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SK\OUTPUT\"/>
    </mc:Choice>
  </mc:AlternateContent>
  <xr:revisionPtr revIDLastSave="0" documentId="13_ncr:40001_{9AAD942C-7CE2-464F-BBE8-19B81E16BCEF}" xr6:coauthVersionLast="47" xr6:coauthVersionMax="47" xr10:uidLastSave="{00000000-0000-0000-0000-000000000000}"/>
  <bookViews>
    <workbookView xWindow="-28920" yWindow="-315" windowWidth="29040" windowHeight="15720"/>
  </bookViews>
  <sheets>
    <sheet name="Arkusz1" sheetId="1" r:id="rId1"/>
    <sheet name=" 1 Jameson + Competi (1)" sheetId="2" r:id="rId2"/>
    <sheet name=" 1 Jameson + Competi (2)" sheetId="3" r:id="rId3"/>
    <sheet name=" 1 Jameson + Competi (3)" sheetId="4" r:id="rId4"/>
    <sheet name=" 1 Jameson + Competi (4)" sheetId="5" r:id="rId5"/>
    <sheet name=" 1 Jameson + Competi (5)" sheetId="6" r:id="rId6"/>
    <sheet name=" 1 Jameson + Competi (6)" sheetId="7" r:id="rId7"/>
    <sheet name=" 1 Jameson + Competi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90" i="8" l="1"/>
  <c r="F190" i="8"/>
  <c r="E190" i="8"/>
  <c r="D190" i="8"/>
  <c r="C190" i="8"/>
  <c r="G189" i="8"/>
  <c r="F189" i="8"/>
  <c r="E189" i="8"/>
  <c r="D189" i="8"/>
  <c r="C189" i="8"/>
  <c r="G188" i="8"/>
  <c r="F188" i="8"/>
  <c r="E188" i="8"/>
  <c r="D188" i="8"/>
  <c r="C188" i="8"/>
  <c r="G187" i="8"/>
  <c r="F187" i="8"/>
  <c r="E187" i="8"/>
  <c r="D187" i="8"/>
  <c r="C187" i="8"/>
  <c r="G186" i="8"/>
  <c r="F186" i="8"/>
  <c r="E186" i="8"/>
  <c r="D186" i="8"/>
  <c r="C186" i="8"/>
  <c r="G185" i="8"/>
  <c r="F185" i="8"/>
  <c r="E185" i="8"/>
  <c r="D185" i="8"/>
  <c r="C185" i="8"/>
  <c r="G184" i="8"/>
  <c r="F184" i="8"/>
  <c r="E184" i="8"/>
  <c r="D184" i="8"/>
  <c r="C184" i="8"/>
  <c r="G183" i="8"/>
  <c r="F183" i="8"/>
  <c r="E183" i="8"/>
  <c r="D183" i="8"/>
  <c r="C183" i="8"/>
  <c r="G182" i="8"/>
  <c r="F182" i="8"/>
  <c r="E182" i="8"/>
  <c r="D182" i="8"/>
  <c r="C182" i="8"/>
  <c r="G181" i="8"/>
  <c r="F181" i="8"/>
  <c r="E181" i="8"/>
  <c r="D181" i="8"/>
  <c r="C181" i="8"/>
  <c r="G180" i="8"/>
  <c r="F180" i="8"/>
  <c r="E180" i="8"/>
  <c r="D180" i="8"/>
  <c r="C180" i="8"/>
  <c r="G179" i="8"/>
  <c r="F179" i="8"/>
  <c r="E179" i="8"/>
  <c r="D179" i="8"/>
  <c r="C179" i="8"/>
  <c r="G178" i="8"/>
  <c r="F178" i="8"/>
  <c r="E178" i="8"/>
  <c r="D178" i="8"/>
  <c r="C178" i="8"/>
  <c r="G177" i="8"/>
  <c r="F177" i="8"/>
  <c r="E177" i="8"/>
  <c r="D177" i="8"/>
  <c r="C177" i="8"/>
  <c r="G176" i="8"/>
  <c r="F176" i="8"/>
  <c r="E176" i="8"/>
  <c r="D176" i="8"/>
  <c r="C176" i="8"/>
  <c r="G175" i="8"/>
  <c r="F175" i="8"/>
  <c r="E175" i="8"/>
  <c r="D175" i="8"/>
  <c r="C175" i="8"/>
  <c r="G174" i="8"/>
  <c r="F174" i="8"/>
  <c r="E174" i="8"/>
  <c r="D174" i="8"/>
  <c r="C174" i="8"/>
  <c r="G173" i="8"/>
  <c r="F173" i="8"/>
  <c r="E173" i="8"/>
  <c r="D173" i="8"/>
  <c r="C173" i="8"/>
  <c r="G172" i="8"/>
  <c r="F172" i="8"/>
  <c r="E172" i="8"/>
  <c r="D172" i="8"/>
  <c r="C172" i="8"/>
  <c r="G171" i="8"/>
  <c r="F171" i="8"/>
  <c r="E171" i="8"/>
  <c r="D171" i="8"/>
  <c r="C171" i="8"/>
  <c r="G170" i="8"/>
  <c r="F170" i="8"/>
  <c r="E170" i="8"/>
  <c r="D170" i="8"/>
  <c r="C170" i="8"/>
  <c r="G169" i="8"/>
  <c r="F169" i="8"/>
  <c r="E169" i="8"/>
  <c r="D169" i="8"/>
  <c r="C169" i="8"/>
  <c r="G168" i="8"/>
  <c r="F168" i="8"/>
  <c r="E168" i="8"/>
  <c r="D168" i="8"/>
  <c r="C168" i="8"/>
  <c r="G167" i="8"/>
  <c r="F167" i="8"/>
  <c r="E167" i="8"/>
  <c r="D167" i="8"/>
  <c r="C167" i="8"/>
  <c r="G166" i="8"/>
  <c r="F166" i="8"/>
  <c r="E166" i="8"/>
  <c r="D166" i="8"/>
  <c r="C166" i="8"/>
  <c r="G165" i="8"/>
  <c r="F165" i="8"/>
  <c r="E165" i="8"/>
  <c r="D165" i="8"/>
  <c r="C165" i="8"/>
  <c r="G164" i="8"/>
  <c r="F164" i="8"/>
  <c r="E164" i="8"/>
  <c r="D164" i="8"/>
  <c r="C164" i="8"/>
  <c r="G163" i="8"/>
  <c r="F163" i="8"/>
  <c r="E163" i="8"/>
  <c r="D163" i="8"/>
  <c r="C163" i="8"/>
  <c r="G162" i="8"/>
  <c r="F162" i="8"/>
  <c r="E162" i="8"/>
  <c r="D162" i="8"/>
  <c r="C162" i="8"/>
  <c r="G161" i="8"/>
  <c r="F161" i="8"/>
  <c r="E161" i="8"/>
  <c r="D161" i="8"/>
  <c r="C161" i="8"/>
  <c r="G160" i="8"/>
  <c r="F160" i="8"/>
  <c r="E160" i="8"/>
  <c r="D160" i="8"/>
  <c r="C160" i="8"/>
  <c r="G159" i="8"/>
  <c r="F159" i="8"/>
  <c r="E159" i="8"/>
  <c r="D159" i="8"/>
  <c r="C159" i="8"/>
  <c r="G158" i="8"/>
  <c r="F158" i="8"/>
  <c r="E158" i="8"/>
  <c r="D158" i="8"/>
  <c r="C158" i="8"/>
  <c r="G157" i="8"/>
  <c r="F157" i="8"/>
  <c r="E157" i="8"/>
  <c r="D157" i="8"/>
  <c r="C157" i="8"/>
  <c r="G156" i="8"/>
  <c r="F156" i="8"/>
  <c r="E156" i="8"/>
  <c r="D156" i="8"/>
  <c r="C156" i="8"/>
  <c r="G155" i="8"/>
  <c r="F155" i="8"/>
  <c r="E155" i="8"/>
  <c r="D155" i="8"/>
  <c r="C155" i="8"/>
  <c r="G154" i="8"/>
  <c r="F154" i="8"/>
  <c r="E154" i="8"/>
  <c r="D154" i="8"/>
  <c r="C154" i="8"/>
  <c r="G153" i="8"/>
  <c r="F153" i="8"/>
  <c r="E153" i="8"/>
  <c r="D153" i="8"/>
  <c r="C153" i="8"/>
  <c r="G152" i="8"/>
  <c r="F152" i="8"/>
  <c r="E152" i="8"/>
  <c r="D152" i="8"/>
  <c r="C152" i="8"/>
  <c r="G151" i="8"/>
  <c r="F151" i="8"/>
  <c r="E151" i="8"/>
  <c r="D151" i="8"/>
  <c r="C151" i="8"/>
  <c r="G150" i="8"/>
  <c r="F150" i="8"/>
  <c r="E150" i="8"/>
  <c r="D150" i="8"/>
  <c r="C150" i="8"/>
  <c r="G149" i="8"/>
  <c r="F149" i="8"/>
  <c r="E149" i="8"/>
  <c r="D149" i="8"/>
  <c r="C149" i="8"/>
  <c r="G148" i="8"/>
  <c r="F148" i="8"/>
  <c r="E148" i="8"/>
  <c r="D148" i="8"/>
  <c r="C148" i="8"/>
  <c r="G147" i="8"/>
  <c r="F147" i="8"/>
  <c r="E147" i="8"/>
  <c r="D147" i="8"/>
  <c r="C147" i="8"/>
  <c r="G146" i="8"/>
  <c r="F146" i="8"/>
  <c r="E146" i="8"/>
  <c r="D146" i="8"/>
  <c r="C146" i="8"/>
  <c r="G145" i="8"/>
  <c r="F145" i="8"/>
  <c r="E145" i="8"/>
  <c r="D145" i="8"/>
  <c r="C145" i="8"/>
  <c r="G144" i="8"/>
  <c r="F144" i="8"/>
  <c r="E144" i="8"/>
  <c r="D144" i="8"/>
  <c r="C144" i="8"/>
  <c r="G143" i="8"/>
  <c r="F143" i="8"/>
  <c r="E143" i="8"/>
  <c r="D143" i="8"/>
  <c r="C143" i="8"/>
  <c r="G142" i="8"/>
  <c r="F142" i="8"/>
  <c r="E142" i="8"/>
  <c r="D142" i="8"/>
  <c r="C142" i="8"/>
  <c r="G141" i="8"/>
  <c r="F141" i="8"/>
  <c r="E141" i="8"/>
  <c r="D141" i="8"/>
  <c r="C141" i="8"/>
  <c r="G140" i="8"/>
  <c r="F140" i="8"/>
  <c r="E140" i="8"/>
  <c r="D140" i="8"/>
  <c r="C140" i="8"/>
  <c r="G139" i="8"/>
  <c r="F139" i="8"/>
  <c r="E139" i="8"/>
  <c r="D139" i="8"/>
  <c r="C139" i="8"/>
  <c r="G138" i="8"/>
  <c r="F138" i="8"/>
  <c r="E138" i="8"/>
  <c r="D138" i="8"/>
  <c r="C138" i="8"/>
  <c r="G137" i="8"/>
  <c r="F137" i="8"/>
  <c r="E137" i="8"/>
  <c r="D137" i="8"/>
  <c r="C137" i="8"/>
  <c r="G136" i="8"/>
  <c r="F136" i="8"/>
  <c r="E136" i="8"/>
  <c r="D136" i="8"/>
  <c r="C136" i="8"/>
  <c r="G135" i="8"/>
  <c r="F135" i="8"/>
  <c r="E135" i="8"/>
  <c r="D135" i="8"/>
  <c r="C135" i="8"/>
  <c r="G134" i="8"/>
  <c r="F134" i="8"/>
  <c r="E134" i="8"/>
  <c r="D134" i="8"/>
  <c r="C134" i="8"/>
  <c r="G133" i="8"/>
  <c r="F133" i="8"/>
  <c r="E133" i="8"/>
  <c r="D133" i="8"/>
  <c r="C133" i="8"/>
  <c r="G132" i="8"/>
  <c r="F132" i="8"/>
  <c r="E132" i="8"/>
  <c r="D132" i="8"/>
  <c r="C132" i="8"/>
  <c r="G131" i="8"/>
  <c r="F131" i="8"/>
  <c r="E131" i="8"/>
  <c r="D131" i="8"/>
  <c r="C131" i="8"/>
  <c r="G130" i="8"/>
  <c r="F130" i="8"/>
  <c r="E130" i="8"/>
  <c r="D130" i="8"/>
  <c r="C130" i="8"/>
  <c r="G129" i="8"/>
  <c r="F129" i="8"/>
  <c r="E129" i="8"/>
  <c r="D129" i="8"/>
  <c r="C129" i="8"/>
  <c r="G128" i="8"/>
  <c r="F128" i="8"/>
  <c r="E128" i="8"/>
  <c r="D128" i="8"/>
  <c r="C128" i="8"/>
  <c r="G127" i="8"/>
  <c r="F127" i="8"/>
  <c r="E127" i="8"/>
  <c r="D127" i="8"/>
  <c r="C127" i="8"/>
  <c r="G126" i="8"/>
  <c r="F126" i="8"/>
  <c r="E126" i="8"/>
  <c r="D126" i="8"/>
  <c r="C126" i="8"/>
  <c r="G125" i="8"/>
  <c r="F125" i="8"/>
  <c r="E125" i="8"/>
  <c r="D125" i="8"/>
  <c r="C125" i="8"/>
  <c r="G124" i="8"/>
  <c r="F124" i="8"/>
  <c r="E124" i="8"/>
  <c r="D124" i="8"/>
  <c r="C124" i="8"/>
  <c r="G123" i="8"/>
  <c r="F123" i="8"/>
  <c r="E123" i="8"/>
  <c r="D123" i="8"/>
  <c r="C123" i="8"/>
  <c r="G122" i="8"/>
  <c r="F122" i="8"/>
  <c r="E122" i="8"/>
  <c r="D122" i="8"/>
  <c r="C122" i="8"/>
  <c r="G121" i="8"/>
  <c r="F121" i="8"/>
  <c r="E121" i="8"/>
  <c r="D121" i="8"/>
  <c r="C121" i="8"/>
  <c r="G120" i="8"/>
  <c r="F120" i="8"/>
  <c r="E120" i="8"/>
  <c r="D120" i="8"/>
  <c r="C120" i="8"/>
  <c r="G119" i="8"/>
  <c r="F119" i="8"/>
  <c r="E119" i="8"/>
  <c r="D119" i="8"/>
  <c r="C119" i="8"/>
  <c r="G118" i="8"/>
  <c r="F118" i="8"/>
  <c r="E118" i="8"/>
  <c r="D118" i="8"/>
  <c r="C118" i="8"/>
  <c r="G117" i="8"/>
  <c r="F117" i="8"/>
  <c r="E117" i="8"/>
  <c r="D117" i="8"/>
  <c r="C117" i="8"/>
  <c r="G116" i="8"/>
  <c r="F116" i="8"/>
  <c r="E116" i="8"/>
  <c r="D116" i="8"/>
  <c r="C116" i="8"/>
  <c r="G115" i="8"/>
  <c r="F115" i="8"/>
  <c r="E115" i="8"/>
  <c r="D115" i="8"/>
  <c r="C115" i="8"/>
  <c r="G114" i="8"/>
  <c r="F114" i="8"/>
  <c r="E114" i="8"/>
  <c r="D114" i="8"/>
  <c r="C114" i="8"/>
  <c r="G113" i="8"/>
  <c r="F113" i="8"/>
  <c r="E113" i="8"/>
  <c r="D113" i="8"/>
  <c r="C113" i="8"/>
  <c r="G112" i="8"/>
  <c r="F112" i="8"/>
  <c r="E112" i="8"/>
  <c r="D112" i="8"/>
  <c r="C112" i="8"/>
  <c r="G111" i="8"/>
  <c r="F111" i="8"/>
  <c r="E111" i="8"/>
  <c r="D111" i="8"/>
  <c r="C111" i="8"/>
  <c r="G110" i="8"/>
  <c r="F110" i="8"/>
  <c r="E110" i="8"/>
  <c r="D110" i="8"/>
  <c r="C110" i="8"/>
  <c r="G109" i="8"/>
  <c r="F109" i="8"/>
  <c r="E109" i="8"/>
  <c r="D109" i="8"/>
  <c r="C109" i="8"/>
  <c r="G108" i="8"/>
  <c r="F108" i="8"/>
  <c r="E108" i="8"/>
  <c r="D108" i="8"/>
  <c r="C108" i="8"/>
  <c r="G107" i="8"/>
  <c r="F107" i="8"/>
  <c r="E107" i="8"/>
  <c r="D107" i="8"/>
  <c r="C107" i="8"/>
  <c r="G106" i="8"/>
  <c r="F106" i="8"/>
  <c r="E106" i="8"/>
  <c r="D106" i="8"/>
  <c r="C106" i="8"/>
  <c r="G105" i="8"/>
  <c r="F105" i="8"/>
  <c r="E105" i="8"/>
  <c r="D105" i="8"/>
  <c r="C105" i="8"/>
  <c r="G104" i="8"/>
  <c r="F104" i="8"/>
  <c r="E104" i="8"/>
  <c r="D104" i="8"/>
  <c r="C104" i="8"/>
  <c r="G103" i="8"/>
  <c r="F103" i="8"/>
  <c r="E103" i="8"/>
  <c r="D103" i="8"/>
  <c r="C103" i="8"/>
  <c r="G102" i="8"/>
  <c r="F102" i="8"/>
  <c r="E102" i="8"/>
  <c r="D102" i="8"/>
  <c r="C102" i="8"/>
  <c r="H95" i="8"/>
  <c r="G95" i="8"/>
  <c r="F95" i="8"/>
  <c r="E95" i="8"/>
  <c r="D95" i="8"/>
  <c r="C95" i="8"/>
  <c r="H94" i="8"/>
  <c r="H93" i="8"/>
  <c r="H92" i="8"/>
  <c r="H91" i="8"/>
  <c r="H90" i="8"/>
  <c r="H89" i="8"/>
  <c r="H88" i="8"/>
  <c r="H87" i="8"/>
  <c r="H86" i="8"/>
  <c r="H85" i="8"/>
  <c r="H84" i="8"/>
  <c r="H83" i="8"/>
  <c r="H82" i="8"/>
  <c r="H81" i="8"/>
  <c r="H80" i="8"/>
  <c r="H79" i="8"/>
  <c r="H78" i="8"/>
  <c r="H77" i="8"/>
  <c r="H76" i="8"/>
  <c r="H75" i="8"/>
  <c r="H74" i="8"/>
  <c r="H73" i="8"/>
  <c r="H72" i="8"/>
  <c r="H71" i="8"/>
  <c r="H70" i="8"/>
  <c r="H69" i="8"/>
  <c r="H68" i="8"/>
  <c r="H67" i="8"/>
  <c r="H66" i="8"/>
  <c r="H65" i="8"/>
  <c r="H64" i="8"/>
  <c r="H63" i="8"/>
  <c r="H62" i="8"/>
  <c r="H61" i="8"/>
  <c r="H60" i="8"/>
  <c r="H59" i="8"/>
  <c r="H58" i="8"/>
  <c r="H57" i="8"/>
  <c r="H56" i="8"/>
  <c r="H55" i="8"/>
  <c r="H54" i="8"/>
  <c r="H53" i="8"/>
  <c r="H52" i="8"/>
  <c r="H51" i="8"/>
  <c r="H50" i="8"/>
  <c r="H49" i="8"/>
  <c r="H48" i="8"/>
  <c r="H47" i="8"/>
  <c r="H46" i="8"/>
  <c r="H45" i="8"/>
  <c r="H44" i="8"/>
  <c r="H43" i="8"/>
  <c r="H42" i="8"/>
  <c r="H41" i="8"/>
  <c r="H40" i="8"/>
  <c r="H39" i="8"/>
  <c r="H38" i="8"/>
  <c r="H37" i="8"/>
  <c r="H36" i="8"/>
  <c r="H35" i="8"/>
  <c r="H34" i="8"/>
  <c r="H33" i="8"/>
  <c r="H32" i="8"/>
  <c r="H31" i="8"/>
  <c r="H30" i="8"/>
  <c r="H29" i="8"/>
  <c r="H28" i="8"/>
  <c r="H27" i="8"/>
  <c r="H26" i="8"/>
  <c r="H25" i="8"/>
  <c r="H24" i="8"/>
  <c r="H23" i="8"/>
  <c r="H22" i="8"/>
  <c r="H21" i="8"/>
  <c r="H20" i="8"/>
  <c r="H19" i="8"/>
  <c r="H18" i="8"/>
  <c r="H17" i="8"/>
  <c r="H16" i="8"/>
  <c r="H15" i="8"/>
  <c r="H14" i="8"/>
  <c r="H13" i="8"/>
  <c r="H12" i="8"/>
  <c r="H11" i="8"/>
  <c r="H10" i="8"/>
  <c r="H9" i="8"/>
  <c r="H8" i="8"/>
  <c r="H7" i="8"/>
  <c r="H6" i="8"/>
  <c r="G46" i="7"/>
  <c r="F46" i="7"/>
  <c r="E46" i="7"/>
  <c r="D46" i="7"/>
  <c r="C46" i="7"/>
  <c r="G45" i="7"/>
  <c r="F45" i="7"/>
  <c r="E45" i="7"/>
  <c r="D45" i="7"/>
  <c r="C45" i="7"/>
  <c r="G44" i="7"/>
  <c r="F44" i="7"/>
  <c r="E44" i="7"/>
  <c r="D44" i="7"/>
  <c r="C44" i="7"/>
  <c r="G43" i="7"/>
  <c r="F43" i="7"/>
  <c r="E43" i="7"/>
  <c r="D43" i="7"/>
  <c r="C43" i="7"/>
  <c r="G42" i="7"/>
  <c r="F42" i="7"/>
  <c r="E42" i="7"/>
  <c r="D42" i="7"/>
  <c r="C42" i="7"/>
  <c r="G41" i="7"/>
  <c r="F41" i="7"/>
  <c r="E41" i="7"/>
  <c r="D41" i="7"/>
  <c r="C41" i="7"/>
  <c r="G40" i="7"/>
  <c r="F40" i="7"/>
  <c r="E40" i="7"/>
  <c r="D40" i="7"/>
  <c r="C40" i="7"/>
  <c r="G39" i="7"/>
  <c r="F39" i="7"/>
  <c r="E39" i="7"/>
  <c r="D39" i="7"/>
  <c r="C39" i="7"/>
  <c r="G38" i="7"/>
  <c r="F38" i="7"/>
  <c r="E38" i="7"/>
  <c r="D38" i="7"/>
  <c r="C38" i="7"/>
  <c r="G37" i="7"/>
  <c r="F37" i="7"/>
  <c r="E37" i="7"/>
  <c r="D37" i="7"/>
  <c r="C37" i="7"/>
  <c r="G36" i="7"/>
  <c r="F36" i="7"/>
  <c r="E36" i="7"/>
  <c r="D36" i="7"/>
  <c r="C36" i="7"/>
  <c r="G35" i="7"/>
  <c r="F35" i="7"/>
  <c r="E35" i="7"/>
  <c r="D35" i="7"/>
  <c r="C35" i="7"/>
  <c r="G34" i="7"/>
  <c r="F34" i="7"/>
  <c r="E34" i="7"/>
  <c r="D34" i="7"/>
  <c r="C34" i="7"/>
  <c r="G33" i="7"/>
  <c r="F33" i="7"/>
  <c r="E33" i="7"/>
  <c r="D33" i="7"/>
  <c r="C33" i="7"/>
  <c r="G32" i="7"/>
  <c r="F32" i="7"/>
  <c r="E32" i="7"/>
  <c r="D32" i="7"/>
  <c r="C32" i="7"/>
  <c r="G31" i="7"/>
  <c r="F31" i="7"/>
  <c r="E31" i="7"/>
  <c r="D31" i="7"/>
  <c r="C31" i="7"/>
  <c r="G30" i="7"/>
  <c r="F30" i="7"/>
  <c r="E30" i="7"/>
  <c r="D30" i="7"/>
  <c r="C30" i="7"/>
  <c r="H23" i="7"/>
  <c r="G23" i="7"/>
  <c r="F23" i="7"/>
  <c r="E23" i="7"/>
  <c r="D23" i="7"/>
  <c r="C23" i="7"/>
  <c r="H22" i="7"/>
  <c r="H21" i="7"/>
  <c r="H20" i="7"/>
  <c r="H19" i="7"/>
  <c r="H18" i="7"/>
  <c r="H17" i="7"/>
  <c r="H16" i="7"/>
  <c r="H15" i="7"/>
  <c r="H14" i="7"/>
  <c r="H13" i="7"/>
  <c r="H12" i="7"/>
  <c r="H11" i="7"/>
  <c r="H10" i="7"/>
  <c r="H9" i="7"/>
  <c r="H8" i="7"/>
  <c r="H7" i="7"/>
  <c r="H6" i="7"/>
  <c r="G48" i="6"/>
  <c r="F48" i="6"/>
  <c r="E48" i="6"/>
  <c r="D48" i="6"/>
  <c r="C48" i="6"/>
  <c r="G47" i="6"/>
  <c r="F47" i="6"/>
  <c r="E47" i="6"/>
  <c r="D47" i="6"/>
  <c r="C47" i="6"/>
  <c r="G46" i="6"/>
  <c r="F46" i="6"/>
  <c r="E46" i="6"/>
  <c r="D46" i="6"/>
  <c r="C46" i="6"/>
  <c r="G45" i="6"/>
  <c r="F45" i="6"/>
  <c r="E45" i="6"/>
  <c r="D45" i="6"/>
  <c r="C45" i="6"/>
  <c r="G44" i="6"/>
  <c r="F44" i="6"/>
  <c r="E44" i="6"/>
  <c r="D44" i="6"/>
  <c r="C44" i="6"/>
  <c r="G43" i="6"/>
  <c r="F43" i="6"/>
  <c r="E43" i="6"/>
  <c r="D43" i="6"/>
  <c r="C43" i="6"/>
  <c r="G42" i="6"/>
  <c r="F42" i="6"/>
  <c r="E42" i="6"/>
  <c r="D42" i="6"/>
  <c r="C42" i="6"/>
  <c r="G41" i="6"/>
  <c r="F41" i="6"/>
  <c r="E41" i="6"/>
  <c r="D41" i="6"/>
  <c r="C41" i="6"/>
  <c r="G40" i="6"/>
  <c r="F40" i="6"/>
  <c r="E40" i="6"/>
  <c r="D40" i="6"/>
  <c r="C40" i="6"/>
  <c r="G39" i="6"/>
  <c r="F39" i="6"/>
  <c r="E39" i="6"/>
  <c r="D39" i="6"/>
  <c r="C39" i="6"/>
  <c r="G38" i="6"/>
  <c r="F38" i="6"/>
  <c r="E38" i="6"/>
  <c r="D38" i="6"/>
  <c r="C38" i="6"/>
  <c r="G37" i="6"/>
  <c r="F37" i="6"/>
  <c r="E37" i="6"/>
  <c r="D37" i="6"/>
  <c r="C37" i="6"/>
  <c r="G36" i="6"/>
  <c r="F36" i="6"/>
  <c r="E36" i="6"/>
  <c r="D36" i="6"/>
  <c r="C36" i="6"/>
  <c r="G35" i="6"/>
  <c r="F35" i="6"/>
  <c r="E35" i="6"/>
  <c r="D35" i="6"/>
  <c r="C35" i="6"/>
  <c r="G34" i="6"/>
  <c r="F34" i="6"/>
  <c r="E34" i="6"/>
  <c r="D34" i="6"/>
  <c r="C34" i="6"/>
  <c r="G33" i="6"/>
  <c r="F33" i="6"/>
  <c r="E33" i="6"/>
  <c r="D33" i="6"/>
  <c r="C33" i="6"/>
  <c r="G32" i="6"/>
  <c r="F32" i="6"/>
  <c r="E32" i="6"/>
  <c r="D32" i="6"/>
  <c r="C32" i="6"/>
  <c r="G31" i="6"/>
  <c r="F31" i="6"/>
  <c r="E31" i="6"/>
  <c r="D31" i="6"/>
  <c r="C31" i="6"/>
  <c r="H24" i="6"/>
  <c r="G24" i="6"/>
  <c r="F24" i="6"/>
  <c r="E24" i="6"/>
  <c r="D24" i="6"/>
  <c r="C24" i="6"/>
  <c r="H23" i="6"/>
  <c r="H22" i="6"/>
  <c r="H21" i="6"/>
  <c r="H20" i="6"/>
  <c r="H19" i="6"/>
  <c r="H18" i="6"/>
  <c r="H17" i="6"/>
  <c r="H16" i="6"/>
  <c r="H15" i="6"/>
  <c r="H14" i="6"/>
  <c r="H13" i="6"/>
  <c r="H12" i="6"/>
  <c r="H11" i="6"/>
  <c r="H10" i="6"/>
  <c r="H9" i="6"/>
  <c r="H8" i="6"/>
  <c r="H7" i="6"/>
  <c r="H6" i="6"/>
  <c r="G44" i="5"/>
  <c r="F44" i="5"/>
  <c r="E44" i="5"/>
  <c r="D44" i="5"/>
  <c r="C44" i="5"/>
  <c r="G43" i="5"/>
  <c r="F43" i="5"/>
  <c r="E43" i="5"/>
  <c r="D43" i="5"/>
  <c r="C43" i="5"/>
  <c r="G42" i="5"/>
  <c r="F42" i="5"/>
  <c r="E42" i="5"/>
  <c r="D42" i="5"/>
  <c r="C42" i="5"/>
  <c r="G41" i="5"/>
  <c r="F41" i="5"/>
  <c r="E41" i="5"/>
  <c r="D41" i="5"/>
  <c r="C41" i="5"/>
  <c r="G40" i="5"/>
  <c r="F40" i="5"/>
  <c r="E40" i="5"/>
  <c r="D40" i="5"/>
  <c r="C40" i="5"/>
  <c r="G39" i="5"/>
  <c r="F39" i="5"/>
  <c r="E39" i="5"/>
  <c r="D39" i="5"/>
  <c r="C39" i="5"/>
  <c r="G38" i="5"/>
  <c r="F38" i="5"/>
  <c r="E38" i="5"/>
  <c r="D38" i="5"/>
  <c r="C38" i="5"/>
  <c r="G37" i="5"/>
  <c r="F37" i="5"/>
  <c r="E37" i="5"/>
  <c r="D37" i="5"/>
  <c r="C37" i="5"/>
  <c r="G36" i="5"/>
  <c r="F36" i="5"/>
  <c r="E36" i="5"/>
  <c r="D36" i="5"/>
  <c r="C36" i="5"/>
  <c r="G35" i="5"/>
  <c r="F35" i="5"/>
  <c r="E35" i="5"/>
  <c r="D35" i="5"/>
  <c r="C35" i="5"/>
  <c r="G34" i="5"/>
  <c r="F34" i="5"/>
  <c r="E34" i="5"/>
  <c r="D34" i="5"/>
  <c r="C34" i="5"/>
  <c r="G33" i="5"/>
  <c r="F33" i="5"/>
  <c r="E33" i="5"/>
  <c r="D33" i="5"/>
  <c r="C33" i="5"/>
  <c r="G32" i="5"/>
  <c r="F32" i="5"/>
  <c r="E32" i="5"/>
  <c r="D32" i="5"/>
  <c r="C32" i="5"/>
  <c r="G31" i="5"/>
  <c r="F31" i="5"/>
  <c r="E31" i="5"/>
  <c r="D31" i="5"/>
  <c r="C31" i="5"/>
  <c r="G30" i="5"/>
  <c r="F30" i="5"/>
  <c r="E30" i="5"/>
  <c r="D30" i="5"/>
  <c r="C30" i="5"/>
  <c r="G29" i="5"/>
  <c r="F29" i="5"/>
  <c r="E29" i="5"/>
  <c r="D29" i="5"/>
  <c r="C29" i="5"/>
  <c r="H22" i="5"/>
  <c r="G22" i="5"/>
  <c r="F22" i="5"/>
  <c r="E22" i="5"/>
  <c r="D22" i="5"/>
  <c r="C22" i="5"/>
  <c r="H21" i="5"/>
  <c r="H20" i="5"/>
  <c r="H19" i="5"/>
  <c r="H18" i="5"/>
  <c r="H17" i="5"/>
  <c r="H16" i="5"/>
  <c r="H15" i="5"/>
  <c r="H14" i="5"/>
  <c r="H13" i="5"/>
  <c r="H12" i="5"/>
  <c r="H11" i="5"/>
  <c r="H10" i="5"/>
  <c r="H9" i="5"/>
  <c r="H8" i="5"/>
  <c r="H7" i="5"/>
  <c r="H6" i="5"/>
  <c r="G52" i="4"/>
  <c r="F52" i="4"/>
  <c r="E52" i="4"/>
  <c r="D52" i="4"/>
  <c r="C52" i="4"/>
  <c r="G51" i="4"/>
  <c r="F51" i="4"/>
  <c r="E51" i="4"/>
  <c r="D51" i="4"/>
  <c r="C51" i="4"/>
  <c r="G50" i="4"/>
  <c r="F50" i="4"/>
  <c r="E50" i="4"/>
  <c r="D50" i="4"/>
  <c r="C50" i="4"/>
  <c r="G49" i="4"/>
  <c r="F49" i="4"/>
  <c r="E49" i="4"/>
  <c r="D49" i="4"/>
  <c r="C49" i="4"/>
  <c r="G48" i="4"/>
  <c r="F48" i="4"/>
  <c r="E48" i="4"/>
  <c r="D48" i="4"/>
  <c r="C48" i="4"/>
  <c r="G47" i="4"/>
  <c r="F47" i="4"/>
  <c r="E47" i="4"/>
  <c r="D47" i="4"/>
  <c r="C47" i="4"/>
  <c r="G46" i="4"/>
  <c r="F46" i="4"/>
  <c r="E46" i="4"/>
  <c r="D46" i="4"/>
  <c r="C46" i="4"/>
  <c r="G45" i="4"/>
  <c r="F45" i="4"/>
  <c r="E45" i="4"/>
  <c r="D45" i="4"/>
  <c r="C45" i="4"/>
  <c r="G44" i="4"/>
  <c r="F44" i="4"/>
  <c r="E44" i="4"/>
  <c r="D44" i="4"/>
  <c r="C44" i="4"/>
  <c r="G43" i="4"/>
  <c r="F43" i="4"/>
  <c r="E43" i="4"/>
  <c r="D43" i="4"/>
  <c r="C43" i="4"/>
  <c r="G42" i="4"/>
  <c r="F42" i="4"/>
  <c r="E42" i="4"/>
  <c r="D42" i="4"/>
  <c r="C42" i="4"/>
  <c r="G41" i="4"/>
  <c r="F41" i="4"/>
  <c r="E41" i="4"/>
  <c r="D41" i="4"/>
  <c r="C41" i="4"/>
  <c r="G40" i="4"/>
  <c r="F40" i="4"/>
  <c r="E40" i="4"/>
  <c r="D40" i="4"/>
  <c r="C40" i="4"/>
  <c r="G39" i="4"/>
  <c r="F39" i="4"/>
  <c r="E39" i="4"/>
  <c r="D39" i="4"/>
  <c r="C39" i="4"/>
  <c r="G38" i="4"/>
  <c r="F38" i="4"/>
  <c r="E38" i="4"/>
  <c r="D38" i="4"/>
  <c r="C38" i="4"/>
  <c r="G37" i="4"/>
  <c r="F37" i="4"/>
  <c r="E37" i="4"/>
  <c r="D37" i="4"/>
  <c r="C37" i="4"/>
  <c r="G36" i="4"/>
  <c r="F36" i="4"/>
  <c r="E36" i="4"/>
  <c r="D36" i="4"/>
  <c r="C36" i="4"/>
  <c r="G35" i="4"/>
  <c r="F35" i="4"/>
  <c r="E35" i="4"/>
  <c r="D35" i="4"/>
  <c r="C35" i="4"/>
  <c r="G34" i="4"/>
  <c r="F34" i="4"/>
  <c r="E34" i="4"/>
  <c r="D34" i="4"/>
  <c r="C34" i="4"/>
  <c r="G33" i="4"/>
  <c r="F33" i="4"/>
  <c r="E33" i="4"/>
  <c r="D33" i="4"/>
  <c r="C33" i="4"/>
  <c r="H26" i="4"/>
  <c r="G26" i="4"/>
  <c r="F26" i="4"/>
  <c r="E26" i="4"/>
  <c r="D26" i="4"/>
  <c r="C26" i="4"/>
  <c r="H25" i="4"/>
  <c r="H24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H9" i="4"/>
  <c r="H8" i="4"/>
  <c r="H7" i="4"/>
  <c r="H6" i="4"/>
  <c r="G48" i="3"/>
  <c r="F48" i="3"/>
  <c r="E48" i="3"/>
  <c r="D48" i="3"/>
  <c r="C48" i="3"/>
  <c r="G47" i="3"/>
  <c r="F47" i="3"/>
  <c r="E47" i="3"/>
  <c r="D47" i="3"/>
  <c r="C47" i="3"/>
  <c r="G46" i="3"/>
  <c r="F46" i="3"/>
  <c r="E46" i="3"/>
  <c r="D46" i="3"/>
  <c r="C46" i="3"/>
  <c r="G45" i="3"/>
  <c r="F45" i="3"/>
  <c r="E45" i="3"/>
  <c r="D45" i="3"/>
  <c r="C45" i="3"/>
  <c r="G44" i="3"/>
  <c r="F44" i="3"/>
  <c r="E44" i="3"/>
  <c r="D44" i="3"/>
  <c r="C44" i="3"/>
  <c r="G43" i="3"/>
  <c r="F43" i="3"/>
  <c r="E43" i="3"/>
  <c r="D43" i="3"/>
  <c r="C43" i="3"/>
  <c r="G42" i="3"/>
  <c r="F42" i="3"/>
  <c r="E42" i="3"/>
  <c r="D42" i="3"/>
  <c r="C42" i="3"/>
  <c r="G41" i="3"/>
  <c r="F41" i="3"/>
  <c r="E41" i="3"/>
  <c r="D41" i="3"/>
  <c r="C41" i="3"/>
  <c r="G40" i="3"/>
  <c r="F40" i="3"/>
  <c r="E40" i="3"/>
  <c r="D40" i="3"/>
  <c r="C40" i="3"/>
  <c r="G39" i="3"/>
  <c r="F39" i="3"/>
  <c r="E39" i="3"/>
  <c r="D39" i="3"/>
  <c r="C39" i="3"/>
  <c r="G38" i="3"/>
  <c r="F38" i="3"/>
  <c r="E38" i="3"/>
  <c r="D38" i="3"/>
  <c r="C38" i="3"/>
  <c r="G37" i="3"/>
  <c r="F37" i="3"/>
  <c r="E37" i="3"/>
  <c r="D37" i="3"/>
  <c r="C37" i="3"/>
  <c r="G36" i="3"/>
  <c r="F36" i="3"/>
  <c r="E36" i="3"/>
  <c r="D36" i="3"/>
  <c r="C36" i="3"/>
  <c r="G35" i="3"/>
  <c r="F35" i="3"/>
  <c r="E35" i="3"/>
  <c r="D35" i="3"/>
  <c r="C35" i="3"/>
  <c r="G34" i="3"/>
  <c r="F34" i="3"/>
  <c r="E34" i="3"/>
  <c r="D34" i="3"/>
  <c r="C34" i="3"/>
  <c r="G33" i="3"/>
  <c r="F33" i="3"/>
  <c r="E33" i="3"/>
  <c r="D33" i="3"/>
  <c r="C33" i="3"/>
  <c r="G32" i="3"/>
  <c r="F32" i="3"/>
  <c r="E32" i="3"/>
  <c r="D32" i="3"/>
  <c r="C32" i="3"/>
  <c r="G31" i="3"/>
  <c r="F31" i="3"/>
  <c r="E31" i="3"/>
  <c r="D31" i="3"/>
  <c r="C31" i="3"/>
  <c r="H24" i="3"/>
  <c r="G24" i="3"/>
  <c r="F24" i="3"/>
  <c r="E24" i="3"/>
  <c r="D24" i="3"/>
  <c r="C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H7" i="3"/>
  <c r="H6" i="3"/>
  <c r="G84" i="2"/>
  <c r="F84" i="2"/>
  <c r="E84" i="2"/>
  <c r="D84" i="2"/>
  <c r="C84" i="2"/>
  <c r="G83" i="2"/>
  <c r="F83" i="2"/>
  <c r="E83" i="2"/>
  <c r="D83" i="2"/>
  <c r="C83" i="2"/>
  <c r="G82" i="2"/>
  <c r="F82" i="2"/>
  <c r="E82" i="2"/>
  <c r="D82" i="2"/>
  <c r="C82" i="2"/>
  <c r="G81" i="2"/>
  <c r="F81" i="2"/>
  <c r="E81" i="2"/>
  <c r="D81" i="2"/>
  <c r="C81" i="2"/>
  <c r="G80" i="2"/>
  <c r="F80" i="2"/>
  <c r="E80" i="2"/>
  <c r="D80" i="2"/>
  <c r="C80" i="2"/>
  <c r="G79" i="2"/>
  <c r="F79" i="2"/>
  <c r="E79" i="2"/>
  <c r="D79" i="2"/>
  <c r="C79" i="2"/>
  <c r="G78" i="2"/>
  <c r="F78" i="2"/>
  <c r="E78" i="2"/>
  <c r="D78" i="2"/>
  <c r="C78" i="2"/>
  <c r="G77" i="2"/>
  <c r="F77" i="2"/>
  <c r="E77" i="2"/>
  <c r="D77" i="2"/>
  <c r="C77" i="2"/>
  <c r="G76" i="2"/>
  <c r="F76" i="2"/>
  <c r="E76" i="2"/>
  <c r="D76" i="2"/>
  <c r="C76" i="2"/>
  <c r="G75" i="2"/>
  <c r="F75" i="2"/>
  <c r="E75" i="2"/>
  <c r="D75" i="2"/>
  <c r="C75" i="2"/>
  <c r="G74" i="2"/>
  <c r="F74" i="2"/>
  <c r="E74" i="2"/>
  <c r="D74" i="2"/>
  <c r="C74" i="2"/>
  <c r="G73" i="2"/>
  <c r="F73" i="2"/>
  <c r="E73" i="2"/>
  <c r="D73" i="2"/>
  <c r="C73" i="2"/>
  <c r="G72" i="2"/>
  <c r="F72" i="2"/>
  <c r="E72" i="2"/>
  <c r="D72" i="2"/>
  <c r="C72" i="2"/>
  <c r="G71" i="2"/>
  <c r="F71" i="2"/>
  <c r="E71" i="2"/>
  <c r="D71" i="2"/>
  <c r="C71" i="2"/>
  <c r="G70" i="2"/>
  <c r="F70" i="2"/>
  <c r="E70" i="2"/>
  <c r="D70" i="2"/>
  <c r="C70" i="2"/>
  <c r="G69" i="2"/>
  <c r="F69" i="2"/>
  <c r="E69" i="2"/>
  <c r="D69" i="2"/>
  <c r="C69" i="2"/>
  <c r="G68" i="2"/>
  <c r="F68" i="2"/>
  <c r="E68" i="2"/>
  <c r="D68" i="2"/>
  <c r="C68" i="2"/>
  <c r="G67" i="2"/>
  <c r="F67" i="2"/>
  <c r="E67" i="2"/>
  <c r="D67" i="2"/>
  <c r="C67" i="2"/>
  <c r="G66" i="2"/>
  <c r="F66" i="2"/>
  <c r="E66" i="2"/>
  <c r="D66" i="2"/>
  <c r="C66" i="2"/>
  <c r="G65" i="2"/>
  <c r="F65" i="2"/>
  <c r="E65" i="2"/>
  <c r="D65" i="2"/>
  <c r="C65" i="2"/>
  <c r="G64" i="2"/>
  <c r="F64" i="2"/>
  <c r="E64" i="2"/>
  <c r="D64" i="2"/>
  <c r="C64" i="2"/>
  <c r="G63" i="2"/>
  <c r="F63" i="2"/>
  <c r="E63" i="2"/>
  <c r="D63" i="2"/>
  <c r="C63" i="2"/>
  <c r="G62" i="2"/>
  <c r="F62" i="2"/>
  <c r="E62" i="2"/>
  <c r="D62" i="2"/>
  <c r="C62" i="2"/>
  <c r="G61" i="2"/>
  <c r="F61" i="2"/>
  <c r="E61" i="2"/>
  <c r="D61" i="2"/>
  <c r="C61" i="2"/>
  <c r="G60" i="2"/>
  <c r="F60" i="2"/>
  <c r="E60" i="2"/>
  <c r="D60" i="2"/>
  <c r="C60" i="2"/>
  <c r="G59" i="2"/>
  <c r="F59" i="2"/>
  <c r="E59" i="2"/>
  <c r="D59" i="2"/>
  <c r="C59" i="2"/>
  <c r="G58" i="2"/>
  <c r="F58" i="2"/>
  <c r="E58" i="2"/>
  <c r="D58" i="2"/>
  <c r="C58" i="2"/>
  <c r="G57" i="2"/>
  <c r="F57" i="2"/>
  <c r="E57" i="2"/>
  <c r="D57" i="2"/>
  <c r="C57" i="2"/>
  <c r="G56" i="2"/>
  <c r="F56" i="2"/>
  <c r="E56" i="2"/>
  <c r="D56" i="2"/>
  <c r="C56" i="2"/>
  <c r="G55" i="2"/>
  <c r="F55" i="2"/>
  <c r="E55" i="2"/>
  <c r="D55" i="2"/>
  <c r="C55" i="2"/>
  <c r="G54" i="2"/>
  <c r="F54" i="2"/>
  <c r="E54" i="2"/>
  <c r="D54" i="2"/>
  <c r="C54" i="2"/>
  <c r="G53" i="2"/>
  <c r="F53" i="2"/>
  <c r="E53" i="2"/>
  <c r="D53" i="2"/>
  <c r="C53" i="2"/>
  <c r="G52" i="2"/>
  <c r="F52" i="2"/>
  <c r="E52" i="2"/>
  <c r="D52" i="2"/>
  <c r="C52" i="2"/>
  <c r="G51" i="2"/>
  <c r="F51" i="2"/>
  <c r="E51" i="2"/>
  <c r="D51" i="2"/>
  <c r="C51" i="2"/>
  <c r="G50" i="2"/>
  <c r="F50" i="2"/>
  <c r="E50" i="2"/>
  <c r="D50" i="2"/>
  <c r="C50" i="2"/>
  <c r="G49" i="2"/>
  <c r="F49" i="2"/>
  <c r="E49" i="2"/>
  <c r="D49" i="2"/>
  <c r="C49" i="2"/>
  <c r="H42" i="2"/>
  <c r="G42" i="2"/>
  <c r="F42" i="2"/>
  <c r="E42" i="2"/>
  <c r="D42" i="2"/>
  <c r="C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</calcChain>
</file>

<file path=xl/sharedStrings.xml><?xml version="1.0" encoding="utf-8"?>
<sst xmlns="http://schemas.openxmlformats.org/spreadsheetml/2006/main" count="613" uniqueCount="102">
  <si>
    <t xml:space="preserve"> 1 Jameson + Competition</t>
  </si>
  <si>
    <t>BRAND BRAND</t>
  </si>
  <si>
    <t>1,00 Jack Daniel`s</t>
  </si>
  <si>
    <t>2,00 Jameson</t>
  </si>
  <si>
    <t>3,00 Tullamore Dew</t>
  </si>
  <si>
    <t>4,00 Jim Beam</t>
  </si>
  <si>
    <t>6,00 Johnnie Walker</t>
  </si>
  <si>
    <t>Column N %</t>
  </si>
  <si>
    <t>$P3aggr P3aggr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</si>
  <si>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</si>
  <si>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Is authentic</t>
  </si>
  <si>
    <t>P3podkl_i3 What do these people particularly like about [BRAND], what do they particularly like the brand for? 3 = Appropriate, good as a gift</t>
  </si>
  <si>
    <t>P3podkl_i4 What do these people particularly like about [BRAND], what do they particularly like the brand for? 4 = Is prestigious/luxurious</t>
  </si>
  <si>
    <t>P3podkl_i5 What do these people particularly like about [BRAND], what do they particularly like the brand for? 5 = Is a brand with a tradition</t>
  </si>
  <si>
    <t>P3podkl_i6 What do these people particularly like about [BRAND], what do they particularly like the brand for? 6 = Origin of the brand, country of origin</t>
  </si>
  <si>
    <t>P3podkl_i7 What do these people particularly like about [BRAND], what do they particularly like the brand for? 7 = It has a high quality</t>
  </si>
  <si>
    <t>P3podkl_i8 What do these people particularly like about [BRAND], what do they particularly like the brand for? 8 = Has a good taste</t>
  </si>
  <si>
    <t>P3podkl_i9 What do these people particularly like about [BRAND], what do they particularly like the brand for? 9 = Is international, known in the world</t>
  </si>
  <si>
    <t>P3podkl_i10 What do these people particularly like about [BRAND], what do they particularly like the brand for? 10 = Encourages self-expression</t>
  </si>
  <si>
    <t>P3podkl_i11 What do these people particularly like about [BRAND], what do they particularly like the brand for? 11 = Is witty, has a sense of humour</t>
  </si>
  <si>
    <t>P3podkl_i12 What do these people particularly like about [BRAND], what do they particularly like the brand for? 12 = It is for experts, connoisseurs</t>
  </si>
  <si>
    <t>P3podkl_i13 What do these people particularly like about [BRAND], what do they particularly like the brand for? 13 = Has well tasting flavours</t>
  </si>
  <si>
    <t>P3podkl_i14 What do these people particularly like about [BRAND], what do they particularly like the brand for? 14 = Perfect with food</t>
  </si>
  <si>
    <t>P3podkl_i15 What do these people particularly like about [BRAND], what do they particularly like the brand for? 15 = Best served cold</t>
  </si>
  <si>
    <t>P3podkl_i16 What do these people particularly like about [BRAND], what do they particularly like the brand for? 16 = Aspirational brand / brand people want to be seen with</t>
  </si>
  <si>
    <t>P3podkl_i17 What do these people particularly like about [BRAND], what do they particularly like the brand for? 17 = Does  things differently  and communicates in an original way</t>
  </si>
  <si>
    <t>P3podkl_i18 What do these people particularly like about [BRAND], what do they particularly like the brand for? 18 = Brand that connects me with other people</t>
  </si>
  <si>
    <t>P3podkl_i19 What do these people particularly like about [BRAND], what do they particularly like the brand for? 19 = Brand associated with music events &amp;amp; festivals</t>
  </si>
  <si>
    <t>P3podkl_i20 What do these people particularly like about [BRAND], what do they particularly like the brand for? 20 = Perfect brand for mixed drink</t>
  </si>
  <si>
    <t>$P4aggr P4aggr</t>
  </si>
  <si>
    <t>P4podkl_i1 How would these people describe the image of [BRAND] ? 1 = Original recipe</t>
  </si>
  <si>
    <t>P4podkl_i2 How would these people describe the image of [BRAND] ? 2 = Sophisticated</t>
  </si>
  <si>
    <t>P4podkl_i3 How would these people describe the image of [BRAND] ? 3 = Quality justifies its price</t>
  </si>
  <si>
    <t>P4podkl_i4 How would these people describe the image of [BRAND] ? 4 = Is a symbol of success</t>
  </si>
  <si>
    <t>P4podkl_i5 How would these people describe the image of [BRAND] ? 5 = Haughty, aloof</t>
  </si>
  <si>
    <t>P4podkl_i6 How would these people describe the image of [BRAND] ? 6 = Popular</t>
  </si>
  <si>
    <t>P4podkl_i7 How would these people describe the image of [BRAND] ? 7 = For the young</t>
  </si>
  <si>
    <t>P4podkl_i8 How would these people describe the image of [BRAND] ? 8 = For older people</t>
  </si>
  <si>
    <t>P4podkl_i9 How would these people describe the image of [BRAND] ? 9 = Fashionable, up to date</t>
  </si>
  <si>
    <t>P4podkl_i10 How would these people describe the image of [BRAND] ? 10 = It has attractive packaging</t>
  </si>
  <si>
    <t>P4podkl_i11 How would these people describe the image of [BRAND] ? 11 = Creative</t>
  </si>
  <si>
    <t>P4podkl_i12 How would these people describe the image of [BRAND] ? 12 = Craft</t>
  </si>
  <si>
    <t>P4podkl_i13 How would these people describe the image of [BRAND] ? 13 = It is a party brand</t>
  </si>
  <si>
    <t>P4podkl_i14 How would these people describe the image of [BRAND] ? 14 = Unconventional / breaks the rules</t>
  </si>
  <si>
    <t>P4podkl_i15 How would these people describe the image of [BRAND] ? 15 = it is a brand for all generations</t>
  </si>
  <si>
    <t>P4podkl_i16 How would these people describe the image of [BRAND] ? 16 = Perfect brand to  drink neat</t>
  </si>
  <si>
    <t>$p2aggr p2aggr</t>
  </si>
  <si>
    <t>P2podkl_i1 In what typical circumstances do you imagine these people drinking [BRAND]? 1 = Official celebration</t>
  </si>
  <si>
    <t>P2podkl_i2 In what typical circumstances do you imagine these people drinking [BRAND]? 2 = Unofficial celebration</t>
  </si>
  <si>
    <t>P2podkl_i3 In what typical circumstances do you imagine these people drinking [BRAND]? 3 = Party</t>
  </si>
  <si>
    <t>P2podkl_i4 In what typical circumstances do you imagine these people drinking [BRAND]? 4 = Ordinary evening out on the town</t>
  </si>
  <si>
    <t>P2podkl_i5 In what typical circumstances do you imagine these people drinking [BRAND]? 5 = Meeting up with friends</t>
  </si>
  <si>
    <t>P2podkl_i6 In what typical circumstances do you imagine these people drinking [BRAND]? 6 = Meeting after work</t>
  </si>
  <si>
    <t>P2podkl_i7 In what typical circumstances do you imagine these people drinking [BRAND]? 7 = Listening to music</t>
  </si>
  <si>
    <t>P2podkl_i8 In what typical circumstances do you imagine these people drinking [BRAND]? 8 = Playing games (e.g. cards, board games, computer et</t>
  </si>
  <si>
    <t>P2podkl_i9 In what typical circumstances do you imagine these people drinking [BRAND]? 9 = Show off their knowledge and taste</t>
  </si>
  <si>
    <t>P2podkl_i10 In what typical circumstances do you imagine these people drinking [BRAND]? 10 = Relax and rest</t>
  </si>
  <si>
    <t>P2podkl_i11 In what typical circumstances do you imagine these people drinking [BRAND]? 11 = Enjoy the life more fully</t>
  </si>
  <si>
    <t>P2podkl_i12 In what typical circumstances do you imagine these people drinking [BRAND]? 12 = To drink something they really like</t>
  </si>
  <si>
    <t>P2podkl_i13 In what typical circumstances do you imagine these people drinking [BRAND]? 13 = Celebrate something/special occasion</t>
  </si>
  <si>
    <t>P2podkl_i14 In what typical circumstances do you imagine these people drinking [BRAND]? 14 = Pre-party drink at someone´s flat</t>
  </si>
  <si>
    <t>P2podkl_i15 In what typical circumstances do you imagine these people drinking [BRAND]? 15 = Family celebrations / Family meetings</t>
  </si>
  <si>
    <t>P2podkl_i16 In what typical circumstances do you imagine these people drinking [BRAND]? 16 = During holiday celebrations (Xmas, Easter…)</t>
  </si>
  <si>
    <t>P2podkl_i17 In what typical circumstances do you imagine these people drinking [BRAND]? 17 = Before Food / After Food</t>
  </si>
  <si>
    <t>P2podkl_i18 In what typical circumstances do you imagine these people drinking [BRAND]? 18 = In a pub</t>
  </si>
  <si>
    <t>$P5aggr P5aggr</t>
  </si>
  <si>
    <t>P5podkl_i1 And what does the fact that these people drink [BRAND], say about them and about the kind of people they are? 1 = Active, athletic</t>
  </si>
  <si>
    <t>P5podkl_i2 And what does the fact that these people drink [BRAND], say about them and about the kind of people they are? 2 = Courageous, adventurous</t>
  </si>
  <si>
    <t>P5podkl_i3 And what does the fact that these people drink [BRAND], say about them and about the kind of people they are? 3 = Hurried, with no time to lose</t>
  </si>
  <si>
    <t>P5podkl_i4 And what does the fact that these people drink [BRAND], say about them and about the kind of people they are? 4 = Determined, decisive</t>
  </si>
  <si>
    <t>P5podkl_i5 And what does the fact that these people drink [BRAND], say about them and about the kind of people they are? 5 = Sophisticated, chic</t>
  </si>
  <si>
    <t>P5podkl_i6 And what does the fact that these people drink [BRAND], say about them and about the kind of people they are? 6 = Demanding, difficult to please</t>
  </si>
  <si>
    <t>P5podkl_i7 And what does the fact that these people drink [BRAND], say about them and about the kind of people they are? 7 = Reasonable, prudent</t>
  </si>
  <si>
    <t>P5podkl_i8 And what does the fact that these people drink [BRAND], say about them and about the kind of people they are? 8 = Organised, efficient</t>
  </si>
  <si>
    <t>P5podkl_i9 And what does the fact that these people drink [BRAND], say about them and about the kind of people they are? 9 = Pragmatic, rational</t>
  </si>
  <si>
    <t>P5podkl_i10 And what does the fact that these people drink [BRAND], say about them and about the kind of people they are? 10 = Reliable, trustworthy</t>
  </si>
  <si>
    <t>P5podkl_i11 And what does the fact that these people drink [BRAND], say about them and about the kind of people they are? 11 = Kind, caring</t>
  </si>
  <si>
    <t>P5podkl_i12 And what does the fact that these people drink [BRAND], say about them and about the kind of people they are? 12 = Gentle, sensitive</t>
  </si>
  <si>
    <t>P5podkl_i13 And what does the fact that these people drink [BRAND], say about them and about the kind of people they are? 13 = Cool, relaxed</t>
  </si>
  <si>
    <t>P5podkl_i14 And what does the fact that these people drink [BRAND], say about them and about the kind of people they are? 14 = Generous, willing to share</t>
  </si>
  <si>
    <t>P5podkl_i15 And what does the fact that these people drink [BRAND], say about them and about the kind of people they are? 15 = Friendly, sociable</t>
  </si>
  <si>
    <t>P5podkl_i16 And what does the fact that these people drink [BRAND], say about them and about the kind of people they are? 16 = Playful, fun-loving</t>
  </si>
  <si>
    <t>P5podkl_i17 And what does the fact that these people drink [BRAND], say about them and about the kind of people they are? 17 = Lively, open</t>
  </si>
  <si>
    <t>P5podkl_i18 And what does the fact that these people drink [BRAND], say about them and about the kind of people they are? 18 = Optimistic, positive</t>
  </si>
  <si>
    <t>$P6aggr P6aggr</t>
  </si>
  <si>
    <t>P6podkl_i1 How do these people feel when they drink [BRAND]? 1 = Excited, enthusiastic</t>
  </si>
  <si>
    <t>P6podkl_i2 How do these people feel when they drink [BRAND]? 2 = Lively, energetic and fresh</t>
  </si>
  <si>
    <t>P6podkl_i3 How do these people feel when they drink [BRAND]? 3 = Original, rebellious</t>
  </si>
  <si>
    <t>P6podkl_i5 How do these people feel when they drink [BRAND]? 5 = Elegant, sophisticated</t>
  </si>
  <si>
    <t>P6podkl_i6 How do these people feel when they drink [BRAND]? 6 = Privileged, enjoying this moment of pleasure</t>
  </si>
  <si>
    <t>P6podkl_i7 How do these people feel when they drink [BRAND]? 7 = Efficient, in control of the situation</t>
  </si>
  <si>
    <t>P6podkl_i8 How do these people feel when they drink [BRAND]? 8 = Like experts</t>
  </si>
  <si>
    <t>P6podkl_i9 How do these people feel when they drink [BRAND]? 9 = Effective, ready to work</t>
  </si>
  <si>
    <t>P6podkl_i10 How do these people feel when they drink [BRAND]? 10 = Comfortable, safe</t>
  </si>
  <si>
    <t>P6podkl_i11 How do these people feel when they drink [BRAND]? 11 = Calm, tranquil</t>
  </si>
  <si>
    <t>P6podkl_i12 How do these people feel when they drink [BRAND]? 12 = Happy, cheerful</t>
  </si>
  <si>
    <t>P6podkl_i13 How do these people feel when they drink [BRAND]? 13 = In harmony with others, they have a sense of belonging to a group</t>
  </si>
  <si>
    <t>P6podkl_i14 How do these people feel when they drink [BRAND]? 14 = Satisfied, happy to share a moment of pleasure</t>
  </si>
  <si>
    <t>P6podkl_i15 How do these people feel when they drink [BRAND]? 15 = Relaxed</t>
  </si>
  <si>
    <t>P6podkl_i16 How do these people feel when they drink [BRAND]? 16 = Satisfied, happy</t>
  </si>
  <si>
    <t>P6podkl_i17 How do these people feel when they drink [BRAND]? 17 = Carefree, relaxed</t>
  </si>
  <si>
    <t>P6podkl_i18 How do these people feel when they drink [BRAND]? 18 =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</si>
</sst>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0.0%"/>
  </numFmts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05414353067" xfId="16"/>
    <cellStyle name="style1705414353080" xfId="17"/>
    <cellStyle name="style1705414353090" xfId="21"/>
    <cellStyle name="style1705414353100" xfId="22"/>
    <cellStyle name="style1705414353110" xfId="26"/>
    <cellStyle name="style1705414353119" xfId="27"/>
    <cellStyle name="style1705414353181" xfId="1"/>
    <cellStyle name="style1705414353188" xfId="2"/>
    <cellStyle name="style1705414353195" xfId="6"/>
    <cellStyle name="style1705414353202" xfId="7"/>
    <cellStyle name="style1705414353209" xfId="11"/>
    <cellStyle name="style1705414353215" xfId="12"/>
    <cellStyle name="style1705414353222" xfId="3"/>
    <cellStyle name="style1705414353233" xfId="4"/>
    <cellStyle name="style1705414353242" xfId="5"/>
    <cellStyle name="style1705414353251" xfId="8"/>
    <cellStyle name="style1705414353260" xfId="9"/>
    <cellStyle name="style1705414353268" xfId="10"/>
    <cellStyle name="style1705414353278" xfId="13"/>
    <cellStyle name="style1705414353288" xfId="14"/>
    <cellStyle name="style1705414353297" xfId="15"/>
    <cellStyle name="style1705414353309" xfId="18"/>
    <cellStyle name="style1705414353318" xfId="19"/>
    <cellStyle name="style1705414353328" xfId="20"/>
    <cellStyle name="style1705414353337" xfId="23"/>
    <cellStyle name="style1705414353347" xfId="24"/>
    <cellStyle name="style1705414353356" xfId="25"/>
    <cellStyle name="style1705414353368" xfId="28"/>
    <cellStyle name="style1705414353377" xfId="29"/>
    <cellStyle name="style1705414353386" xfId="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5"/>
  <sheetViews>
    <sheetView workbookViewId="0">
      <selection activeCell="C49" sqref="C49:G84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24.75" thickTop="1" x14ac:dyDescent="0.25">
      <c r="A6" s="16" t="s">
        <v>8</v>
      </c>
      <c r="B6" s="17" t="s">
        <v>9</v>
      </c>
      <c r="C6" s="18">
        <v>0.24553571428571427</v>
      </c>
      <c r="D6" s="19">
        <v>0.24</v>
      </c>
      <c r="E6" s="19">
        <v>0.26976744186046514</v>
      </c>
      <c r="F6" s="19">
        <v>0.26956521739130435</v>
      </c>
      <c r="G6" s="20">
        <v>0.27586206896551724</v>
      </c>
      <c r="H6" s="31">
        <f>AVERAGE(C6:G6)</f>
        <v>0.26014608850060023</v>
      </c>
    </row>
    <row r="7" spans="1:8" ht="24" x14ac:dyDescent="0.25">
      <c r="A7" s="21"/>
      <c r="B7" s="22" t="s">
        <v>10</v>
      </c>
      <c r="C7" s="23">
        <v>0.16517857142857142</v>
      </c>
      <c r="D7" s="24">
        <v>0.16</v>
      </c>
      <c r="E7" s="24">
        <v>0.25116279069767444</v>
      </c>
      <c r="F7" s="24">
        <v>0.22608695652173913</v>
      </c>
      <c r="G7" s="25">
        <v>0.17241379310344829</v>
      </c>
      <c r="H7" s="31">
        <f>AVERAGE(C7:G7)</f>
        <v>0.19496842235028666</v>
      </c>
    </row>
    <row r="8" spans="1:8" ht="24" x14ac:dyDescent="0.25">
      <c r="A8" s="21"/>
      <c r="B8" s="22" t="s">
        <v>11</v>
      </c>
      <c r="C8" s="23">
        <v>0.29464285714285715</v>
      </c>
      <c r="D8" s="24">
        <v>0.27500000000000002</v>
      </c>
      <c r="E8" s="24">
        <v>0.2930232558139535</v>
      </c>
      <c r="F8" s="24">
        <v>0.24347826086956523</v>
      </c>
      <c r="G8" s="25">
        <v>0.27586206896551724</v>
      </c>
      <c r="H8" s="31">
        <f>AVERAGE(C8:G8)</f>
        <v>0.27640128855837859</v>
      </c>
    </row>
    <row r="9" spans="1:8" ht="24" x14ac:dyDescent="0.25">
      <c r="A9" s="21"/>
      <c r="B9" s="22" t="s">
        <v>12</v>
      </c>
      <c r="C9" s="23">
        <v>0.28125</v>
      </c>
      <c r="D9" s="24">
        <v>0.20499999999999999</v>
      </c>
      <c r="E9" s="24">
        <v>0.23255813953488372</v>
      </c>
      <c r="F9" s="24">
        <v>0.20869565217391306</v>
      </c>
      <c r="G9" s="25">
        <v>0.25287356321839083</v>
      </c>
      <c r="H9" s="31">
        <f>AVERAGE(C9:G9)</f>
        <v>0.23607547098543752</v>
      </c>
    </row>
    <row r="10" spans="1:8" ht="24" x14ac:dyDescent="0.25">
      <c r="A10" s="21"/>
      <c r="B10" s="22" t="s">
        <v>13</v>
      </c>
      <c r="C10" s="23">
        <v>0.23214285714285715</v>
      </c>
      <c r="D10" s="24">
        <v>0.3</v>
      </c>
      <c r="E10" s="24">
        <v>0.2558139534883721</v>
      </c>
      <c r="F10" s="24">
        <v>0.24347826086956523</v>
      </c>
      <c r="G10" s="25">
        <v>0.33333333333333326</v>
      </c>
      <c r="H10" s="31">
        <f>AVERAGE(C10:G10)</f>
        <v>0.27295368096682554</v>
      </c>
    </row>
    <row r="11" spans="1:8" ht="24" x14ac:dyDescent="0.25">
      <c r="A11" s="21"/>
      <c r="B11" s="22" t="s">
        <v>14</v>
      </c>
      <c r="C11" s="23">
        <v>8.4821428571428575E-2</v>
      </c>
      <c r="D11" s="24">
        <v>0.12</v>
      </c>
      <c r="E11" s="24">
        <v>0.11162790697674418</v>
      </c>
      <c r="F11" s="24">
        <v>0.13043478260869565</v>
      </c>
      <c r="G11" s="25">
        <v>9.1954022988505746E-2</v>
      </c>
      <c r="H11" s="31">
        <f>AVERAGE(C11:G11)</f>
        <v>0.10776762822907485</v>
      </c>
    </row>
    <row r="12" spans="1:8" ht="24" x14ac:dyDescent="0.25">
      <c r="A12" s="21"/>
      <c r="B12" s="22" t="s">
        <v>15</v>
      </c>
      <c r="C12" s="23">
        <v>0.39285714285714285</v>
      </c>
      <c r="D12" s="24">
        <v>0.32500000000000001</v>
      </c>
      <c r="E12" s="24">
        <v>0.37209302325581395</v>
      </c>
      <c r="F12" s="24">
        <v>0.29565217391304349</v>
      </c>
      <c r="G12" s="25">
        <v>0.34482758620689657</v>
      </c>
      <c r="H12" s="31">
        <f>AVERAGE(C12:G12)</f>
        <v>0.34608598524657935</v>
      </c>
    </row>
    <row r="13" spans="1:8" ht="24" x14ac:dyDescent="0.25">
      <c r="A13" s="21"/>
      <c r="B13" s="22" t="s">
        <v>16</v>
      </c>
      <c r="C13" s="23">
        <v>0.38392857142857145</v>
      </c>
      <c r="D13" s="24">
        <v>0.35</v>
      </c>
      <c r="E13" s="24">
        <v>0.38604651162790693</v>
      </c>
      <c r="F13" s="24">
        <v>0.30434782608695654</v>
      </c>
      <c r="G13" s="25">
        <v>0.35632183908045983</v>
      </c>
      <c r="H13" s="31">
        <f>AVERAGE(C13:G13)</f>
        <v>0.35612894964477892</v>
      </c>
    </row>
    <row r="14" spans="1:8" ht="24" x14ac:dyDescent="0.25">
      <c r="A14" s="21"/>
      <c r="B14" s="22" t="s">
        <v>17</v>
      </c>
      <c r="C14" s="23">
        <v>0.21875</v>
      </c>
      <c r="D14" s="24">
        <v>0.20499999999999999</v>
      </c>
      <c r="E14" s="24">
        <v>0.18139534883720931</v>
      </c>
      <c r="F14" s="24">
        <v>0.14782608695652175</v>
      </c>
      <c r="G14" s="25">
        <v>0.14942528735632185</v>
      </c>
      <c r="H14" s="31">
        <f>AVERAGE(C14:G14)</f>
        <v>0.18047934463001059</v>
      </c>
    </row>
    <row r="15" spans="1:8" ht="24" x14ac:dyDescent="0.25">
      <c r="A15" s="21"/>
      <c r="B15" s="22" t="s">
        <v>18</v>
      </c>
      <c r="C15" s="23">
        <v>0.11607142857142858</v>
      </c>
      <c r="D15" s="24">
        <v>0.13500000000000001</v>
      </c>
      <c r="E15" s="24">
        <v>0.10232558139534884</v>
      </c>
      <c r="F15" s="24">
        <v>8.6956521739130432E-2</v>
      </c>
      <c r="G15" s="25">
        <v>0.10344827586206896</v>
      </c>
      <c r="H15" s="31">
        <f>AVERAGE(C15:G15)</f>
        <v>0.10876036151359539</v>
      </c>
    </row>
    <row r="16" spans="1:8" ht="24" x14ac:dyDescent="0.25">
      <c r="A16" s="21"/>
      <c r="B16" s="22" t="s">
        <v>19</v>
      </c>
      <c r="C16" s="23">
        <v>6.25E-2</v>
      </c>
      <c r="D16" s="24">
        <v>0.1</v>
      </c>
      <c r="E16" s="24">
        <v>5.1162790697674418E-2</v>
      </c>
      <c r="F16" s="24">
        <v>8.6956521739130432E-2</v>
      </c>
      <c r="G16" s="25">
        <v>0.12643678160919541</v>
      </c>
      <c r="H16" s="31">
        <f>AVERAGE(C16:G16)</f>
        <v>8.5411218809200051E-2</v>
      </c>
    </row>
    <row r="17" spans="1:8" ht="24" x14ac:dyDescent="0.25">
      <c r="A17" s="21"/>
      <c r="B17" s="22" t="s">
        <v>20</v>
      </c>
      <c r="C17" s="23">
        <v>0.10267857142857142</v>
      </c>
      <c r="D17" s="24">
        <v>0.09</v>
      </c>
      <c r="E17" s="24">
        <v>0.10232558139534884</v>
      </c>
      <c r="F17" s="24">
        <v>9.5652173913043481E-2</v>
      </c>
      <c r="G17" s="25">
        <v>9.1954022988505746E-2</v>
      </c>
      <c r="H17" s="31">
        <f>AVERAGE(C17:G17)</f>
        <v>9.6522069945093894E-2</v>
      </c>
    </row>
    <row r="18" spans="1:8" ht="24" x14ac:dyDescent="0.25">
      <c r="A18" s="21"/>
      <c r="B18" s="22" t="s">
        <v>21</v>
      </c>
      <c r="C18" s="23">
        <v>0.18303571428571427</v>
      </c>
      <c r="D18" s="24">
        <v>0.2</v>
      </c>
      <c r="E18" s="24">
        <v>0.21395348837209302</v>
      </c>
      <c r="F18" s="24">
        <v>0.15652173913043479</v>
      </c>
      <c r="G18" s="25">
        <v>0.16091954022988506</v>
      </c>
      <c r="H18" s="31">
        <f>AVERAGE(C18:G18)</f>
        <v>0.18288609640362544</v>
      </c>
    </row>
    <row r="19" spans="1:8" ht="24" x14ac:dyDescent="0.25">
      <c r="A19" s="21"/>
      <c r="B19" s="22" t="s">
        <v>22</v>
      </c>
      <c r="C19" s="23">
        <v>8.9285714285714288E-2</v>
      </c>
      <c r="D19" s="24">
        <v>0.1</v>
      </c>
      <c r="E19" s="24">
        <v>0.10697674418604651</v>
      </c>
      <c r="F19" s="24">
        <v>0.11304347826086956</v>
      </c>
      <c r="G19" s="25">
        <v>0.16091954022988506</v>
      </c>
      <c r="H19" s="31">
        <f>AVERAGE(C19:G19)</f>
        <v>0.1140450953925031</v>
      </c>
    </row>
    <row r="20" spans="1:8" ht="24" x14ac:dyDescent="0.25">
      <c r="A20" s="21"/>
      <c r="B20" s="22" t="s">
        <v>23</v>
      </c>
      <c r="C20" s="23">
        <v>0.11160714285714286</v>
      </c>
      <c r="D20" s="24">
        <v>0.14000000000000001</v>
      </c>
      <c r="E20" s="24">
        <v>0.18139534883720931</v>
      </c>
      <c r="F20" s="24">
        <v>0.13043478260869565</v>
      </c>
      <c r="G20" s="25">
        <v>0.12643678160919541</v>
      </c>
      <c r="H20" s="31">
        <f>AVERAGE(C20:G20)</f>
        <v>0.13797481118244864</v>
      </c>
    </row>
    <row r="21" spans="1:8" ht="24" x14ac:dyDescent="0.25">
      <c r="A21" s="21"/>
      <c r="B21" s="22" t="s">
        <v>24</v>
      </c>
      <c r="C21" s="23">
        <v>0.17857142857142858</v>
      </c>
      <c r="D21" s="24">
        <v>0.12</v>
      </c>
      <c r="E21" s="24">
        <v>0.10697674418604651</v>
      </c>
      <c r="F21" s="24">
        <v>7.8260869565217397E-2</v>
      </c>
      <c r="G21" s="25">
        <v>0.11494252873563218</v>
      </c>
      <c r="H21" s="31">
        <f>AVERAGE(C21:G21)</f>
        <v>0.11975031421166493</v>
      </c>
    </row>
    <row r="22" spans="1:8" ht="24" x14ac:dyDescent="0.25">
      <c r="A22" s="21"/>
      <c r="B22" s="22" t="s">
        <v>25</v>
      </c>
      <c r="C22" s="23">
        <v>6.6964285714285712E-2</v>
      </c>
      <c r="D22" s="24">
        <v>7.0000000000000007E-2</v>
      </c>
      <c r="E22" s="24">
        <v>7.441860465116279E-2</v>
      </c>
      <c r="F22" s="24">
        <v>0.12173913043478261</v>
      </c>
      <c r="G22" s="25">
        <v>0.12643678160919541</v>
      </c>
      <c r="H22" s="31">
        <f>AVERAGE(C22:G22)</f>
        <v>9.1911760481885305E-2</v>
      </c>
    </row>
    <row r="23" spans="1:8" ht="24" x14ac:dyDescent="0.25">
      <c r="A23" s="21"/>
      <c r="B23" s="22" t="s">
        <v>26</v>
      </c>
      <c r="C23" s="23">
        <v>0.17410714285714285</v>
      </c>
      <c r="D23" s="24">
        <v>0.13500000000000001</v>
      </c>
      <c r="E23" s="24">
        <v>0.16279069767441862</v>
      </c>
      <c r="F23" s="24">
        <v>0.16521739130434782</v>
      </c>
      <c r="G23" s="25">
        <v>0.16091954022988506</v>
      </c>
      <c r="H23" s="31">
        <f>AVERAGE(C23:G23)</f>
        <v>0.15960695441315886</v>
      </c>
    </row>
    <row r="24" spans="1:8" ht="24" x14ac:dyDescent="0.25">
      <c r="A24" s="21"/>
      <c r="B24" s="22" t="s">
        <v>27</v>
      </c>
      <c r="C24" s="23">
        <v>8.4821428571428575E-2</v>
      </c>
      <c r="D24" s="24">
        <v>0.08</v>
      </c>
      <c r="E24" s="24">
        <v>6.5116279069767441E-2</v>
      </c>
      <c r="F24" s="24">
        <v>0.11304347826086956</v>
      </c>
      <c r="G24" s="25">
        <v>0.11494252873563218</v>
      </c>
      <c r="H24" s="31">
        <f>AVERAGE(C24:G24)</f>
        <v>9.1584742927539556E-2</v>
      </c>
    </row>
    <row r="25" spans="1:8" ht="24" x14ac:dyDescent="0.25">
      <c r="A25" s="21"/>
      <c r="B25" s="22" t="s">
        <v>28</v>
      </c>
      <c r="C25" s="23">
        <v>6.25E-2</v>
      </c>
      <c r="D25" s="24">
        <v>9.5000000000000001E-2</v>
      </c>
      <c r="E25" s="24">
        <v>6.5116279069767441E-2</v>
      </c>
      <c r="F25" s="24">
        <v>9.5652173913043481E-2</v>
      </c>
      <c r="G25" s="25">
        <v>8.0459770114942528E-2</v>
      </c>
      <c r="H25" s="31">
        <f>AVERAGE(C25:G25)</f>
        <v>7.9745644619550693E-2</v>
      </c>
    </row>
    <row r="26" spans="1:8" x14ac:dyDescent="0.25">
      <c r="A26" s="21" t="s">
        <v>29</v>
      </c>
      <c r="B26" s="22" t="s">
        <v>30</v>
      </c>
      <c r="C26" s="23">
        <v>0.28125</v>
      </c>
      <c r="D26" s="24">
        <v>0.24</v>
      </c>
      <c r="E26" s="24">
        <v>0.30232558139534882</v>
      </c>
      <c r="F26" s="24">
        <v>0.32173913043478258</v>
      </c>
      <c r="G26" s="25">
        <v>0.26436781609195403</v>
      </c>
      <c r="H26" s="31">
        <f>AVERAGE(C26:G26)</f>
        <v>0.28193650558441707</v>
      </c>
    </row>
    <row r="27" spans="1:8" x14ac:dyDescent="0.25">
      <c r="A27" s="21"/>
      <c r="B27" s="22" t="s">
        <v>31</v>
      </c>
      <c r="C27" s="23">
        <v>0.19642857142857142</v>
      </c>
      <c r="D27" s="24">
        <v>0.17</v>
      </c>
      <c r="E27" s="24">
        <v>0.17674418604651163</v>
      </c>
      <c r="F27" s="24">
        <v>0.16521739130434782</v>
      </c>
      <c r="G27" s="25">
        <v>0.21839080459770116</v>
      </c>
      <c r="H27" s="31">
        <f>AVERAGE(C27:G27)</f>
        <v>0.18535619067542641</v>
      </c>
    </row>
    <row r="28" spans="1:8" x14ac:dyDescent="0.25">
      <c r="A28" s="21"/>
      <c r="B28" s="22" t="s">
        <v>32</v>
      </c>
      <c r="C28" s="23">
        <v>0.35714285714285715</v>
      </c>
      <c r="D28" s="24">
        <v>0.34</v>
      </c>
      <c r="E28" s="24">
        <v>0.38139534883720932</v>
      </c>
      <c r="F28" s="24">
        <v>0.32173913043478258</v>
      </c>
      <c r="G28" s="25">
        <v>0.34482758620689657</v>
      </c>
      <c r="H28" s="31">
        <f>AVERAGE(C28:G28)</f>
        <v>0.34902098452434915</v>
      </c>
    </row>
    <row r="29" spans="1:8" x14ac:dyDescent="0.25">
      <c r="A29" s="21"/>
      <c r="B29" s="22" t="s">
        <v>33</v>
      </c>
      <c r="C29" s="23">
        <v>0.30357142857142855</v>
      </c>
      <c r="D29" s="24">
        <v>0.24</v>
      </c>
      <c r="E29" s="24">
        <v>0.2558139534883721</v>
      </c>
      <c r="F29" s="24">
        <v>0.18260869565217391</v>
      </c>
      <c r="G29" s="25">
        <v>0.31034482758620691</v>
      </c>
      <c r="H29" s="31">
        <f>AVERAGE(C29:G29)</f>
        <v>0.2584677810596363</v>
      </c>
    </row>
    <row r="30" spans="1:8" x14ac:dyDescent="0.25">
      <c r="A30" s="21"/>
      <c r="B30" s="22" t="s">
        <v>34</v>
      </c>
      <c r="C30" s="23">
        <v>9.8214285714285712E-2</v>
      </c>
      <c r="D30" s="24">
        <v>9.5000000000000001E-2</v>
      </c>
      <c r="E30" s="24">
        <v>9.7674418604651161E-2</v>
      </c>
      <c r="F30" s="24">
        <v>9.5652173913043481E-2</v>
      </c>
      <c r="G30" s="25">
        <v>0.13793103448275862</v>
      </c>
      <c r="H30" s="31">
        <f>AVERAGE(C30:G30)</f>
        <v>0.10489438254294781</v>
      </c>
    </row>
    <row r="31" spans="1:8" x14ac:dyDescent="0.25">
      <c r="A31" s="21"/>
      <c r="B31" s="22" t="s">
        <v>35</v>
      </c>
      <c r="C31" s="23">
        <v>0.375</v>
      </c>
      <c r="D31" s="24">
        <v>0.34499999999999997</v>
      </c>
      <c r="E31" s="24">
        <v>0.30232558139534882</v>
      </c>
      <c r="F31" s="24">
        <v>0.33043478260869563</v>
      </c>
      <c r="G31" s="25">
        <v>0.37931034482758619</v>
      </c>
      <c r="H31" s="31">
        <f>AVERAGE(C31:G31)</f>
        <v>0.34641414176632612</v>
      </c>
    </row>
    <row r="32" spans="1:8" x14ac:dyDescent="0.25">
      <c r="A32" s="21"/>
      <c r="B32" s="22" t="s">
        <v>36</v>
      </c>
      <c r="C32" s="23">
        <v>0.14285714285714285</v>
      </c>
      <c r="D32" s="24">
        <v>0.185</v>
      </c>
      <c r="E32" s="24">
        <v>0.16279069767441862</v>
      </c>
      <c r="F32" s="24">
        <v>0.2</v>
      </c>
      <c r="G32" s="25">
        <v>0.18390804597701149</v>
      </c>
      <c r="H32" s="31">
        <f>AVERAGE(C32:G32)</f>
        <v>0.1749111773017146</v>
      </c>
    </row>
    <row r="33" spans="1:8" x14ac:dyDescent="0.25">
      <c r="A33" s="21"/>
      <c r="B33" s="22" t="s">
        <v>37</v>
      </c>
      <c r="C33" s="23">
        <v>0.11607142857142858</v>
      </c>
      <c r="D33" s="24">
        <v>0.11</v>
      </c>
      <c r="E33" s="24">
        <v>0.13023255813953488</v>
      </c>
      <c r="F33" s="24">
        <v>0.1391304347826087</v>
      </c>
      <c r="G33" s="25">
        <v>0.17241379310344829</v>
      </c>
      <c r="H33" s="31">
        <f>AVERAGE(C33:G33)</f>
        <v>0.1335696429194041</v>
      </c>
    </row>
    <row r="34" spans="1:8" x14ac:dyDescent="0.25">
      <c r="A34" s="21"/>
      <c r="B34" s="22" t="s">
        <v>38</v>
      </c>
      <c r="C34" s="23">
        <v>0.21428571428571427</v>
      </c>
      <c r="D34" s="24">
        <v>0.215</v>
      </c>
      <c r="E34" s="24">
        <v>0.18139534883720931</v>
      </c>
      <c r="F34" s="24">
        <v>0.22608695652173913</v>
      </c>
      <c r="G34" s="25">
        <v>0.20689655172413793</v>
      </c>
      <c r="H34" s="31">
        <f>AVERAGE(C34:G34)</f>
        <v>0.20873291427376012</v>
      </c>
    </row>
    <row r="35" spans="1:8" ht="24" x14ac:dyDescent="0.25">
      <c r="A35" s="21"/>
      <c r="B35" s="22" t="s">
        <v>39</v>
      </c>
      <c r="C35" s="23">
        <v>0.19196428571428573</v>
      </c>
      <c r="D35" s="24">
        <v>0.17</v>
      </c>
      <c r="E35" s="24">
        <v>0.2</v>
      </c>
      <c r="F35" s="24">
        <v>0.16521739130434782</v>
      </c>
      <c r="G35" s="25">
        <v>0.22988505747126436</v>
      </c>
      <c r="H35" s="31">
        <f>AVERAGE(C35:G35)</f>
        <v>0.19141334689797956</v>
      </c>
    </row>
    <row r="36" spans="1:8" x14ac:dyDescent="0.25">
      <c r="A36" s="21"/>
      <c r="B36" s="22" t="s">
        <v>40</v>
      </c>
      <c r="C36" s="23">
        <v>0.14285714285714285</v>
      </c>
      <c r="D36" s="24">
        <v>0.155</v>
      </c>
      <c r="E36" s="24">
        <v>0.16279069767441862</v>
      </c>
      <c r="F36" s="24">
        <v>0.13043478260869565</v>
      </c>
      <c r="G36" s="25">
        <v>0.21839080459770116</v>
      </c>
      <c r="H36" s="31">
        <f>AVERAGE(C36:G36)</f>
        <v>0.16189468554759165</v>
      </c>
    </row>
    <row r="37" spans="1:8" x14ac:dyDescent="0.25">
      <c r="A37" s="21"/>
      <c r="B37" s="22" t="s">
        <v>41</v>
      </c>
      <c r="C37" s="23">
        <v>0.125</v>
      </c>
      <c r="D37" s="24">
        <v>8.5000000000000006E-2</v>
      </c>
      <c r="E37" s="24">
        <v>0.10697674418604651</v>
      </c>
      <c r="F37" s="24">
        <v>0.12173913043478261</v>
      </c>
      <c r="G37" s="25">
        <v>0.12643678160919541</v>
      </c>
      <c r="H37" s="31">
        <f>AVERAGE(C37:G37)</f>
        <v>0.11303053124600493</v>
      </c>
    </row>
    <row r="38" spans="1:8" x14ac:dyDescent="0.25">
      <c r="A38" s="21"/>
      <c r="B38" s="22" t="s">
        <v>42</v>
      </c>
      <c r="C38" s="23">
        <v>0.22767857142857142</v>
      </c>
      <c r="D38" s="24">
        <v>0.255</v>
      </c>
      <c r="E38" s="24">
        <v>0.22790697674418606</v>
      </c>
      <c r="F38" s="24">
        <v>0.26956521739130435</v>
      </c>
      <c r="G38" s="25">
        <v>0.21839080459770116</v>
      </c>
      <c r="H38" s="31">
        <f>AVERAGE(C38:G38)</f>
        <v>0.2397083140323526</v>
      </c>
    </row>
    <row r="39" spans="1:8" ht="24" x14ac:dyDescent="0.25">
      <c r="A39" s="21"/>
      <c r="B39" s="22" t="s">
        <v>43</v>
      </c>
      <c r="C39" s="23">
        <v>4.9107142857142856E-2</v>
      </c>
      <c r="D39" s="24">
        <v>0.03</v>
      </c>
      <c r="E39" s="24">
        <v>6.9767441860465115E-2</v>
      </c>
      <c r="F39" s="24">
        <v>8.6956521739130432E-2</v>
      </c>
      <c r="G39" s="25">
        <v>5.7471264367816091E-2</v>
      </c>
      <c r="H39" s="31">
        <f>AVERAGE(C39:G39)</f>
        <v>5.8660474164910895E-2</v>
      </c>
    </row>
    <row r="40" spans="1:8" ht="24" x14ac:dyDescent="0.25">
      <c r="A40" s="21"/>
      <c r="B40" s="22" t="s">
        <v>44</v>
      </c>
      <c r="C40" s="23">
        <v>0.34375</v>
      </c>
      <c r="D40" s="24">
        <v>0.33500000000000002</v>
      </c>
      <c r="E40" s="24">
        <v>0.36279069767441863</v>
      </c>
      <c r="F40" s="24">
        <v>0.26956521739130435</v>
      </c>
      <c r="G40" s="25">
        <v>0.28735632183908044</v>
      </c>
      <c r="H40" s="31">
        <f>AVERAGE(C40:G40)</f>
        <v>0.3196924473809607</v>
      </c>
    </row>
    <row r="41" spans="1:8" ht="24.75" thickBot="1" x14ac:dyDescent="0.3">
      <c r="A41" s="26"/>
      <c r="B41" s="27" t="s">
        <v>45</v>
      </c>
      <c r="C41" s="28">
        <v>0.27232142857142855</v>
      </c>
      <c r="D41" s="29">
        <v>0.33500000000000002</v>
      </c>
      <c r="E41" s="29">
        <v>0.2744186046511628</v>
      </c>
      <c r="F41" s="29">
        <v>0.28695652173913044</v>
      </c>
      <c r="G41" s="30">
        <v>0.28735632183908044</v>
      </c>
      <c r="H41" s="31">
        <f>AVERAGE(C41:G41)</f>
        <v>0.29121057536016043</v>
      </c>
    </row>
    <row r="42" spans="1:8" ht="15.75" thickTop="1" x14ac:dyDescent="0.25">
      <c r="C42" s="32">
        <f>AVERAGE(C6:C41)</f>
        <v>0.19357638888888892</v>
      </c>
      <c r="D42" s="32">
        <f>AVERAGE(D6:D41)</f>
        <v>0.18749999999999997</v>
      </c>
      <c r="E42" s="32">
        <f>AVERAGE(E6:E41)</f>
        <v>0.1939276485788114</v>
      </c>
      <c r="F42" s="32">
        <f>AVERAGE(F6:F41)</f>
        <v>0.18405797101449273</v>
      </c>
      <c r="G42" s="32">
        <f>AVERAGE(G6:G41)</f>
        <v>0.2017879948914432</v>
      </c>
      <c r="H42" s="32">
        <f>AVERAGE(H6:H41)</f>
        <v>0.19217000067472723</v>
      </c>
    </row>
    <row r="45" spans="1:8" ht="15.75" thickBot="1" x14ac:dyDescent="0.3"/>
    <row r="46" spans="1:8" ht="15.75" thickTop="1" x14ac:dyDescent="0.25">
      <c r="A46" s="1"/>
      <c r="B46" s="2"/>
      <c r="C46" s="3" t="s">
        <v>1</v>
      </c>
      <c r="D46" s="4"/>
      <c r="E46" s="4"/>
      <c r="F46" s="4"/>
      <c r="G46" s="5"/>
    </row>
    <row r="47" spans="1:8" ht="36.75" x14ac:dyDescent="0.25">
      <c r="A47" s="6"/>
      <c r="B47" s="7"/>
      <c r="C47" s="8" t="s">
        <v>2</v>
      </c>
      <c r="D47" s="9" t="s">
        <v>3</v>
      </c>
      <c r="E47" s="9" t="s">
        <v>4</v>
      </c>
      <c r="F47" s="9" t="s">
        <v>5</v>
      </c>
      <c r="G47" s="10" t="s">
        <v>6</v>
      </c>
    </row>
    <row r="48" spans="1:8" ht="25.5" thickBot="1" x14ac:dyDescent="0.3">
      <c r="A48" s="11"/>
      <c r="B48" s="12"/>
      <c r="C48" s="13" t="s">
        <v>7</v>
      </c>
      <c r="D48" s="14" t="s">
        <v>7</v>
      </c>
      <c r="E48" s="14" t="s">
        <v>7</v>
      </c>
      <c r="F48" s="14" t="s">
        <v>7</v>
      </c>
      <c r="G48" s="15" t="s">
        <v>7</v>
      </c>
    </row>
    <row r="49" spans="1:7" ht="24.75" thickTop="1" x14ac:dyDescent="0.25">
      <c r="A49" s="16" t="s">
        <v>8</v>
      </c>
      <c r="B49" s="17" t="s">
        <v>9</v>
      </c>
      <c r="C49" s="18">
        <f>C6 -($H6*C$42/$H$42)</f>
        <v>-1.6514242620687708E-2</v>
      </c>
      <c r="D49" s="19">
        <f t="shared" ref="D49:G49" si="0">D6 -($H6*D$42/$H$42)</f>
        <v>-1.3824173505752491E-2</v>
      </c>
      <c r="E49" s="19">
        <f t="shared" si="0"/>
        <v>7.2419745515007738E-3</v>
      </c>
      <c r="F49" s="19">
        <f t="shared" si="0"/>
        <v>2.0400618085174349E-2</v>
      </c>
      <c r="G49" s="20">
        <f t="shared" si="0"/>
        <v>2.6958234897648259E-3</v>
      </c>
    </row>
    <row r="50" spans="1:7" ht="24" x14ac:dyDescent="0.25">
      <c r="A50" s="21"/>
      <c r="B50" s="22" t="s">
        <v>10</v>
      </c>
      <c r="C50" s="23">
        <f t="shared" ref="C50:G50" si="1">C7 -($H7*C$42/$H$42)</f>
        <v>-3.1216719269346993E-2</v>
      </c>
      <c r="D50" s="24">
        <f t="shared" si="1"/>
        <v>-3.0230416102019569E-2</v>
      </c>
      <c r="E50" s="24">
        <f t="shared" si="1"/>
        <v>5.441112518922897E-2</v>
      </c>
      <c r="F50" s="24">
        <f t="shared" si="1"/>
        <v>3.9348692985843592E-2</v>
      </c>
      <c r="G50" s="25">
        <f t="shared" si="1"/>
        <v>-3.2312682803706111E-2</v>
      </c>
    </row>
    <row r="51" spans="1:7" ht="24" x14ac:dyDescent="0.25">
      <c r="A51" s="21"/>
      <c r="B51" s="22" t="s">
        <v>11</v>
      </c>
      <c r="C51" s="23">
        <f t="shared" ref="C51:G51" si="2">C8 -($H8*C$42/$H$42)</f>
        <v>1.6218737168322284E-2</v>
      </c>
      <c r="D51" s="24">
        <f t="shared" si="2"/>
        <v>5.3156506076255661E-3</v>
      </c>
      <c r="E51" s="24">
        <f t="shared" si="2"/>
        <v>1.4093913221047916E-2</v>
      </c>
      <c r="F51" s="24">
        <f t="shared" si="2"/>
        <v>-2.1255361335896089E-2</v>
      </c>
      <c r="G51" s="25">
        <f t="shared" si="2"/>
        <v>-1.4372939661099593E-2</v>
      </c>
    </row>
    <row r="52" spans="1:7" ht="24" x14ac:dyDescent="0.25">
      <c r="A52" s="21"/>
      <c r="B52" s="22" t="s">
        <v>12</v>
      </c>
      <c r="C52" s="23">
        <f t="shared" ref="C52:G52" si="3">C9 -($H9*C$42/$H$42)</f>
        <v>4.3446820429034777E-2</v>
      </c>
      <c r="D52" s="24">
        <f t="shared" si="3"/>
        <v>-2.533850577277344E-2</v>
      </c>
      <c r="E52" s="24">
        <f t="shared" si="3"/>
        <v>-5.6765527406945626E-3</v>
      </c>
      <c r="F52" s="24">
        <f t="shared" si="3"/>
        <v>-1.7414417261002679E-2</v>
      </c>
      <c r="G52" s="25">
        <f t="shared" si="3"/>
        <v>4.9826553454357936E-3</v>
      </c>
    </row>
    <row r="53" spans="1:7" ht="24" x14ac:dyDescent="0.25">
      <c r="A53" s="21"/>
      <c r="B53" s="22" t="s">
        <v>13</v>
      </c>
      <c r="C53" s="23">
        <f t="shared" ref="C53:G53" si="4">C10 -($H10*C$42/$H$42)</f>
        <v>-4.2808424066336948E-2</v>
      </c>
      <c r="D53" s="24">
        <f t="shared" si="4"/>
        <v>3.367947649692421E-2</v>
      </c>
      <c r="E53" s="24">
        <f t="shared" si="4"/>
        <v>-1.9636248598185579E-2</v>
      </c>
      <c r="F53" s="24">
        <f t="shared" si="4"/>
        <v>-1.7953286839734267E-2</v>
      </c>
      <c r="G53" s="25">
        <f t="shared" si="4"/>
        <v>4.6718483007332501E-2</v>
      </c>
    </row>
    <row r="54" spans="1:7" ht="24" x14ac:dyDescent="0.25">
      <c r="A54" s="21"/>
      <c r="B54" s="22" t="s">
        <v>14</v>
      </c>
      <c r="C54" s="23">
        <f t="shared" ref="C54:G54" si="5">C11 -($H11*C$42/$H$42)</f>
        <v>-2.373489259451142E-2</v>
      </c>
      <c r="D54" s="24">
        <f t="shared" si="5"/>
        <v>1.4851276359448273E-2</v>
      </c>
      <c r="E54" s="24">
        <f t="shared" si="5"/>
        <v>2.8746017678083213E-3</v>
      </c>
      <c r="F54" s="24">
        <f t="shared" si="5"/>
        <v>2.7216325392463242E-2</v>
      </c>
      <c r="G54" s="25">
        <f t="shared" si="5"/>
        <v>-2.1207310925208528E-2</v>
      </c>
    </row>
    <row r="55" spans="1:7" ht="24" x14ac:dyDescent="0.25">
      <c r="A55" s="21"/>
      <c r="B55" s="22" t="s">
        <v>15</v>
      </c>
      <c r="C55" s="23">
        <f t="shared" ref="C55:G55" si="6">C12 -($H12*C$42/$H$42)</f>
        <v>4.4238341619366295E-2</v>
      </c>
      <c r="D55" s="24">
        <f t="shared" si="6"/>
        <v>-1.2675610167532381E-2</v>
      </c>
      <c r="E55" s="24">
        <f t="shared" si="6"/>
        <v>2.2841625590720949E-2</v>
      </c>
      <c r="F55" s="24">
        <f t="shared" si="6"/>
        <v>-3.5824560319046239E-2</v>
      </c>
      <c r="G55" s="25">
        <f t="shared" si="6"/>
        <v>-1.8579796723508735E-2</v>
      </c>
    </row>
    <row r="56" spans="1:7" ht="24" x14ac:dyDescent="0.25">
      <c r="A56" s="21"/>
      <c r="B56" s="22" t="s">
        <v>16</v>
      </c>
      <c r="C56" s="23">
        <f t="shared" ref="C56:G56" si="7">C13 -($H13*C$42/$H$42)</f>
        <v>2.5193306772377355E-2</v>
      </c>
      <c r="D56" s="24">
        <f t="shared" si="7"/>
        <v>2.5254835617134486E-3</v>
      </c>
      <c r="E56" s="24">
        <f t="shared" si="7"/>
        <v>2.6660293420245784E-2</v>
      </c>
      <c r="F56" s="24">
        <f t="shared" si="7"/>
        <v>-3.6747931112366294E-2</v>
      </c>
      <c r="G56" s="25">
        <f t="shared" si="7"/>
        <v>-1.7631152641970405E-2</v>
      </c>
    </row>
    <row r="57" spans="1:7" ht="24" x14ac:dyDescent="0.25">
      <c r="A57" s="21"/>
      <c r="B57" s="22" t="s">
        <v>17</v>
      </c>
      <c r="C57" s="23">
        <f t="shared" ref="C57:G57" si="8">C14 -($H14*C$42/$H$42)</f>
        <v>3.6949824739318293E-2</v>
      </c>
      <c r="D57" s="24">
        <f t="shared" si="8"/>
        <v>2.8906556698173796E-2</v>
      </c>
      <c r="E57" s="24">
        <f t="shared" si="8"/>
        <v>-7.3471724102752711E-4</v>
      </c>
      <c r="F57" s="24">
        <f t="shared" si="8"/>
        <v>-2.5034723086623578E-2</v>
      </c>
      <c r="G57" s="25">
        <f t="shared" si="8"/>
        <v>-4.0086941109841068E-2</v>
      </c>
    </row>
    <row r="58" spans="1:7" ht="24" x14ac:dyDescent="0.25">
      <c r="A58" s="21"/>
      <c r="B58" s="22" t="s">
        <v>18</v>
      </c>
      <c r="C58" s="23">
        <f t="shared" ref="C58:G58" si="9">C15 -($H15*C$42/$H$42)</f>
        <v>6.5151088434207832E-3</v>
      </c>
      <c r="D58" s="24">
        <f t="shared" si="9"/>
        <v>2.8882667886772753E-2</v>
      </c>
      <c r="E58" s="24">
        <f t="shared" si="9"/>
        <v>-7.4295369522509036E-3</v>
      </c>
      <c r="F58" s="24">
        <f t="shared" si="9"/>
        <v>-1.7212762731438527E-2</v>
      </c>
      <c r="G58" s="25">
        <f t="shared" si="9"/>
        <v>-1.0755477046504286E-2</v>
      </c>
    </row>
    <row r="59" spans="1:7" ht="24" x14ac:dyDescent="0.25">
      <c r="A59" s="21"/>
      <c r="B59" s="22" t="s">
        <v>19</v>
      </c>
      <c r="C59" s="23">
        <f t="shared" ref="C59:G59" si="10">C16 -($H16*C$42/$H$42)</f>
        <v>-2.3536297286947283E-2</v>
      </c>
      <c r="D59" s="24">
        <f t="shared" si="10"/>
        <v>1.6664393659279797E-2</v>
      </c>
      <c r="E59" s="24">
        <f t="shared" si="10"/>
        <v>-3.5029626265234176E-2</v>
      </c>
      <c r="F59" s="24">
        <f t="shared" si="10"/>
        <v>5.1507477853413031E-3</v>
      </c>
      <c r="G59" s="25">
        <f t="shared" si="10"/>
        <v>3.6750782107560345E-2</v>
      </c>
    </row>
    <row r="60" spans="1:7" ht="24" x14ac:dyDescent="0.25">
      <c r="A60" s="21"/>
      <c r="B60" s="22" t="s">
        <v>20</v>
      </c>
      <c r="C60" s="23">
        <f t="shared" ref="C60:G60" si="11">C17 -($H17*C$42/$H$42)</f>
        <v>5.4501087005215526E-3</v>
      </c>
      <c r="D60" s="24">
        <f t="shared" si="11"/>
        <v>-4.1764482029540972E-3</v>
      </c>
      <c r="E60" s="24">
        <f t="shared" si="11"/>
        <v>4.9206899206655358E-3</v>
      </c>
      <c r="F60" s="24">
        <f t="shared" si="11"/>
        <v>3.2045687205784074E-3</v>
      </c>
      <c r="G60" s="25">
        <f t="shared" si="11"/>
        <v>-9.3989191388114124E-3</v>
      </c>
    </row>
    <row r="61" spans="1:7" ht="24" x14ac:dyDescent="0.25">
      <c r="A61" s="21"/>
      <c r="B61" s="22" t="s">
        <v>21</v>
      </c>
      <c r="C61" s="23">
        <f t="shared" ref="C61:G61" si="12">C18 -($H18*C$42/$H$42)</f>
        <v>-1.1888264620492639E-3</v>
      </c>
      <c r="D61" s="24">
        <f t="shared" si="12"/>
        <v>2.1558292369879356E-2</v>
      </c>
      <c r="E61" s="24">
        <f t="shared" si="12"/>
        <v>2.939465760357543E-2</v>
      </c>
      <c r="F61" s="24">
        <f t="shared" si="12"/>
        <v>-1.864422700695903E-2</v>
      </c>
      <c r="G61" s="25">
        <f t="shared" si="12"/>
        <v>-3.1119896504446631E-2</v>
      </c>
    </row>
    <row r="62" spans="1:7" ht="24" x14ac:dyDescent="0.25">
      <c r="A62" s="21"/>
      <c r="B62" s="22" t="s">
        <v>22</v>
      </c>
      <c r="C62" s="23">
        <f t="shared" ref="C62:G62" si="13">C19 -($H19*C$42/$H$42)</f>
        <v>-2.5594015427857719E-2</v>
      </c>
      <c r="D62" s="24">
        <f t="shared" si="13"/>
        <v>-1.1273639543190786E-2</v>
      </c>
      <c r="E62" s="24">
        <f t="shared" si="13"/>
        <v>-8.111443896178766E-3</v>
      </c>
      <c r="F62" s="24">
        <f t="shared" si="13"/>
        <v>3.8125432117083746E-3</v>
      </c>
      <c r="G62" s="25">
        <f t="shared" si="13"/>
        <v>4.1166555655518772E-2</v>
      </c>
    </row>
    <row r="63" spans="1:7" ht="24" x14ac:dyDescent="0.25">
      <c r="A63" s="21"/>
      <c r="B63" s="22" t="s">
        <v>23</v>
      </c>
      <c r="C63" s="23">
        <f t="shared" ref="C63:G63" si="14">C20 -($H20*C$42/$H$42)</f>
        <v>-2.7377431283191325E-2</v>
      </c>
      <c r="D63" s="24">
        <f t="shared" si="14"/>
        <v>5.3781703394072955E-3</v>
      </c>
      <c r="E63" s="24">
        <f t="shared" si="14"/>
        <v>4.2158576178777107E-2</v>
      </c>
      <c r="F63" s="24">
        <f t="shared" si="14"/>
        <v>-1.7157284397702477E-3</v>
      </c>
      <c r="G63" s="25">
        <f t="shared" si="14"/>
        <v>-1.8443586795222844E-2</v>
      </c>
    </row>
    <row r="64" spans="1:7" ht="24" x14ac:dyDescent="0.25">
      <c r="A64" s="21"/>
      <c r="B64" s="22" t="s">
        <v>24</v>
      </c>
      <c r="C64" s="23">
        <f t="shared" ref="C64:G64" si="15">C21 -($H21*C$42/$H$42)</f>
        <v>5.7944726630367149E-2</v>
      </c>
      <c r="D64" s="24">
        <f t="shared" si="15"/>
        <v>3.1597864606759674E-3</v>
      </c>
      <c r="E64" s="24">
        <f t="shared" si="15"/>
        <v>-1.3868844459965834E-2</v>
      </c>
      <c r="F64" s="24">
        <f t="shared" si="15"/>
        <v>-3.6434451165172174E-2</v>
      </c>
      <c r="G64" s="25">
        <f t="shared" si="15"/>
        <v>-1.0801217465905177E-2</v>
      </c>
    </row>
    <row r="65" spans="1:7" ht="24" x14ac:dyDescent="0.25">
      <c r="A65" s="21"/>
      <c r="B65" s="22" t="s">
        <v>25</v>
      </c>
      <c r="C65" s="23">
        <f t="shared" ref="C65:G65" si="16">C22 -($H22*C$42/$H$42)</f>
        <v>-2.5620127191134573E-2</v>
      </c>
      <c r="D65" s="24">
        <f t="shared" si="16"/>
        <v>-1.9678175729016936E-2</v>
      </c>
      <c r="E65" s="24">
        <f t="shared" si="16"/>
        <v>-1.8333810004654241E-2</v>
      </c>
      <c r="F65" s="24">
        <f t="shared" si="16"/>
        <v>3.3707220733641338E-2</v>
      </c>
      <c r="G65" s="25">
        <f t="shared" si="16"/>
        <v>2.9924892191164384E-2</v>
      </c>
    </row>
    <row r="66" spans="1:7" ht="24" x14ac:dyDescent="0.25">
      <c r="A66" s="21"/>
      <c r="B66" s="22" t="s">
        <v>26</v>
      </c>
      <c r="C66" s="23">
        <f t="shared" ref="C66:G66" si="17">C23 -($H23*C$42/$H$42)</f>
        <v>1.3332111539176905E-2</v>
      </c>
      <c r="D66" s="24">
        <f t="shared" si="17"/>
        <v>-2.0728281455966946E-2</v>
      </c>
      <c r="E66" s="24">
        <f t="shared" si="17"/>
        <v>1.7239273278852885E-3</v>
      </c>
      <c r="F66" s="24">
        <f t="shared" si="17"/>
        <v>1.2347889894432418E-2</v>
      </c>
      <c r="G66" s="25">
        <f t="shared" si="17"/>
        <v>-6.675647305527721E-3</v>
      </c>
    </row>
    <row r="67" spans="1:7" ht="24" x14ac:dyDescent="0.25">
      <c r="A67" s="21"/>
      <c r="B67" s="22" t="s">
        <v>27</v>
      </c>
      <c r="C67" s="23">
        <f t="shared" ref="C67:G67" si="18">C24 -($H24*C$42/$H$42)</f>
        <v>-7.4335735151788707E-3</v>
      </c>
      <c r="D67" s="24">
        <f t="shared" si="18"/>
        <v>-9.3591051601219916E-3</v>
      </c>
      <c r="E67" s="24">
        <f t="shared" si="18"/>
        <v>-2.7306127025214913E-2</v>
      </c>
      <c r="F67" s="24">
        <f t="shared" si="18"/>
        <v>2.5324781794508255E-2</v>
      </c>
      <c r="G67" s="25">
        <f t="shared" si="18"/>
        <v>1.8774023906007464E-2</v>
      </c>
    </row>
    <row r="68" spans="1:7" ht="24" x14ac:dyDescent="0.25">
      <c r="A68" s="21"/>
      <c r="B68" s="22" t="s">
        <v>28</v>
      </c>
      <c r="C68" s="23">
        <f t="shared" ref="C68:G68" si="19">C25 -($H25*C$42/$H$42)</f>
        <v>-1.7829259826554297E-2</v>
      </c>
      <c r="D68" s="24">
        <f t="shared" si="19"/>
        <v>1.7192286446028146E-2</v>
      </c>
      <c r="E68" s="24">
        <f t="shared" si="19"/>
        <v>-1.535874456124843E-2</v>
      </c>
      <c r="F68" s="24">
        <f t="shared" si="19"/>
        <v>1.9272814520931977E-2</v>
      </c>
      <c r="G68" s="25">
        <f t="shared" si="19"/>
        <v>-3.2770965791574652E-3</v>
      </c>
    </row>
    <row r="69" spans="1:7" x14ac:dyDescent="0.25">
      <c r="A69" s="21" t="s">
        <v>29</v>
      </c>
      <c r="B69" s="22" t="s">
        <v>30</v>
      </c>
      <c r="C69" s="23">
        <f t="shared" ref="C69:G69" si="20">C26 -($H26*C$42/$H$42)</f>
        <v>-2.749846257798283E-3</v>
      </c>
      <c r="D69" s="24">
        <f t="shared" si="20"/>
        <v>-3.5085052877508571E-2</v>
      </c>
      <c r="E69" s="24">
        <f t="shared" si="20"/>
        <v>1.7810394922211537E-2</v>
      </c>
      <c r="F69" s="24">
        <f t="shared" si="20"/>
        <v>5.1703948093189678E-2</v>
      </c>
      <c r="G69" s="25">
        <f t="shared" si="20"/>
        <v>-3.1679443880094416E-2</v>
      </c>
    </row>
    <row r="70" spans="1:7" x14ac:dyDescent="0.25">
      <c r="A70" s="21"/>
      <c r="B70" s="22" t="s">
        <v>31</v>
      </c>
      <c r="C70" s="23">
        <f t="shared" ref="C70:G70" si="21">C27 -($H27*C$42/$H$42)</f>
        <v>9.7158591260828042E-3</v>
      </c>
      <c r="D70" s="24">
        <f t="shared" si="21"/>
        <v>-1.0851775145011316E-2</v>
      </c>
      <c r="E70" s="24">
        <f t="shared" si="21"/>
        <v>-1.0307331261093622E-2</v>
      </c>
      <c r="F70" s="24">
        <f t="shared" si="21"/>
        <v>-1.2314399562639189E-2</v>
      </c>
      <c r="G70" s="25">
        <f t="shared" si="21"/>
        <v>2.3757646842661212E-2</v>
      </c>
    </row>
    <row r="71" spans="1:7" x14ac:dyDescent="0.25">
      <c r="A71" s="21"/>
      <c r="B71" s="22" t="s">
        <v>32</v>
      </c>
      <c r="C71" s="23">
        <f t="shared" ref="C71:G71" si="22">C28 -($H28*C$42/$H$42)</f>
        <v>5.567576956299003E-3</v>
      </c>
      <c r="D71" s="24">
        <f t="shared" si="22"/>
        <v>-5.3928484437909541E-4</v>
      </c>
      <c r="E71" s="24">
        <f t="shared" si="22"/>
        <v>2.9182107458113227E-2</v>
      </c>
      <c r="F71" s="24">
        <f t="shared" si="22"/>
        <v>-1.2548708600859104E-2</v>
      </c>
      <c r="G71" s="25">
        <f t="shared" si="22"/>
        <v>-2.1661690969174363E-2</v>
      </c>
    </row>
    <row r="72" spans="1:7" x14ac:dyDescent="0.25">
      <c r="A72" s="21"/>
      <c r="B72" s="22" t="s">
        <v>33</v>
      </c>
      <c r="C72" s="23">
        <f t="shared" ref="C72:G72" si="23">C29 -($H29*C$42/$H$42)</f>
        <v>4.3212061729690499E-2</v>
      </c>
      <c r="D72" s="24">
        <f t="shared" si="23"/>
        <v>-1.2186651290652051E-2</v>
      </c>
      <c r="E72" s="24">
        <f t="shared" si="23"/>
        <v>-5.0178560463522981E-3</v>
      </c>
      <c r="F72" s="24">
        <f t="shared" si="23"/>
        <v>-6.4948442233142445E-2</v>
      </c>
      <c r="G72" s="25">
        <f t="shared" si="23"/>
        <v>3.8940887840456129E-2</v>
      </c>
    </row>
    <row r="73" spans="1:7" x14ac:dyDescent="0.25">
      <c r="A73" s="21"/>
      <c r="B73" s="22" t="s">
        <v>34</v>
      </c>
      <c r="C73" s="23">
        <f t="shared" ref="C73:G73" si="24">C30 -($H30*C$42/$H$42)</f>
        <v>-7.447762035625749E-3</v>
      </c>
      <c r="D73" s="24">
        <f t="shared" si="24"/>
        <v>-7.3453018564164502E-3</v>
      </c>
      <c r="E73" s="24">
        <f t="shared" si="24"/>
        <v>-8.1793612999008641E-3</v>
      </c>
      <c r="F73" s="24">
        <f t="shared" si="24"/>
        <v>-4.8143253005981795E-3</v>
      </c>
      <c r="G73" s="25">
        <f t="shared" si="24"/>
        <v>2.7786750492541132E-2</v>
      </c>
    </row>
    <row r="74" spans="1:7" x14ac:dyDescent="0.25">
      <c r="A74" s="21"/>
      <c r="B74" s="22" t="s">
        <v>35</v>
      </c>
      <c r="C74" s="23">
        <f t="shared" ref="C74:G74" si="25">C31 -($H31*C$42/$H$42)</f>
        <v>2.6050640642538314E-2</v>
      </c>
      <c r="D74" s="24">
        <f t="shared" si="25"/>
        <v>7.0042079766290954E-3</v>
      </c>
      <c r="E74" s="24">
        <f t="shared" si="25"/>
        <v>-4.7256974213319425E-2</v>
      </c>
      <c r="F74" s="24">
        <f t="shared" si="25"/>
        <v>-1.3562557446809564E-3</v>
      </c>
      <c r="G74" s="25">
        <f t="shared" si="25"/>
        <v>1.5558381338832805E-2</v>
      </c>
    </row>
    <row r="75" spans="1:7" x14ac:dyDescent="0.25">
      <c r="A75" s="21"/>
      <c r="B75" s="22" t="s">
        <v>36</v>
      </c>
      <c r="C75" s="23">
        <f t="shared" ref="C75:G75" si="26">C32 -($H32*C$42/$H$42)</f>
        <v>-3.3334114672591592E-2</v>
      </c>
      <c r="D75" s="24">
        <f t="shared" si="26"/>
        <v>1.4339409746983722E-2</v>
      </c>
      <c r="E75" s="24">
        <f t="shared" si="26"/>
        <v>-1.3720272847391884E-2</v>
      </c>
      <c r="F75" s="24">
        <f t="shared" si="26"/>
        <v>3.2472309471435229E-2</v>
      </c>
      <c r="G75" s="25">
        <f t="shared" si="26"/>
        <v>2.4266830156438601E-4</v>
      </c>
    </row>
    <row r="76" spans="1:7" x14ac:dyDescent="0.25">
      <c r="A76" s="21"/>
      <c r="B76" s="22" t="s">
        <v>37</v>
      </c>
      <c r="C76" s="23">
        <f t="shared" ref="C76:G76" si="27">C33 -($H33*C$42/$H$42)</f>
        <v>-1.8475738263842079E-2</v>
      </c>
      <c r="D76" s="24">
        <f t="shared" si="27"/>
        <v>-2.0323713167795729E-2</v>
      </c>
      <c r="E76" s="24">
        <f t="shared" si="27"/>
        <v>-4.5587551868123688E-3</v>
      </c>
      <c r="F76" s="24">
        <f t="shared" si="27"/>
        <v>1.1199137605332893E-2</v>
      </c>
      <c r="G76" s="25">
        <f t="shared" si="27"/>
        <v>3.2159069013117214E-2</v>
      </c>
    </row>
    <row r="77" spans="1:7" x14ac:dyDescent="0.25">
      <c r="A77" s="21"/>
      <c r="B77" s="22" t="s">
        <v>38</v>
      </c>
      <c r="C77" s="23">
        <f t="shared" ref="C77:G77" si="28">C34 -($H34*C$42/$H$42)</f>
        <v>4.0251967985934778E-3</v>
      </c>
      <c r="D77" s="24">
        <f t="shared" si="28"/>
        <v>1.1339588442968229E-2</v>
      </c>
      <c r="E77" s="24">
        <f t="shared" si="28"/>
        <v>-2.9246703012647507E-2</v>
      </c>
      <c r="F77" s="24">
        <f t="shared" si="28"/>
        <v>2.6165238510198779E-2</v>
      </c>
      <c r="G77" s="25">
        <f t="shared" si="28"/>
        <v>-1.228332073911298E-2</v>
      </c>
    </row>
    <row r="78" spans="1:7" ht="24" x14ac:dyDescent="0.25">
      <c r="A78" s="21"/>
      <c r="B78" s="22" t="s">
        <v>39</v>
      </c>
      <c r="C78" s="23">
        <f t="shared" ref="C78:G78" si="29">C35 -($H35*C$42/$H$42)</f>
        <v>-8.4991185843688588E-4</v>
      </c>
      <c r="D78" s="24">
        <f t="shared" si="29"/>
        <v>-1.676173397178507E-2</v>
      </c>
      <c r="E78" s="24">
        <f t="shared" si="29"/>
        <v>6.835925793867742E-3</v>
      </c>
      <c r="F78" s="24">
        <f t="shared" si="29"/>
        <v>-1.8115866391626712E-2</v>
      </c>
      <c r="G78" s="25">
        <f t="shared" si="29"/>
        <v>2.8891586427980925E-2</v>
      </c>
    </row>
    <row r="79" spans="1:7" x14ac:dyDescent="0.25">
      <c r="A79" s="21"/>
      <c r="B79" s="22" t="s">
        <v>40</v>
      </c>
      <c r="C79" s="23">
        <f t="shared" ref="C79:G79" si="30">C36 -($H36*C$42/$H$42)</f>
        <v>-2.0222362261089977E-2</v>
      </c>
      <c r="D79" s="24">
        <f t="shared" si="30"/>
        <v>-2.9604175136245803E-3</v>
      </c>
      <c r="E79" s="24">
        <f t="shared" si="30"/>
        <v>-5.8472812261881058E-4</v>
      </c>
      <c r="F79" s="24">
        <f t="shared" si="30"/>
        <v>-2.4625878448157085E-2</v>
      </c>
      <c r="G79" s="25">
        <f t="shared" si="30"/>
        <v>4.8393386345490425E-2</v>
      </c>
    </row>
    <row r="80" spans="1:7" x14ac:dyDescent="0.25">
      <c r="A80" s="21"/>
      <c r="B80" s="22" t="s">
        <v>41</v>
      </c>
      <c r="C80" s="23">
        <f t="shared" ref="C80:G80" si="31">C37 -($H37*C$42/$H$42)</f>
        <v>1.1142259478735275E-2</v>
      </c>
      <c r="D80" s="24">
        <f t="shared" si="31"/>
        <v>-2.5283730729117368E-2</v>
      </c>
      <c r="E80" s="24">
        <f t="shared" si="31"/>
        <v>-7.0876002235350372E-3</v>
      </c>
      <c r="F80" s="24">
        <f t="shared" si="31"/>
        <v>1.3479931960595895E-2</v>
      </c>
      <c r="G80" s="25">
        <f t="shared" si="31"/>
        <v>7.7491395133210822E-3</v>
      </c>
    </row>
    <row r="81" spans="1:7" x14ac:dyDescent="0.25">
      <c r="A81" s="21"/>
      <c r="B81" s="22" t="s">
        <v>42</v>
      </c>
      <c r="C81" s="23">
        <f t="shared" ref="C81:G81" si="32">C38 -($H38*C$42/$H$42)</f>
        <v>-1.3784038001127291E-2</v>
      </c>
      <c r="D81" s="24">
        <f t="shared" si="32"/>
        <v>2.1116934364058731E-2</v>
      </c>
      <c r="E81" s="24">
        <f t="shared" si="32"/>
        <v>-1.3993785715450763E-2</v>
      </c>
      <c r="F81" s="24">
        <f t="shared" si="32"/>
        <v>3.9975657308100154E-2</v>
      </c>
      <c r="G81" s="25">
        <f t="shared" si="32"/>
        <v>-3.3314767955580971E-2</v>
      </c>
    </row>
    <row r="82" spans="1:7" ht="24" x14ac:dyDescent="0.25">
      <c r="A82" s="21"/>
      <c r="B82" s="22" t="s">
        <v>43</v>
      </c>
      <c r="C82" s="23">
        <f t="shared" ref="C82:G82" si="33">C39 -($H39*C$42/$H$42)</f>
        <v>-9.9826355655242144E-3</v>
      </c>
      <c r="D82" s="24">
        <f t="shared" si="33"/>
        <v>-2.7234942328681989E-2</v>
      </c>
      <c r="E82" s="24">
        <f t="shared" si="33"/>
        <v>1.0570440354624157E-2</v>
      </c>
      <c r="F82" s="24">
        <f t="shared" si="33"/>
        <v>3.0772269173003963E-2</v>
      </c>
      <c r="G82" s="25">
        <f t="shared" si="33"/>
        <v>-4.1251316334219301E-3</v>
      </c>
    </row>
    <row r="83" spans="1:7" ht="24" x14ac:dyDescent="0.25">
      <c r="A83" s="21"/>
      <c r="B83" s="22" t="s">
        <v>44</v>
      </c>
      <c r="C83" s="23">
        <f t="shared" ref="C83:G83" si="34">C40 -($H40*C$42/$H$42)</f>
        <v>2.1717896644774526E-2</v>
      </c>
      <c r="D83" s="24">
        <f t="shared" si="34"/>
        <v>2.3076527691799631E-2</v>
      </c>
      <c r="E83" s="24">
        <f t="shared" si="34"/>
        <v>4.0174241560993029E-2</v>
      </c>
      <c r="F83" s="24">
        <f t="shared" si="34"/>
        <v>-3.6632123541189943E-2</v>
      </c>
      <c r="G83" s="25">
        <f t="shared" si="34"/>
        <v>-4.8336542356377521E-2</v>
      </c>
    </row>
    <row r="84" spans="1:7" ht="24.75" thickBot="1" x14ac:dyDescent="0.3">
      <c r="A84" s="26"/>
      <c r="B84" s="27" t="s">
        <v>45</v>
      </c>
      <c r="C84" s="28">
        <f t="shared" ref="C84:G84" si="35">C41 -($H41*C$42/$H$42)</f>
        <v>-2.1020359358788543E-2</v>
      </c>
      <c r="D84" s="29">
        <f t="shared" si="35"/>
        <v>5.0866250255933332E-2</v>
      </c>
      <c r="E84" s="29">
        <f t="shared" si="35"/>
        <v>-1.9455475187489524E-2</v>
      </c>
      <c r="F84" s="29">
        <f t="shared" si="35"/>
        <v>8.0387538744234321E-3</v>
      </c>
      <c r="G84" s="30">
        <f t="shared" si="35"/>
        <v>-1.8429169584078697E-2</v>
      </c>
    </row>
    <row r="85" spans="1:7" ht="15.75" thickTop="1" x14ac:dyDescent="0.25"/>
  </sheetData>
  <mergeCells count="8">
    <mergeCell ref="A49:A68"/>
    <mergeCell ref="A69:A84"/>
    <mergeCell ref="A3:B5"/>
    <mergeCell ref="C3:G3"/>
    <mergeCell ref="A6:A25"/>
    <mergeCell ref="A26:A41"/>
    <mergeCell ref="A46:B48"/>
    <mergeCell ref="C46:G46"/>
  </mergeCells>
  <conditionalFormatting sqref="C49:G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workbookViewId="0">
      <selection activeCell="C31" sqref="C31:G48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24.75" thickTop="1" x14ac:dyDescent="0.25">
      <c r="A6" s="16" t="s">
        <v>46</v>
      </c>
      <c r="B6" s="17" t="s">
        <v>47</v>
      </c>
      <c r="C6" s="18">
        <v>0.26785714285714285</v>
      </c>
      <c r="D6" s="19">
        <v>0.22500000000000001</v>
      </c>
      <c r="E6" s="19">
        <v>0.2558139534883721</v>
      </c>
      <c r="F6" s="19">
        <v>0.25217391304347825</v>
      </c>
      <c r="G6" s="20">
        <v>0.27586206896551724</v>
      </c>
      <c r="H6" s="31">
        <f>AVERAGE(C6:G6)</f>
        <v>0.25534141567090207</v>
      </c>
    </row>
    <row r="7" spans="1:8" ht="24" x14ac:dyDescent="0.25">
      <c r="A7" s="21"/>
      <c r="B7" s="22" t="s">
        <v>48</v>
      </c>
      <c r="C7" s="23">
        <v>0.17410714285714285</v>
      </c>
      <c r="D7" s="24">
        <v>0.21</v>
      </c>
      <c r="E7" s="24">
        <v>0.22790697674418606</v>
      </c>
      <c r="F7" s="24">
        <v>0.2</v>
      </c>
      <c r="G7" s="25">
        <v>0.24137931034482757</v>
      </c>
      <c r="H7" s="31">
        <f>AVERAGE(C7:G7)</f>
        <v>0.21067868598923128</v>
      </c>
    </row>
    <row r="8" spans="1:8" ht="24" x14ac:dyDescent="0.25">
      <c r="A8" s="21"/>
      <c r="B8" s="22" t="s">
        <v>49</v>
      </c>
      <c r="C8" s="23">
        <v>0.3392857142857143</v>
      </c>
      <c r="D8" s="24">
        <v>0.31</v>
      </c>
      <c r="E8" s="24">
        <v>0.28372093023255812</v>
      </c>
      <c r="F8" s="24">
        <v>0.31304347826086959</v>
      </c>
      <c r="G8" s="25">
        <v>0.22988505747126436</v>
      </c>
      <c r="H8" s="31">
        <f>AVERAGE(C8:G8)</f>
        <v>0.29518703605008123</v>
      </c>
    </row>
    <row r="9" spans="1:8" ht="24" x14ac:dyDescent="0.25">
      <c r="A9" s="21"/>
      <c r="B9" s="22" t="s">
        <v>50</v>
      </c>
      <c r="C9" s="23">
        <v>0.125</v>
      </c>
      <c r="D9" s="24">
        <v>0.17499999999999999</v>
      </c>
      <c r="E9" s="24">
        <v>0.15348837209302327</v>
      </c>
      <c r="F9" s="24">
        <v>0.14782608695652175</v>
      </c>
      <c r="G9" s="25">
        <v>0.13793103448275862</v>
      </c>
      <c r="H9" s="31">
        <f>AVERAGE(C9:G9)</f>
        <v>0.14784909870646074</v>
      </c>
    </row>
    <row r="10" spans="1:8" ht="24" x14ac:dyDescent="0.25">
      <c r="A10" s="21"/>
      <c r="B10" s="22" t="s">
        <v>51</v>
      </c>
      <c r="C10" s="23">
        <v>0.4330357142857143</v>
      </c>
      <c r="D10" s="24">
        <v>0.41499999999999998</v>
      </c>
      <c r="E10" s="24">
        <v>0.33023255813953489</v>
      </c>
      <c r="F10" s="24">
        <v>0.32173913043478258</v>
      </c>
      <c r="G10" s="25">
        <v>0.36781609195402298</v>
      </c>
      <c r="H10" s="31">
        <f>AVERAGE(C10:G10)</f>
        <v>0.37356469896281091</v>
      </c>
    </row>
    <row r="11" spans="1:8" ht="24" x14ac:dyDescent="0.25">
      <c r="A11" s="21"/>
      <c r="B11" s="22" t="s">
        <v>52</v>
      </c>
      <c r="C11" s="23">
        <v>0.29464285714285715</v>
      </c>
      <c r="D11" s="24">
        <v>0.27</v>
      </c>
      <c r="E11" s="24">
        <v>0.3116279069767442</v>
      </c>
      <c r="F11" s="24">
        <v>0.2608695652173913</v>
      </c>
      <c r="G11" s="25">
        <v>0.28735632183908044</v>
      </c>
      <c r="H11" s="31">
        <f>AVERAGE(C11:G11)</f>
        <v>0.28489933023521463</v>
      </c>
    </row>
    <row r="12" spans="1:8" ht="24" x14ac:dyDescent="0.25">
      <c r="A12" s="21"/>
      <c r="B12" s="22" t="s">
        <v>53</v>
      </c>
      <c r="C12" s="23">
        <v>0.125</v>
      </c>
      <c r="D12" s="24">
        <v>0.115</v>
      </c>
      <c r="E12" s="24">
        <v>0.12558139534883722</v>
      </c>
      <c r="F12" s="24">
        <v>0.14782608695652175</v>
      </c>
      <c r="G12" s="25">
        <v>0.11494252873563218</v>
      </c>
      <c r="H12" s="31">
        <f>AVERAGE(C12:G12)</f>
        <v>0.12567000220819821</v>
      </c>
    </row>
    <row r="13" spans="1:8" ht="24" x14ac:dyDescent="0.25">
      <c r="A13" s="21"/>
      <c r="B13" s="22" t="s">
        <v>54</v>
      </c>
      <c r="C13" s="23">
        <v>8.4821428571428575E-2</v>
      </c>
      <c r="D13" s="24">
        <v>0.09</v>
      </c>
      <c r="E13" s="24">
        <v>5.5813953488372092E-2</v>
      </c>
      <c r="F13" s="24">
        <v>0.12173913043478261</v>
      </c>
      <c r="G13" s="25">
        <v>0.10344827586206896</v>
      </c>
      <c r="H13" s="31">
        <f>AVERAGE(C13:G13)</f>
        <v>9.1164557671330443E-2</v>
      </c>
    </row>
    <row r="14" spans="1:8" ht="24" x14ac:dyDescent="0.25">
      <c r="A14" s="21"/>
      <c r="B14" s="22" t="s">
        <v>55</v>
      </c>
      <c r="C14" s="23">
        <v>8.4821428571428575E-2</v>
      </c>
      <c r="D14" s="24">
        <v>0.105</v>
      </c>
      <c r="E14" s="24">
        <v>0.11162790697674418</v>
      </c>
      <c r="F14" s="24">
        <v>0.10434782608695653</v>
      </c>
      <c r="G14" s="25">
        <v>8.0459770114942528E-2</v>
      </c>
      <c r="H14" s="31">
        <f>AVERAGE(C14:G14)</f>
        <v>9.7251386350014374E-2</v>
      </c>
    </row>
    <row r="15" spans="1:8" ht="24" x14ac:dyDescent="0.25">
      <c r="A15" s="21"/>
      <c r="B15" s="22" t="s">
        <v>56</v>
      </c>
      <c r="C15" s="23">
        <v>0.25</v>
      </c>
      <c r="D15" s="24">
        <v>0.19</v>
      </c>
      <c r="E15" s="24">
        <v>0.26046511627906976</v>
      </c>
      <c r="F15" s="24">
        <v>0.18260869565217391</v>
      </c>
      <c r="G15" s="25">
        <v>0.16091954022988506</v>
      </c>
      <c r="H15" s="31">
        <f>AVERAGE(C15:G15)</f>
        <v>0.20879867043222577</v>
      </c>
    </row>
    <row r="16" spans="1:8" ht="24" x14ac:dyDescent="0.25">
      <c r="A16" s="21"/>
      <c r="B16" s="22" t="s">
        <v>57</v>
      </c>
      <c r="C16" s="23">
        <v>0.19642857142857142</v>
      </c>
      <c r="D16" s="24">
        <v>0.23</v>
      </c>
      <c r="E16" s="24">
        <v>0.23255813953488372</v>
      </c>
      <c r="F16" s="24">
        <v>0.19130434782608696</v>
      </c>
      <c r="G16" s="25">
        <v>0.1954022988505747</v>
      </c>
      <c r="H16" s="31">
        <f>AVERAGE(C16:G16)</f>
        <v>0.20913867152802337</v>
      </c>
    </row>
    <row r="17" spans="1:8" ht="24" x14ac:dyDescent="0.25">
      <c r="A17" s="21"/>
      <c r="B17" s="22" t="s">
        <v>58</v>
      </c>
      <c r="C17" s="23">
        <v>0.24107142857142858</v>
      </c>
      <c r="D17" s="24">
        <v>0.215</v>
      </c>
      <c r="E17" s="24">
        <v>0.23720930232558138</v>
      </c>
      <c r="F17" s="24">
        <v>0.19130434782608696</v>
      </c>
      <c r="G17" s="25">
        <v>0.20689655172413793</v>
      </c>
      <c r="H17" s="31">
        <f>AVERAGE(C17:G17)</f>
        <v>0.21829632608944696</v>
      </c>
    </row>
    <row r="18" spans="1:8" ht="24" x14ac:dyDescent="0.25">
      <c r="A18" s="21"/>
      <c r="B18" s="22" t="s">
        <v>59</v>
      </c>
      <c r="C18" s="23">
        <v>0.33035714285714285</v>
      </c>
      <c r="D18" s="24">
        <v>0.28499999999999998</v>
      </c>
      <c r="E18" s="24">
        <v>0.29767441860465116</v>
      </c>
      <c r="F18" s="24">
        <v>0.30434782608695654</v>
      </c>
      <c r="G18" s="25">
        <v>0.26436781609195403</v>
      </c>
      <c r="H18" s="31">
        <f>AVERAGE(C18:G18)</f>
        <v>0.29634944072814096</v>
      </c>
    </row>
    <row r="19" spans="1:8" ht="24" x14ac:dyDescent="0.25">
      <c r="A19" s="21"/>
      <c r="B19" s="22" t="s">
        <v>60</v>
      </c>
      <c r="C19" s="23">
        <v>0.13392857142857142</v>
      </c>
      <c r="D19" s="24">
        <v>0.16500000000000001</v>
      </c>
      <c r="E19" s="24">
        <v>0.14883720930232558</v>
      </c>
      <c r="F19" s="24">
        <v>0.18260869565217391</v>
      </c>
      <c r="G19" s="25">
        <v>0.16091954022988506</v>
      </c>
      <c r="H19" s="31">
        <f>AVERAGE(C19:G19)</f>
        <v>0.15825880332259121</v>
      </c>
    </row>
    <row r="20" spans="1:8" ht="24" x14ac:dyDescent="0.25">
      <c r="A20" s="21"/>
      <c r="B20" s="22" t="s">
        <v>61</v>
      </c>
      <c r="C20" s="23">
        <v>0.3080357142857143</v>
      </c>
      <c r="D20" s="24">
        <v>0.28499999999999998</v>
      </c>
      <c r="E20" s="24">
        <v>0.3116279069767442</v>
      </c>
      <c r="F20" s="24">
        <v>0.27826086956521739</v>
      </c>
      <c r="G20" s="25">
        <v>0.32183908045977011</v>
      </c>
      <c r="H20" s="31">
        <f>AVERAGE(C20:G20)</f>
        <v>0.30095271425748921</v>
      </c>
    </row>
    <row r="21" spans="1:8" ht="24" x14ac:dyDescent="0.25">
      <c r="A21" s="21"/>
      <c r="B21" s="22" t="s">
        <v>62</v>
      </c>
      <c r="C21" s="23">
        <v>0.16964285714285715</v>
      </c>
      <c r="D21" s="24">
        <v>0.17</v>
      </c>
      <c r="E21" s="24">
        <v>0.15348837209302327</v>
      </c>
      <c r="F21" s="24">
        <v>0.17391304347826086</v>
      </c>
      <c r="G21" s="25">
        <v>0.20689655172413793</v>
      </c>
      <c r="H21" s="31">
        <f>AVERAGE(C21:G21)</f>
        <v>0.17478816488765583</v>
      </c>
    </row>
    <row r="22" spans="1:8" ht="24" x14ac:dyDescent="0.25">
      <c r="A22" s="21"/>
      <c r="B22" s="22" t="s">
        <v>63</v>
      </c>
      <c r="C22" s="23">
        <v>8.0357142857142863E-2</v>
      </c>
      <c r="D22" s="24">
        <v>0.08</v>
      </c>
      <c r="E22" s="24">
        <v>9.3023255813953487E-2</v>
      </c>
      <c r="F22" s="24">
        <v>7.8260869565217397E-2</v>
      </c>
      <c r="G22" s="25">
        <v>5.7471264367816091E-2</v>
      </c>
      <c r="H22" s="31">
        <f>AVERAGE(C22:G22)</f>
        <v>7.7822506520825965E-2</v>
      </c>
    </row>
    <row r="23" spans="1:8" ht="24.75" thickBot="1" x14ac:dyDescent="0.3">
      <c r="A23" s="26"/>
      <c r="B23" s="27" t="s">
        <v>64</v>
      </c>
      <c r="C23" s="28">
        <v>0.11160714285714286</v>
      </c>
      <c r="D23" s="29">
        <v>0.13500000000000001</v>
      </c>
      <c r="E23" s="29">
        <v>0.13488372093023257</v>
      </c>
      <c r="F23" s="29">
        <v>0.15652173913043479</v>
      </c>
      <c r="G23" s="30">
        <v>0.17241379310344829</v>
      </c>
      <c r="H23" s="31">
        <f>AVERAGE(C23:G23)</f>
        <v>0.14208527920425168</v>
      </c>
    </row>
    <row r="24" spans="1:8" ht="15.75" thickTop="1" x14ac:dyDescent="0.25">
      <c r="C24" s="32">
        <f>AVERAGE(C6:C23)</f>
        <v>0.20833333333333337</v>
      </c>
      <c r="D24" s="32">
        <f>AVERAGE(D6:D23)</f>
        <v>0.2038888888888889</v>
      </c>
      <c r="E24" s="32">
        <f>AVERAGE(E6:E23)</f>
        <v>0.20697674418604653</v>
      </c>
      <c r="F24" s="32">
        <f>AVERAGE(F6:F23)</f>
        <v>0.20048309178743962</v>
      </c>
      <c r="G24" s="32">
        <f>AVERAGE(G6:G23)</f>
        <v>0.1992337164750958</v>
      </c>
      <c r="H24" s="32">
        <f>AVERAGE(H6:H23)</f>
        <v>0.20378315493416083</v>
      </c>
    </row>
    <row r="27" spans="1:8" ht="15.75" thickBot="1" x14ac:dyDescent="0.3"/>
    <row r="28" spans="1:8" ht="15.75" thickTop="1" x14ac:dyDescent="0.25">
      <c r="A28" s="1"/>
      <c r="B28" s="2"/>
      <c r="C28" s="3" t="s">
        <v>1</v>
      </c>
      <c r="D28" s="4"/>
      <c r="E28" s="4"/>
      <c r="F28" s="4"/>
      <c r="G28" s="5"/>
    </row>
    <row r="29" spans="1:8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10" t="s">
        <v>6</v>
      </c>
    </row>
    <row r="30" spans="1:8" ht="25.5" thickBot="1" x14ac:dyDescent="0.3">
      <c r="A30" s="11"/>
      <c r="B30" s="12"/>
      <c r="C30" s="13" t="s">
        <v>7</v>
      </c>
      <c r="D30" s="14" t="s">
        <v>7</v>
      </c>
      <c r="E30" s="14" t="s">
        <v>7</v>
      </c>
      <c r="F30" s="14" t="s">
        <v>7</v>
      </c>
      <c r="G30" s="15" t="s">
        <v>7</v>
      </c>
    </row>
    <row r="31" spans="1:8" ht="24.75" thickTop="1" x14ac:dyDescent="0.25">
      <c r="A31" s="16" t="s">
        <v>46</v>
      </c>
      <c r="B31" s="17" t="s">
        <v>47</v>
      </c>
      <c r="C31" s="18">
        <f>C6 -($H6*C$24/$H$24)</f>
        <v>6.8143285874446291E-3</v>
      </c>
      <c r="D31" s="19">
        <f t="shared" ref="D31:G31" si="0">D6 -($H6*D$24/$H$24)</f>
        <v>-3.0473900898611267E-2</v>
      </c>
      <c r="E31" s="19">
        <f t="shared" si="0"/>
        <v>-3.5290471070117402E-3</v>
      </c>
      <c r="F31" s="19">
        <f t="shared" si="0"/>
        <v>9.6749467379769749E-4</v>
      </c>
      <c r="G31" s="20">
        <f t="shared" si="0"/>
        <v>2.6221124744380625E-2</v>
      </c>
    </row>
    <row r="32" spans="1:8" ht="24" x14ac:dyDescent="0.25">
      <c r="A32" s="21"/>
      <c r="B32" s="22" t="s">
        <v>48</v>
      </c>
      <c r="C32" s="23">
        <f t="shared" ref="C32:G32" si="1">C7 -($H7*C$24/$H$24)</f>
        <v>-4.1275688607036898E-2</v>
      </c>
      <c r="D32" s="24">
        <f t="shared" si="1"/>
        <v>-7.8799772627724529E-4</v>
      </c>
      <c r="E32" s="24">
        <f t="shared" si="1"/>
        <v>1.3926638136052161E-2</v>
      </c>
      <c r="F32" s="24">
        <f t="shared" si="1"/>
        <v>-7.2669566553845155E-3</v>
      </c>
      <c r="G32" s="25">
        <f t="shared" si="1"/>
        <v>3.540400485264647E-2</v>
      </c>
    </row>
    <row r="33" spans="1:7" ht="24" x14ac:dyDescent="0.25">
      <c r="A33" s="21"/>
      <c r="B33" s="22" t="s">
        <v>49</v>
      </c>
      <c r="C33" s="23">
        <f t="shared" ref="C33:G33" si="2">C8 -($H8*C$24/$H$24)</f>
        <v>3.7507585485180739E-2</v>
      </c>
      <c r="D33" s="24">
        <f t="shared" si="2"/>
        <v>1.4659804613877891E-2</v>
      </c>
      <c r="E33" s="24">
        <f t="shared" si="2"/>
        <v>-1.6092131682762634E-2</v>
      </c>
      <c r="F33" s="24">
        <f t="shared" si="2"/>
        <v>2.2636699241225744E-2</v>
      </c>
      <c r="G33" s="25">
        <f t="shared" si="2"/>
        <v>-5.8711957657521685E-2</v>
      </c>
    </row>
    <row r="34" spans="1:7" ht="24" x14ac:dyDescent="0.25">
      <c r="A34" s="21"/>
      <c r="B34" s="22" t="s">
        <v>50</v>
      </c>
      <c r="C34" s="23">
        <f t="shared" ref="C34:G34" si="3">C9 -($H9*C$24/$H$24)</f>
        <v>-2.6150351822738283E-2</v>
      </c>
      <c r="D34" s="24">
        <f t="shared" si="3"/>
        <v>2.7074189016146805E-2</v>
      </c>
      <c r="E34" s="24">
        <f t="shared" si="3"/>
        <v>3.3222551193632932E-3</v>
      </c>
      <c r="F34" s="24">
        <f t="shared" si="3"/>
        <v>2.3712556372489924E-3</v>
      </c>
      <c r="G34" s="25">
        <f t="shared" si="3"/>
        <v>-6.6173479500209742E-3</v>
      </c>
    </row>
    <row r="35" spans="1:7" ht="24" x14ac:dyDescent="0.25">
      <c r="A35" s="21"/>
      <c r="B35" s="22" t="s">
        <v>51</v>
      </c>
      <c r="C35" s="23">
        <f t="shared" ref="C35:G35" si="4">C10 -($H10*C$24/$H$24)</f>
        <v>5.1129864532185931E-2</v>
      </c>
      <c r="D35" s="24">
        <f t="shared" si="4"/>
        <v>4.124147504121356E-2</v>
      </c>
      <c r="E35" s="24">
        <f t="shared" si="4"/>
        <v>-4.918646282490069E-2</v>
      </c>
      <c r="F35" s="24">
        <f t="shared" si="4"/>
        <v>-4.5776064110641779E-2</v>
      </c>
      <c r="G35" s="25">
        <f t="shared" si="4"/>
        <v>2.5911873621429771E-3</v>
      </c>
    </row>
    <row r="36" spans="1:7" ht="24" x14ac:dyDescent="0.25">
      <c r="A36" s="21"/>
      <c r="B36" s="22" t="s">
        <v>52</v>
      </c>
      <c r="C36" s="23">
        <f t="shared" ref="C36:G36" si="5">C11 -($H11*C$24/$H$24)</f>
        <v>3.3821435106987097E-3</v>
      </c>
      <c r="D36" s="24">
        <f t="shared" si="5"/>
        <v>-1.5047151741338971E-2</v>
      </c>
      <c r="E36" s="24">
        <f t="shared" si="5"/>
        <v>2.2263774735678921E-2</v>
      </c>
      <c r="F36" s="24">
        <f t="shared" si="5"/>
        <v>-1.9416107031526353E-2</v>
      </c>
      <c r="G36" s="25">
        <f t="shared" si="5"/>
        <v>8.8173405264875826E-3</v>
      </c>
    </row>
    <row r="37" spans="1:7" ht="24" x14ac:dyDescent="0.25">
      <c r="A37" s="21"/>
      <c r="B37" s="22" t="s">
        <v>53</v>
      </c>
      <c r="C37" s="23">
        <f t="shared" ref="C37:G37" si="6">C12 -($H12*C$24/$H$24)</f>
        <v>-3.4760286908898652E-3</v>
      </c>
      <c r="D37" s="24">
        <f t="shared" si="6"/>
        <v>-1.0735206745484185E-2</v>
      </c>
      <c r="E37" s="24">
        <f t="shared" si="6"/>
        <v>-2.0580452482514833E-3</v>
      </c>
      <c r="F37" s="24">
        <f t="shared" si="6"/>
        <v>2.4191183984419065E-2</v>
      </c>
      <c r="G37" s="25">
        <f t="shared" si="6"/>
        <v>-7.9219032997935174E-3</v>
      </c>
    </row>
    <row r="38" spans="1:7" ht="24" x14ac:dyDescent="0.25">
      <c r="A38" s="21"/>
      <c r="B38" s="22" t="s">
        <v>54</v>
      </c>
      <c r="C38" s="23">
        <f t="shared" ref="C38:G38" si="7">C13 -($H13*C$24/$H$24)</f>
        <v>-8.3786997103393601E-3</v>
      </c>
      <c r="D38" s="24">
        <f t="shared" si="7"/>
        <v>-1.2118588784235385E-3</v>
      </c>
      <c r="E38" s="24">
        <f t="shared" si="7"/>
        <v>-3.6779290237142451E-2</v>
      </c>
      <c r="F38" s="24">
        <f t="shared" si="7"/>
        <v>3.205089104479146E-2</v>
      </c>
      <c r="G38" s="25">
        <f t="shared" si="7"/>
        <v>1.4318957781113903E-2</v>
      </c>
    </row>
    <row r="39" spans="1:7" ht="24" x14ac:dyDescent="0.25">
      <c r="A39" s="21"/>
      <c r="B39" s="22" t="s">
        <v>55</v>
      </c>
      <c r="C39" s="23">
        <f t="shared" ref="C39:G39" si="8">C14 -($H14*C$24/$H$24)</f>
        <v>-1.4601438329087557E-2</v>
      </c>
      <c r="D39" s="24">
        <f t="shared" si="8"/>
        <v>7.698154260028206E-3</v>
      </c>
      <c r="E39" s="24">
        <f t="shared" si="8"/>
        <v>1.2852444790929091E-2</v>
      </c>
      <c r="F39" s="24">
        <f t="shared" si="8"/>
        <v>8.6713280841410056E-3</v>
      </c>
      <c r="G39" s="25">
        <f t="shared" si="8"/>
        <v>-1.4620488806010842E-2</v>
      </c>
    </row>
    <row r="40" spans="1:7" ht="24" x14ac:dyDescent="0.25">
      <c r="A40" s="21"/>
      <c r="B40" s="22" t="s">
        <v>56</v>
      </c>
      <c r="C40" s="23">
        <f t="shared" ref="C40:G40" si="9">C15 -($H15*C$24/$H$24)</f>
        <v>3.6539162077612375E-2</v>
      </c>
      <c r="D40" s="24">
        <f t="shared" si="9"/>
        <v>-1.8907006713376667E-2</v>
      </c>
      <c r="E40" s="24">
        <f t="shared" si="9"/>
        <v>4.8394255905944206E-2</v>
      </c>
      <c r="F40" s="24">
        <f t="shared" si="9"/>
        <v>-2.2808690406471543E-2</v>
      </c>
      <c r="G40" s="25">
        <f t="shared" si="9"/>
        <v>-4.321772086370862E-2</v>
      </c>
    </row>
    <row r="41" spans="1:7" ht="24" x14ac:dyDescent="0.25">
      <c r="A41" s="21"/>
      <c r="B41" s="22" t="s">
        <v>57</v>
      </c>
      <c r="C41" s="23">
        <f t="shared" ref="C41:G41" si="10">C16 -($H16*C$24/$H$24)</f>
        <v>-1.7379859314466117E-2</v>
      </c>
      <c r="D41" s="24">
        <f t="shared" si="10"/>
        <v>2.0752815779480654E-2</v>
      </c>
      <c r="E41" s="24">
        <f t="shared" si="10"/>
        <v>2.0141949736219494E-2</v>
      </c>
      <c r="F41" s="24">
        <f t="shared" si="10"/>
        <v>-1.4447533352720143E-2</v>
      </c>
      <c r="G41" s="25">
        <f t="shared" si="10"/>
        <v>-9.067372848514027E-3</v>
      </c>
    </row>
    <row r="42" spans="1:7" ht="24" x14ac:dyDescent="0.25">
      <c r="A42" s="21"/>
      <c r="B42" s="22" t="s">
        <v>58</v>
      </c>
      <c r="C42" s="23">
        <f t="shared" ref="C42:G42" si="11">C17 -($H17*C$24/$H$24)</f>
        <v>1.7900866297387047E-2</v>
      </c>
      <c r="D42" s="24">
        <f t="shared" si="11"/>
        <v>-3.4095902788619237E-3</v>
      </c>
      <c r="E42" s="24">
        <f t="shared" si="11"/>
        <v>1.5491943712859196E-2</v>
      </c>
      <c r="F42" s="24">
        <f t="shared" si="11"/>
        <v>-2.3456888912990664E-2</v>
      </c>
      <c r="G42" s="25">
        <f t="shared" si="11"/>
        <v>-6.5263308183937108E-3</v>
      </c>
    </row>
    <row r="43" spans="1:7" ht="24" x14ac:dyDescent="0.25">
      <c r="A43" s="21"/>
      <c r="B43" s="22" t="s">
        <v>59</v>
      </c>
      <c r="C43" s="23">
        <f t="shared" ref="C43:G43" si="12">C18 -($H18*C$24/$H$24)</f>
        <v>2.7390654590191743E-2</v>
      </c>
      <c r="D43" s="24">
        <f t="shared" si="12"/>
        <v>-1.1503203183922783E-2</v>
      </c>
      <c r="E43" s="24">
        <f t="shared" si="12"/>
        <v>-3.3192646224221023E-3</v>
      </c>
      <c r="F43" s="24">
        <f t="shared" si="12"/>
        <v>1.2797466363397902E-2</v>
      </c>
      <c r="G43" s="25">
        <f t="shared" si="12"/>
        <v>-2.5365653147245149E-2</v>
      </c>
    </row>
    <row r="44" spans="1:7" ht="24" x14ac:dyDescent="0.25">
      <c r="A44" s="21"/>
      <c r="B44" s="22" t="s">
        <v>60</v>
      </c>
      <c r="C44" s="23">
        <f t="shared" ref="C44:G44" si="13">C19 -($H19*C$24/$H$24)</f>
        <v>-2.7863918417766087E-2</v>
      </c>
      <c r="D44" s="24">
        <f t="shared" si="13"/>
        <v>6.6590832703843639E-3</v>
      </c>
      <c r="E44" s="24">
        <f t="shared" si="13"/>
        <v>-1.1901748051989264E-2</v>
      </c>
      <c r="F44" s="24">
        <f t="shared" si="13"/>
        <v>2.6912734408741895E-2</v>
      </c>
      <c r="G44" s="25">
        <f t="shared" si="13"/>
        <v>6.193848790628953E-3</v>
      </c>
    </row>
    <row r="45" spans="1:7" ht="24" x14ac:dyDescent="0.25">
      <c r="A45" s="21"/>
      <c r="B45" s="22" t="s">
        <v>61</v>
      </c>
      <c r="C45" s="23">
        <f t="shared" ref="C45:G45" si="14">C20 -($H20*C$24/$H$24)</f>
        <v>3.6316815581538542E-4</v>
      </c>
      <c r="D45" s="24">
        <f t="shared" si="14"/>
        <v>-1.6108865145794349E-2</v>
      </c>
      <c r="E45" s="24">
        <f t="shared" si="14"/>
        <v>5.9588099844353759E-3</v>
      </c>
      <c r="F45" s="24">
        <f t="shared" si="14"/>
        <v>-1.7818218304714251E-2</v>
      </c>
      <c r="G45" s="25">
        <f t="shared" si="14"/>
        <v>2.7605105310257672E-2</v>
      </c>
    </row>
    <row r="46" spans="1:7" ht="24" x14ac:dyDescent="0.25">
      <c r="A46" s="21"/>
      <c r="B46" s="22" t="s">
        <v>62</v>
      </c>
      <c r="C46" s="23">
        <f t="shared" ref="C46:G46" si="15">C21 -($H21*C$24/$H$24)</f>
        <v>-9.048070623112997E-3</v>
      </c>
      <c r="D46" s="24">
        <f t="shared" si="15"/>
        <v>-4.878854640296082E-3</v>
      </c>
      <c r="E46" s="24">
        <f t="shared" si="15"/>
        <v>-2.4038986840982435E-2</v>
      </c>
      <c r="F46" s="24">
        <f t="shared" si="15"/>
        <v>1.955397048399754E-3</v>
      </c>
      <c r="G46" s="25">
        <f t="shared" si="15"/>
        <v>3.601051505599176E-2</v>
      </c>
    </row>
    <row r="47" spans="1:7" ht="24" x14ac:dyDescent="0.25">
      <c r="A47" s="21"/>
      <c r="B47" s="22" t="s">
        <v>63</v>
      </c>
      <c r="C47" s="23">
        <f t="shared" ref="C47:G47" si="16">C22 -($H22*C$24/$H$24)</f>
        <v>7.9697412250470667E-4</v>
      </c>
      <c r="D47" s="24">
        <f t="shared" si="16"/>
        <v>2.1371148650341371E-3</v>
      </c>
      <c r="E47" s="24">
        <f t="shared" si="16"/>
        <v>1.3981153294331583E-2</v>
      </c>
      <c r="F47" s="24">
        <f t="shared" si="16"/>
        <v>1.6986202321743055E-3</v>
      </c>
      <c r="G47" s="25">
        <f t="shared" si="16"/>
        <v>-1.861386251404476E-2</v>
      </c>
    </row>
    <row r="48" spans="1:7" ht="24.75" thickBot="1" x14ac:dyDescent="0.3">
      <c r="A48" s="26"/>
      <c r="B48" s="27" t="s">
        <v>64</v>
      </c>
      <c r="C48" s="28">
        <f t="shared" ref="C48:G48" si="17">C23 -($H23*C$24/$H$24)</f>
        <v>-3.3650691843584782E-2</v>
      </c>
      <c r="D48" s="29">
        <f t="shared" si="17"/>
        <v>-7.1590008937787719E-3</v>
      </c>
      <c r="E48" s="29">
        <f t="shared" si="17"/>
        <v>-9.4282488003507858E-3</v>
      </c>
      <c r="F48" s="29">
        <f t="shared" si="17"/>
        <v>1.6737388056111413E-2</v>
      </c>
      <c r="G48" s="30">
        <f t="shared" si="17"/>
        <v>3.3500553481603024E-2</v>
      </c>
    </row>
    <row r="49" ht="15.75" thickTop="1" x14ac:dyDescent="0.25"/>
  </sheetData>
  <mergeCells count="6">
    <mergeCell ref="A3:B5"/>
    <mergeCell ref="C3:G3"/>
    <mergeCell ref="A6:A23"/>
    <mergeCell ref="A28:B30"/>
    <mergeCell ref="C28:G28"/>
    <mergeCell ref="A31:A48"/>
  </mergeCells>
  <conditionalFormatting sqref="C31:G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"/>
  <sheetViews>
    <sheetView workbookViewId="0">
      <selection activeCell="C33" sqref="C33:G52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24.75" thickTop="1" x14ac:dyDescent="0.25">
      <c r="A6" s="16" t="s">
        <v>8</v>
      </c>
      <c r="B6" s="17" t="s">
        <v>9</v>
      </c>
      <c r="C6" s="18">
        <v>0.24553571428571427</v>
      </c>
      <c r="D6" s="19">
        <v>0.24</v>
      </c>
      <c r="E6" s="19">
        <v>0.26976744186046514</v>
      </c>
      <c r="F6" s="19">
        <v>0.26956521739130435</v>
      </c>
      <c r="G6" s="20">
        <v>0.27586206896551724</v>
      </c>
      <c r="H6" s="31">
        <f>AVERAGE(C6:G6)</f>
        <v>0.26014608850060023</v>
      </c>
    </row>
    <row r="7" spans="1:8" ht="24" x14ac:dyDescent="0.25">
      <c r="A7" s="21"/>
      <c r="B7" s="22" t="s">
        <v>10</v>
      </c>
      <c r="C7" s="23">
        <v>0.16517857142857142</v>
      </c>
      <c r="D7" s="24">
        <v>0.16</v>
      </c>
      <c r="E7" s="24">
        <v>0.25116279069767444</v>
      </c>
      <c r="F7" s="24">
        <v>0.22608695652173913</v>
      </c>
      <c r="G7" s="25">
        <v>0.17241379310344829</v>
      </c>
      <c r="H7" s="31">
        <f>AVERAGE(C7:G7)</f>
        <v>0.19496842235028666</v>
      </c>
    </row>
    <row r="8" spans="1:8" ht="24" x14ac:dyDescent="0.25">
      <c r="A8" s="21"/>
      <c r="B8" s="22" t="s">
        <v>11</v>
      </c>
      <c r="C8" s="23">
        <v>0.29464285714285715</v>
      </c>
      <c r="D8" s="24">
        <v>0.27500000000000002</v>
      </c>
      <c r="E8" s="24">
        <v>0.2930232558139535</v>
      </c>
      <c r="F8" s="24">
        <v>0.24347826086956523</v>
      </c>
      <c r="G8" s="25">
        <v>0.27586206896551724</v>
      </c>
      <c r="H8" s="31">
        <f>AVERAGE(C8:G8)</f>
        <v>0.27640128855837859</v>
      </c>
    </row>
    <row r="9" spans="1:8" ht="24" x14ac:dyDescent="0.25">
      <c r="A9" s="21"/>
      <c r="B9" s="22" t="s">
        <v>12</v>
      </c>
      <c r="C9" s="23">
        <v>0.28125</v>
      </c>
      <c r="D9" s="24">
        <v>0.20499999999999999</v>
      </c>
      <c r="E9" s="24">
        <v>0.23255813953488372</v>
      </c>
      <c r="F9" s="24">
        <v>0.20869565217391306</v>
      </c>
      <c r="G9" s="25">
        <v>0.25287356321839083</v>
      </c>
      <c r="H9" s="31">
        <f>AVERAGE(C9:G9)</f>
        <v>0.23607547098543752</v>
      </c>
    </row>
    <row r="10" spans="1:8" ht="24" x14ac:dyDescent="0.25">
      <c r="A10" s="21"/>
      <c r="B10" s="22" t="s">
        <v>13</v>
      </c>
      <c r="C10" s="23">
        <v>0.23214285714285715</v>
      </c>
      <c r="D10" s="24">
        <v>0.3</v>
      </c>
      <c r="E10" s="24">
        <v>0.2558139534883721</v>
      </c>
      <c r="F10" s="24">
        <v>0.24347826086956523</v>
      </c>
      <c r="G10" s="25">
        <v>0.33333333333333326</v>
      </c>
      <c r="H10" s="31">
        <f>AVERAGE(C10:G10)</f>
        <v>0.27295368096682554</v>
      </c>
    </row>
    <row r="11" spans="1:8" ht="24" x14ac:dyDescent="0.25">
      <c r="A11" s="21"/>
      <c r="B11" s="22" t="s">
        <v>14</v>
      </c>
      <c r="C11" s="23">
        <v>8.4821428571428575E-2</v>
      </c>
      <c r="D11" s="24">
        <v>0.12</v>
      </c>
      <c r="E11" s="24">
        <v>0.11162790697674418</v>
      </c>
      <c r="F11" s="24">
        <v>0.13043478260869565</v>
      </c>
      <c r="G11" s="25">
        <v>9.1954022988505746E-2</v>
      </c>
      <c r="H11" s="31">
        <f>AVERAGE(C11:G11)</f>
        <v>0.10776762822907485</v>
      </c>
    </row>
    <row r="12" spans="1:8" ht="24" x14ac:dyDescent="0.25">
      <c r="A12" s="21"/>
      <c r="B12" s="22" t="s">
        <v>15</v>
      </c>
      <c r="C12" s="23">
        <v>0.39285714285714285</v>
      </c>
      <c r="D12" s="24">
        <v>0.32500000000000001</v>
      </c>
      <c r="E12" s="24">
        <v>0.37209302325581395</v>
      </c>
      <c r="F12" s="24">
        <v>0.29565217391304349</v>
      </c>
      <c r="G12" s="25">
        <v>0.34482758620689657</v>
      </c>
      <c r="H12" s="31">
        <f>AVERAGE(C12:G12)</f>
        <v>0.34608598524657935</v>
      </c>
    </row>
    <row r="13" spans="1:8" ht="24" x14ac:dyDescent="0.25">
      <c r="A13" s="21"/>
      <c r="B13" s="22" t="s">
        <v>16</v>
      </c>
      <c r="C13" s="23">
        <v>0.38392857142857145</v>
      </c>
      <c r="D13" s="24">
        <v>0.35</v>
      </c>
      <c r="E13" s="24">
        <v>0.38604651162790693</v>
      </c>
      <c r="F13" s="24">
        <v>0.30434782608695654</v>
      </c>
      <c r="G13" s="25">
        <v>0.35632183908045983</v>
      </c>
      <c r="H13" s="31">
        <f>AVERAGE(C13:G13)</f>
        <v>0.35612894964477892</v>
      </c>
    </row>
    <row r="14" spans="1:8" ht="24" x14ac:dyDescent="0.25">
      <c r="A14" s="21"/>
      <c r="B14" s="22" t="s">
        <v>17</v>
      </c>
      <c r="C14" s="23">
        <v>0.21875</v>
      </c>
      <c r="D14" s="24">
        <v>0.20499999999999999</v>
      </c>
      <c r="E14" s="24">
        <v>0.18139534883720931</v>
      </c>
      <c r="F14" s="24">
        <v>0.14782608695652175</v>
      </c>
      <c r="G14" s="25">
        <v>0.14942528735632185</v>
      </c>
      <c r="H14" s="31">
        <f>AVERAGE(C14:G14)</f>
        <v>0.18047934463001059</v>
      </c>
    </row>
    <row r="15" spans="1:8" ht="24" x14ac:dyDescent="0.25">
      <c r="A15" s="21"/>
      <c r="B15" s="22" t="s">
        <v>18</v>
      </c>
      <c r="C15" s="23">
        <v>0.11607142857142858</v>
      </c>
      <c r="D15" s="24">
        <v>0.13500000000000001</v>
      </c>
      <c r="E15" s="24">
        <v>0.10232558139534884</v>
      </c>
      <c r="F15" s="24">
        <v>8.6956521739130432E-2</v>
      </c>
      <c r="G15" s="25">
        <v>0.10344827586206896</v>
      </c>
      <c r="H15" s="31">
        <f>AVERAGE(C15:G15)</f>
        <v>0.10876036151359539</v>
      </c>
    </row>
    <row r="16" spans="1:8" ht="24" x14ac:dyDescent="0.25">
      <c r="A16" s="21"/>
      <c r="B16" s="22" t="s">
        <v>19</v>
      </c>
      <c r="C16" s="23">
        <v>6.25E-2</v>
      </c>
      <c r="D16" s="24">
        <v>0.1</v>
      </c>
      <c r="E16" s="24">
        <v>5.1162790697674418E-2</v>
      </c>
      <c r="F16" s="24">
        <v>8.6956521739130432E-2</v>
      </c>
      <c r="G16" s="25">
        <v>0.12643678160919541</v>
      </c>
      <c r="H16" s="31">
        <f>AVERAGE(C16:G16)</f>
        <v>8.5411218809200051E-2</v>
      </c>
    </row>
    <row r="17" spans="1:8" ht="24" x14ac:dyDescent="0.25">
      <c r="A17" s="21"/>
      <c r="B17" s="22" t="s">
        <v>20</v>
      </c>
      <c r="C17" s="23">
        <v>0.10267857142857142</v>
      </c>
      <c r="D17" s="24">
        <v>0.09</v>
      </c>
      <c r="E17" s="24">
        <v>0.10232558139534884</v>
      </c>
      <c r="F17" s="24">
        <v>9.5652173913043481E-2</v>
      </c>
      <c r="G17" s="25">
        <v>9.1954022988505746E-2</v>
      </c>
      <c r="H17" s="31">
        <f>AVERAGE(C17:G17)</f>
        <v>9.6522069945093894E-2</v>
      </c>
    </row>
    <row r="18" spans="1:8" ht="24" x14ac:dyDescent="0.25">
      <c r="A18" s="21"/>
      <c r="B18" s="22" t="s">
        <v>21</v>
      </c>
      <c r="C18" s="23">
        <v>0.18303571428571427</v>
      </c>
      <c r="D18" s="24">
        <v>0.2</v>
      </c>
      <c r="E18" s="24">
        <v>0.21395348837209302</v>
      </c>
      <c r="F18" s="24">
        <v>0.15652173913043479</v>
      </c>
      <c r="G18" s="25">
        <v>0.16091954022988506</v>
      </c>
      <c r="H18" s="31">
        <f>AVERAGE(C18:G18)</f>
        <v>0.18288609640362544</v>
      </c>
    </row>
    <row r="19" spans="1:8" ht="24" x14ac:dyDescent="0.25">
      <c r="A19" s="21"/>
      <c r="B19" s="22" t="s">
        <v>22</v>
      </c>
      <c r="C19" s="23">
        <v>8.9285714285714288E-2</v>
      </c>
      <c r="D19" s="24">
        <v>0.1</v>
      </c>
      <c r="E19" s="24">
        <v>0.10697674418604651</v>
      </c>
      <c r="F19" s="24">
        <v>0.11304347826086956</v>
      </c>
      <c r="G19" s="25">
        <v>0.16091954022988506</v>
      </c>
      <c r="H19" s="31">
        <f>AVERAGE(C19:G19)</f>
        <v>0.1140450953925031</v>
      </c>
    </row>
    <row r="20" spans="1:8" ht="24" x14ac:dyDescent="0.25">
      <c r="A20" s="21"/>
      <c r="B20" s="22" t="s">
        <v>23</v>
      </c>
      <c r="C20" s="23">
        <v>0.11160714285714286</v>
      </c>
      <c r="D20" s="24">
        <v>0.14000000000000001</v>
      </c>
      <c r="E20" s="24">
        <v>0.18139534883720931</v>
      </c>
      <c r="F20" s="24">
        <v>0.13043478260869565</v>
      </c>
      <c r="G20" s="25">
        <v>0.12643678160919541</v>
      </c>
      <c r="H20" s="31">
        <f>AVERAGE(C20:G20)</f>
        <v>0.13797481118244864</v>
      </c>
    </row>
    <row r="21" spans="1:8" ht="24" x14ac:dyDescent="0.25">
      <c r="A21" s="21"/>
      <c r="B21" s="22" t="s">
        <v>24</v>
      </c>
      <c r="C21" s="23">
        <v>0.17857142857142858</v>
      </c>
      <c r="D21" s="24">
        <v>0.12</v>
      </c>
      <c r="E21" s="24">
        <v>0.10697674418604651</v>
      </c>
      <c r="F21" s="24">
        <v>7.8260869565217397E-2</v>
      </c>
      <c r="G21" s="25">
        <v>0.11494252873563218</v>
      </c>
      <c r="H21" s="31">
        <f>AVERAGE(C21:G21)</f>
        <v>0.11975031421166493</v>
      </c>
    </row>
    <row r="22" spans="1:8" ht="24" x14ac:dyDescent="0.25">
      <c r="A22" s="21"/>
      <c r="B22" s="22" t="s">
        <v>25</v>
      </c>
      <c r="C22" s="23">
        <v>6.6964285714285712E-2</v>
      </c>
      <c r="D22" s="24">
        <v>7.0000000000000007E-2</v>
      </c>
      <c r="E22" s="24">
        <v>7.441860465116279E-2</v>
      </c>
      <c r="F22" s="24">
        <v>0.12173913043478261</v>
      </c>
      <c r="G22" s="25">
        <v>0.12643678160919541</v>
      </c>
      <c r="H22" s="31">
        <f>AVERAGE(C22:G22)</f>
        <v>9.1911760481885305E-2</v>
      </c>
    </row>
    <row r="23" spans="1:8" ht="24" x14ac:dyDescent="0.25">
      <c r="A23" s="21"/>
      <c r="B23" s="22" t="s">
        <v>26</v>
      </c>
      <c r="C23" s="23">
        <v>0.17410714285714285</v>
      </c>
      <c r="D23" s="24">
        <v>0.13500000000000001</v>
      </c>
      <c r="E23" s="24">
        <v>0.16279069767441862</v>
      </c>
      <c r="F23" s="24">
        <v>0.16521739130434782</v>
      </c>
      <c r="G23" s="25">
        <v>0.16091954022988506</v>
      </c>
      <c r="H23" s="31">
        <f>AVERAGE(C23:G23)</f>
        <v>0.15960695441315886</v>
      </c>
    </row>
    <row r="24" spans="1:8" ht="24" x14ac:dyDescent="0.25">
      <c r="A24" s="21"/>
      <c r="B24" s="22" t="s">
        <v>27</v>
      </c>
      <c r="C24" s="23">
        <v>8.4821428571428575E-2</v>
      </c>
      <c r="D24" s="24">
        <v>0.08</v>
      </c>
      <c r="E24" s="24">
        <v>6.5116279069767441E-2</v>
      </c>
      <c r="F24" s="24">
        <v>0.11304347826086956</v>
      </c>
      <c r="G24" s="25">
        <v>0.11494252873563218</v>
      </c>
      <c r="H24" s="31">
        <f>AVERAGE(C24:G24)</f>
        <v>9.1584742927539556E-2</v>
      </c>
    </row>
    <row r="25" spans="1:8" ht="24.75" thickBot="1" x14ac:dyDescent="0.3">
      <c r="A25" s="26"/>
      <c r="B25" s="27" t="s">
        <v>28</v>
      </c>
      <c r="C25" s="28">
        <v>6.25E-2</v>
      </c>
      <c r="D25" s="29">
        <v>9.5000000000000001E-2</v>
      </c>
      <c r="E25" s="29">
        <v>6.5116279069767441E-2</v>
      </c>
      <c r="F25" s="29">
        <v>9.5652173913043481E-2</v>
      </c>
      <c r="G25" s="30">
        <v>8.0459770114942528E-2</v>
      </c>
      <c r="H25" s="31">
        <f>AVERAGE(C25:G25)</f>
        <v>7.9745644619550693E-2</v>
      </c>
    </row>
    <row r="26" spans="1:8" ht="15.75" thickTop="1" x14ac:dyDescent="0.25">
      <c r="C26" s="32">
        <f>AVERAGE(C6:C25)</f>
        <v>0.17656249999999998</v>
      </c>
      <c r="D26" s="32">
        <f>AVERAGE(D6:D25)</f>
        <v>0.17224999999999999</v>
      </c>
      <c r="E26" s="32">
        <f>AVERAGE(E6:E25)</f>
        <v>0.17930232558139536</v>
      </c>
      <c r="F26" s="32">
        <f>AVERAGE(F6:F25)</f>
        <v>0.16565217391304346</v>
      </c>
      <c r="G26" s="32">
        <f>AVERAGE(G6:G25)</f>
        <v>0.18103448275862072</v>
      </c>
      <c r="H26" s="32">
        <f>AVERAGE(H6:H25)</f>
        <v>0.1749602964506119</v>
      </c>
    </row>
    <row r="29" spans="1:8" ht="15.75" thickBot="1" x14ac:dyDescent="0.3"/>
    <row r="30" spans="1:8" ht="15.75" thickTop="1" x14ac:dyDescent="0.25">
      <c r="A30" s="1"/>
      <c r="B30" s="2"/>
      <c r="C30" s="3" t="s">
        <v>1</v>
      </c>
      <c r="D30" s="4"/>
      <c r="E30" s="4"/>
      <c r="F30" s="4"/>
      <c r="G30" s="5"/>
    </row>
    <row r="31" spans="1:8" ht="36.75" x14ac:dyDescent="0.25">
      <c r="A31" s="6"/>
      <c r="B31" s="7"/>
      <c r="C31" s="8" t="s">
        <v>2</v>
      </c>
      <c r="D31" s="9" t="s">
        <v>3</v>
      </c>
      <c r="E31" s="9" t="s">
        <v>4</v>
      </c>
      <c r="F31" s="9" t="s">
        <v>5</v>
      </c>
      <c r="G31" s="10" t="s">
        <v>6</v>
      </c>
    </row>
    <row r="32" spans="1:8" ht="25.5" thickBot="1" x14ac:dyDescent="0.3">
      <c r="A32" s="11"/>
      <c r="B32" s="12"/>
      <c r="C32" s="13" t="s">
        <v>7</v>
      </c>
      <c r="D32" s="14" t="s">
        <v>7</v>
      </c>
      <c r="E32" s="14" t="s">
        <v>7</v>
      </c>
      <c r="F32" s="14" t="s">
        <v>7</v>
      </c>
      <c r="G32" s="15" t="s">
        <v>7</v>
      </c>
    </row>
    <row r="33" spans="1:7" ht="24.75" thickTop="1" x14ac:dyDescent="0.25">
      <c r="A33" s="16" t="s">
        <v>8</v>
      </c>
      <c r="B33" s="17" t="s">
        <v>9</v>
      </c>
      <c r="C33" s="18">
        <f>C6 -($H6*C$26/$H$26)</f>
        <v>-1.6992668911515879E-2</v>
      </c>
      <c r="D33" s="19">
        <f t="shared" ref="D33:G33" si="0">D6 -($H6*D$26/$H$26)</f>
        <v>-1.6116185519138515E-2</v>
      </c>
      <c r="E33" s="19">
        <f t="shared" si="0"/>
        <v>3.1652492182728253E-3</v>
      </c>
      <c r="F33" s="19">
        <f t="shared" si="0"/>
        <v>2.3259249869901549E-2</v>
      </c>
      <c r="G33" s="20">
        <f t="shared" si="0"/>
        <v>6.684355342479853E-3</v>
      </c>
    </row>
    <row r="34" spans="1:7" ht="24" x14ac:dyDescent="0.25">
      <c r="A34" s="21"/>
      <c r="B34" s="22" t="s">
        <v>10</v>
      </c>
      <c r="C34" s="23">
        <f t="shared" ref="C34:G34" si="1">C7 -($H7*C$26/$H$26)</f>
        <v>-3.1575279414038371E-2</v>
      </c>
      <c r="D34" s="24">
        <f t="shared" si="1"/>
        <v>-3.1948181565392086E-2</v>
      </c>
      <c r="E34" s="24">
        <f t="shared" si="1"/>
        <v>5.1355793044294357E-2</v>
      </c>
      <c r="F34" s="24">
        <f t="shared" si="1"/>
        <v>4.1491115854320998E-2</v>
      </c>
      <c r="G34" s="25">
        <f t="shared" si="1"/>
        <v>-2.9323447919184925E-2</v>
      </c>
    </row>
    <row r="35" spans="1:7" ht="24" x14ac:dyDescent="0.25">
      <c r="A35" s="21"/>
      <c r="B35" s="22" t="s">
        <v>11</v>
      </c>
      <c r="C35" s="23">
        <f t="shared" ref="C35:G35" si="2">C8 -($H8*C$26/$H$26)</f>
        <v>1.5710416462724586E-2</v>
      </c>
      <c r="D35" s="24">
        <f t="shared" si="2"/>
        <v>2.8804224727627115E-3</v>
      </c>
      <c r="E35" s="24">
        <f t="shared" si="2"/>
        <v>9.7624541485806793E-3</v>
      </c>
      <c r="F35" s="24">
        <f t="shared" si="2"/>
        <v>-1.8218108254880822E-2</v>
      </c>
      <c r="G35" s="25">
        <f t="shared" si="2"/>
        <v>-1.0135184829186961E-2</v>
      </c>
    </row>
    <row r="36" spans="1:7" ht="24" x14ac:dyDescent="0.25">
      <c r="A36" s="21"/>
      <c r="B36" s="22" t="s">
        <v>12</v>
      </c>
      <c r="C36" s="23">
        <f t="shared" ref="C36:G36" si="3">C9 -($H9*C$26/$H$26)</f>
        <v>4.3012661635450561E-2</v>
      </c>
      <c r="D36" s="24">
        <f t="shared" si="3"/>
        <v>-2.7418444082371124E-2</v>
      </c>
      <c r="E36" s="24">
        <f t="shared" si="3"/>
        <v>-9.3760696493173645E-3</v>
      </c>
      <c r="F36" s="24">
        <f t="shared" si="3"/>
        <v>-1.4820286982730774E-2</v>
      </c>
      <c r="G36" s="25">
        <f t="shared" si="3"/>
        <v>8.6021390789686736E-3</v>
      </c>
    </row>
    <row r="37" spans="1:7" ht="24" x14ac:dyDescent="0.25">
      <c r="A37" s="21"/>
      <c r="B37" s="22" t="s">
        <v>13</v>
      </c>
      <c r="C37" s="23">
        <f t="shared" ref="C37:G37" si="4">C10 -($H10*C$26/$H$26)</f>
        <v>-4.3310404387876755E-2</v>
      </c>
      <c r="D37" s="24">
        <f t="shared" si="4"/>
        <v>3.1274623441167215E-2</v>
      </c>
      <c r="E37" s="24">
        <f t="shared" si="4"/>
        <v>-2.391368053040821E-2</v>
      </c>
      <c r="F37" s="24">
        <f t="shared" si="4"/>
        <v>-1.4953918013290296E-2</v>
      </c>
      <c r="G37" s="25">
        <f t="shared" si="4"/>
        <v>5.0903379490408018E-2</v>
      </c>
    </row>
    <row r="38" spans="1:7" ht="24" x14ac:dyDescent="0.25">
      <c r="A38" s="21"/>
      <c r="B38" s="22" t="s">
        <v>14</v>
      </c>
      <c r="C38" s="23">
        <f t="shared" ref="C38:G38" si="5">C11 -($H11*C$26/$H$26)</f>
        <v>-2.3933084567883595E-2</v>
      </c>
      <c r="D38" s="24">
        <f t="shared" si="5"/>
        <v>1.3901791783382522E-2</v>
      </c>
      <c r="E38" s="24">
        <f t="shared" si="5"/>
        <v>1.185785216171617E-3</v>
      </c>
      <c r="F38" s="24">
        <f t="shared" si="5"/>
        <v>2.8400536806887727E-2</v>
      </c>
      <c r="G38" s="25">
        <f t="shared" si="5"/>
        <v>-1.9555029238558341E-2</v>
      </c>
    </row>
    <row r="39" spans="1:7" ht="24" x14ac:dyDescent="0.25">
      <c r="A39" s="21"/>
      <c r="B39" s="22" t="s">
        <v>15</v>
      </c>
      <c r="C39" s="23">
        <f t="shared" ref="C39:G39" si="6">C12 -($H12*C$26/$H$26)</f>
        <v>4.3601866032962233E-2</v>
      </c>
      <c r="D39" s="24">
        <f t="shared" si="6"/>
        <v>-1.5724793956616578E-2</v>
      </c>
      <c r="E39" s="24">
        <f t="shared" si="6"/>
        <v>1.7418144070541874E-2</v>
      </c>
      <c r="F39" s="24">
        <f t="shared" si="6"/>
        <v>-3.202157253100496E-2</v>
      </c>
      <c r="G39" s="25">
        <f t="shared" si="6"/>
        <v>-1.3273643615882513E-2</v>
      </c>
    </row>
    <row r="40" spans="1:7" ht="24" x14ac:dyDescent="0.25">
      <c r="A40" s="21"/>
      <c r="B40" s="22" t="s">
        <v>16</v>
      </c>
      <c r="C40" s="23">
        <f t="shared" ref="C40:G40" si="7">C13 -($H13*C$26/$H$26)</f>
        <v>2.4538361493679939E-2</v>
      </c>
      <c r="D40" s="24">
        <f t="shared" si="7"/>
        <v>-6.1218356834025212E-4</v>
      </c>
      <c r="E40" s="24">
        <f t="shared" si="7"/>
        <v>2.1079429532263994E-2</v>
      </c>
      <c r="F40" s="24">
        <f t="shared" si="7"/>
        <v>-3.2834585573389585E-2</v>
      </c>
      <c r="G40" s="25">
        <f t="shared" si="7"/>
        <v>-1.2171021884213928E-2</v>
      </c>
    </row>
    <row r="41" spans="1:7" ht="24" x14ac:dyDescent="0.25">
      <c r="A41" s="21"/>
      <c r="B41" s="22" t="s">
        <v>17</v>
      </c>
      <c r="C41" s="23">
        <f t="shared" ref="C41:G41" si="8">C14 -($H14*C$26/$H$26)</f>
        <v>3.6617910990700692E-2</v>
      </c>
      <c r="D41" s="24">
        <f t="shared" si="8"/>
        <v>2.7316446970042846E-2</v>
      </c>
      <c r="E41" s="24">
        <f t="shared" si="8"/>
        <v>-3.5629923868052416E-3</v>
      </c>
      <c r="F41" s="24">
        <f t="shared" si="8"/>
        <v>-2.3051514367170234E-2</v>
      </c>
      <c r="G41" s="25">
        <f t="shared" si="8"/>
        <v>-3.7319851206768118E-2</v>
      </c>
    </row>
    <row r="42" spans="1:7" ht="24" x14ac:dyDescent="0.25">
      <c r="A42" s="21"/>
      <c r="B42" s="22" t="s">
        <v>18</v>
      </c>
      <c r="C42" s="23">
        <f t="shared" ref="C42:G42" si="9">C15 -($H15*C$26/$H$26)</f>
        <v>6.3150911662456649E-3</v>
      </c>
      <c r="D42" s="24">
        <f t="shared" si="9"/>
        <v>2.7924436853563162E-2</v>
      </c>
      <c r="E42" s="24">
        <f t="shared" si="9"/>
        <v>-9.1339105355288386E-3</v>
      </c>
      <c r="F42" s="24">
        <f t="shared" si="9"/>
        <v>-1.6017642604385526E-2</v>
      </c>
      <c r="G42" s="25">
        <f t="shared" si="9"/>
        <v>-9.087974879894628E-3</v>
      </c>
    </row>
    <row r="43" spans="1:7" ht="24" x14ac:dyDescent="0.25">
      <c r="A43" s="21"/>
      <c r="B43" s="22" t="s">
        <v>19</v>
      </c>
      <c r="C43" s="23">
        <f t="shared" ref="C43:G43" si="10">C16 -($H16*C$26/$H$26)</f>
        <v>-2.3693374307960841E-2</v>
      </c>
      <c r="D43" s="24">
        <f t="shared" si="10"/>
        <v>1.5911879790180508E-2</v>
      </c>
      <c r="E43" s="24">
        <f t="shared" si="10"/>
        <v>-3.6368097589051657E-2</v>
      </c>
      <c r="F43" s="24">
        <f t="shared" si="10"/>
        <v>6.0892943776330449E-3</v>
      </c>
      <c r="G43" s="25">
        <f t="shared" si="10"/>
        <v>3.806029772919893E-2</v>
      </c>
    </row>
    <row r="44" spans="1:7" ht="24" x14ac:dyDescent="0.25">
      <c r="A44" s="21"/>
      <c r="B44" s="22" t="s">
        <v>20</v>
      </c>
      <c r="C44" s="23">
        <f t="shared" ref="C44:G44" si="11">C17 -($H17*C$26/$H$26)</f>
        <v>5.272598071116949E-3</v>
      </c>
      <c r="D44" s="24">
        <f t="shared" si="11"/>
        <v>-5.0268540081927632E-3</v>
      </c>
      <c r="E44" s="24">
        <f t="shared" si="11"/>
        <v>3.4081014745784149E-3</v>
      </c>
      <c r="F44" s="24">
        <f t="shared" si="11"/>
        <v>4.2652076049184279E-3</v>
      </c>
      <c r="G44" s="25">
        <f t="shared" si="11"/>
        <v>-7.9190531424210564E-3</v>
      </c>
    </row>
    <row r="45" spans="1:7" ht="24" x14ac:dyDescent="0.25">
      <c r="A45" s="21"/>
      <c r="B45" s="22" t="s">
        <v>21</v>
      </c>
      <c r="C45" s="23">
        <f t="shared" ref="C45:G45" si="12">C18 -($H18*C$26/$H$26)</f>
        <v>-1.5251663903208534E-3</v>
      </c>
      <c r="D45" s="24">
        <f t="shared" si="12"/>
        <v>1.9946978002423787E-2</v>
      </c>
      <c r="E45" s="24">
        <f t="shared" si="12"/>
        <v>2.6528666472972223E-2</v>
      </c>
      <c r="F45" s="24">
        <f t="shared" si="12"/>
        <v>-1.6634571543071935E-2</v>
      </c>
      <c r="G45" s="25">
        <f t="shared" si="12"/>
        <v>-2.8315906542003305E-2</v>
      </c>
    </row>
    <row r="46" spans="1:7" ht="24" x14ac:dyDescent="0.25">
      <c r="A46" s="21"/>
      <c r="B46" s="22" t="s">
        <v>22</v>
      </c>
      <c r="C46" s="23">
        <f t="shared" ref="C46:G46" si="13">C19 -($H19*C$26/$H$26)</f>
        <v>-2.5803752088863305E-2</v>
      </c>
      <c r="D46" s="24">
        <f t="shared" si="13"/>
        <v>-1.2278431620649857E-2</v>
      </c>
      <c r="E46" s="24">
        <f t="shared" si="13"/>
        <v>-9.8986340561259129E-3</v>
      </c>
      <c r="F46" s="24">
        <f t="shared" si="13"/>
        <v>5.06573497200076E-3</v>
      </c>
      <c r="G46" s="25">
        <f t="shared" si="13"/>
        <v>4.2915082793638232E-2</v>
      </c>
    </row>
    <row r="47" spans="1:7" ht="24" x14ac:dyDescent="0.25">
      <c r="A47" s="21"/>
      <c r="B47" s="22" t="s">
        <v>23</v>
      </c>
      <c r="C47" s="23">
        <f t="shared" ref="C47:G47" si="14">C20 -($H20*C$26/$H$26)</f>
        <v>-2.7631176313617126E-2</v>
      </c>
      <c r="D47" s="24">
        <f t="shared" si="14"/>
        <v>4.1625459700479761E-3</v>
      </c>
      <c r="E47" s="24">
        <f t="shared" si="14"/>
        <v>3.9996385652151023E-2</v>
      </c>
      <c r="F47" s="24">
        <f t="shared" si="14"/>
        <v>-1.9958348056220432E-4</v>
      </c>
      <c r="G47" s="25">
        <f t="shared" si="14"/>
        <v>-1.6328171828019628E-2</v>
      </c>
    </row>
    <row r="48" spans="1:7" ht="24" x14ac:dyDescent="0.25">
      <c r="A48" s="21"/>
      <c r="B48" s="22" t="s">
        <v>24</v>
      </c>
      <c r="C48" s="23">
        <f t="shared" ref="C48:G48" si="15">C21 -($H21*C$26/$H$26)</f>
        <v>5.7724497685223267E-2</v>
      </c>
      <c r="D48" s="24">
        <f t="shared" si="15"/>
        <v>2.1047286646436042E-3</v>
      </c>
      <c r="E48" s="24">
        <f t="shared" si="15"/>
        <v>-1.5745440577256964E-2</v>
      </c>
      <c r="F48" s="24">
        <f t="shared" si="15"/>
        <v>-3.5118567246218924E-2</v>
      </c>
      <c r="G48" s="25">
        <f t="shared" si="15"/>
        <v>-8.9652185263909973E-3</v>
      </c>
    </row>
    <row r="49" spans="1:7" ht="24" x14ac:dyDescent="0.25">
      <c r="A49" s="21"/>
      <c r="B49" s="22" t="s">
        <v>25</v>
      </c>
      <c r="C49" s="23">
        <f t="shared" ref="C49:G49" si="16">C22 -($H22*C$26/$H$26)</f>
        <v>-2.5789159148925225E-2</v>
      </c>
      <c r="D49" s="24">
        <f t="shared" si="16"/>
        <v>-2.0487962493100656E-2</v>
      </c>
      <c r="E49" s="24">
        <f t="shared" si="16"/>
        <v>-1.9774150716819955E-2</v>
      </c>
      <c r="F49" s="24">
        <f t="shared" si="16"/>
        <v>3.4717198940187169E-2</v>
      </c>
      <c r="G49" s="25">
        <f t="shared" si="16"/>
        <v>3.1334073418658681E-2</v>
      </c>
    </row>
    <row r="50" spans="1:7" ht="24" x14ac:dyDescent="0.25">
      <c r="A50" s="21"/>
      <c r="B50" s="22" t="s">
        <v>26</v>
      </c>
      <c r="C50" s="23">
        <f t="shared" ref="C50:G50" si="17">C23 -($H23*C$26/$H$26)</f>
        <v>1.3038583531008924E-2</v>
      </c>
      <c r="D50" s="24">
        <f t="shared" si="17"/>
        <v>-2.2134495399230125E-2</v>
      </c>
      <c r="E50" s="24">
        <f t="shared" si="17"/>
        <v>-7.772585179821323E-4</v>
      </c>
      <c r="F50" s="24">
        <f t="shared" si="17"/>
        <v>1.410174103084072E-2</v>
      </c>
      <c r="G50" s="25">
        <f t="shared" si="17"/>
        <v>-4.2285706446374138E-3</v>
      </c>
    </row>
    <row r="51" spans="1:7" ht="24" x14ac:dyDescent="0.25">
      <c r="A51" s="21"/>
      <c r="B51" s="22" t="s">
        <v>27</v>
      </c>
      <c r="C51" s="23">
        <f t="shared" ref="C51:G51" si="18">C24 -($H24*C$26/$H$26)</f>
        <v>-7.6020040655200988E-3</v>
      </c>
      <c r="D51" s="24">
        <f t="shared" si="18"/>
        <v>-1.016601074245331E-2</v>
      </c>
      <c r="E51" s="24">
        <f t="shared" si="18"/>
        <v>-2.8741343075480486E-2</v>
      </c>
      <c r="F51" s="24">
        <f t="shared" si="18"/>
        <v>2.633116654792779E-2</v>
      </c>
      <c r="G51" s="25">
        <f t="shared" si="18"/>
        <v>2.0178191335526091E-2</v>
      </c>
    </row>
    <row r="52" spans="1:7" ht="24.75" thickBot="1" x14ac:dyDescent="0.3">
      <c r="A52" s="26"/>
      <c r="B52" s="27" t="s">
        <v>28</v>
      </c>
      <c r="C52" s="28">
        <f t="shared" ref="C52:G52" si="19">C25 -($H25*C$26/$H$26)</f>
        <v>-1.797591747259053E-2</v>
      </c>
      <c r="D52" s="29">
        <f t="shared" si="19"/>
        <v>1.6489689007270963E-2</v>
      </c>
      <c r="E52" s="29">
        <f t="shared" si="19"/>
        <v>-1.6608431195050594E-2</v>
      </c>
      <c r="F52" s="29">
        <f t="shared" si="19"/>
        <v>2.0149104592087436E-2</v>
      </c>
      <c r="G52" s="30">
        <f t="shared" si="19"/>
        <v>-2.054444931717303E-3</v>
      </c>
    </row>
    <row r="53" spans="1:7" ht="15.75" thickTop="1" x14ac:dyDescent="0.25"/>
  </sheetData>
  <mergeCells count="6">
    <mergeCell ref="A3:B5"/>
    <mergeCell ref="C3:G3"/>
    <mergeCell ref="A6:A25"/>
    <mergeCell ref="A30:B32"/>
    <mergeCell ref="C30:G30"/>
    <mergeCell ref="A33:A52"/>
  </mergeCells>
  <conditionalFormatting sqref="C33:G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workbookViewId="0">
      <selection activeCell="C29" sqref="C29:G44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15.75" thickTop="1" x14ac:dyDescent="0.25">
      <c r="A6" s="16" t="s">
        <v>29</v>
      </c>
      <c r="B6" s="17" t="s">
        <v>30</v>
      </c>
      <c r="C6" s="18">
        <v>0.28125</v>
      </c>
      <c r="D6" s="19">
        <v>0.24</v>
      </c>
      <c r="E6" s="19">
        <v>0.30232558139534882</v>
      </c>
      <c r="F6" s="19">
        <v>0.32173913043478258</v>
      </c>
      <c r="G6" s="20">
        <v>0.26436781609195403</v>
      </c>
      <c r="H6" s="31">
        <f>AVERAGE(C6:G6)</f>
        <v>0.28193650558441707</v>
      </c>
    </row>
    <row r="7" spans="1:8" x14ac:dyDescent="0.25">
      <c r="A7" s="21"/>
      <c r="B7" s="22" t="s">
        <v>31</v>
      </c>
      <c r="C7" s="23">
        <v>0.19642857142857142</v>
      </c>
      <c r="D7" s="24">
        <v>0.17</v>
      </c>
      <c r="E7" s="24">
        <v>0.17674418604651163</v>
      </c>
      <c r="F7" s="24">
        <v>0.16521739130434782</v>
      </c>
      <c r="G7" s="25">
        <v>0.21839080459770116</v>
      </c>
      <c r="H7" s="31">
        <f>AVERAGE(C7:G7)</f>
        <v>0.18535619067542641</v>
      </c>
    </row>
    <row r="8" spans="1:8" x14ac:dyDescent="0.25">
      <c r="A8" s="21"/>
      <c r="B8" s="22" t="s">
        <v>32</v>
      </c>
      <c r="C8" s="23">
        <v>0.35714285714285715</v>
      </c>
      <c r="D8" s="24">
        <v>0.34</v>
      </c>
      <c r="E8" s="24">
        <v>0.38139534883720932</v>
      </c>
      <c r="F8" s="24">
        <v>0.32173913043478258</v>
      </c>
      <c r="G8" s="25">
        <v>0.34482758620689657</v>
      </c>
      <c r="H8" s="31">
        <f>AVERAGE(C8:G8)</f>
        <v>0.34902098452434915</v>
      </c>
    </row>
    <row r="9" spans="1:8" x14ac:dyDescent="0.25">
      <c r="A9" s="21"/>
      <c r="B9" s="22" t="s">
        <v>33</v>
      </c>
      <c r="C9" s="23">
        <v>0.30357142857142855</v>
      </c>
      <c r="D9" s="24">
        <v>0.24</v>
      </c>
      <c r="E9" s="24">
        <v>0.2558139534883721</v>
      </c>
      <c r="F9" s="24">
        <v>0.18260869565217391</v>
      </c>
      <c r="G9" s="25">
        <v>0.31034482758620691</v>
      </c>
      <c r="H9" s="31">
        <f>AVERAGE(C9:G9)</f>
        <v>0.2584677810596363</v>
      </c>
    </row>
    <row r="10" spans="1:8" x14ac:dyDescent="0.25">
      <c r="A10" s="21"/>
      <c r="B10" s="22" t="s">
        <v>34</v>
      </c>
      <c r="C10" s="23">
        <v>9.8214285714285712E-2</v>
      </c>
      <c r="D10" s="24">
        <v>9.5000000000000001E-2</v>
      </c>
      <c r="E10" s="24">
        <v>9.7674418604651161E-2</v>
      </c>
      <c r="F10" s="24">
        <v>9.5652173913043481E-2</v>
      </c>
      <c r="G10" s="25">
        <v>0.13793103448275862</v>
      </c>
      <c r="H10" s="31">
        <f>AVERAGE(C10:G10)</f>
        <v>0.10489438254294781</v>
      </c>
    </row>
    <row r="11" spans="1:8" x14ac:dyDescent="0.25">
      <c r="A11" s="21"/>
      <c r="B11" s="22" t="s">
        <v>35</v>
      </c>
      <c r="C11" s="23">
        <v>0.375</v>
      </c>
      <c r="D11" s="24">
        <v>0.34499999999999997</v>
      </c>
      <c r="E11" s="24">
        <v>0.30232558139534882</v>
      </c>
      <c r="F11" s="24">
        <v>0.33043478260869563</v>
      </c>
      <c r="G11" s="25">
        <v>0.37931034482758619</v>
      </c>
      <c r="H11" s="31">
        <f>AVERAGE(C11:G11)</f>
        <v>0.34641414176632612</v>
      </c>
    </row>
    <row r="12" spans="1:8" x14ac:dyDescent="0.25">
      <c r="A12" s="21"/>
      <c r="B12" s="22" t="s">
        <v>36</v>
      </c>
      <c r="C12" s="23">
        <v>0.14285714285714285</v>
      </c>
      <c r="D12" s="24">
        <v>0.185</v>
      </c>
      <c r="E12" s="24">
        <v>0.16279069767441862</v>
      </c>
      <c r="F12" s="24">
        <v>0.2</v>
      </c>
      <c r="G12" s="25">
        <v>0.18390804597701149</v>
      </c>
      <c r="H12" s="31">
        <f>AVERAGE(C12:G12)</f>
        <v>0.1749111773017146</v>
      </c>
    </row>
    <row r="13" spans="1:8" x14ac:dyDescent="0.25">
      <c r="A13" s="21"/>
      <c r="B13" s="22" t="s">
        <v>37</v>
      </c>
      <c r="C13" s="23">
        <v>0.11607142857142858</v>
      </c>
      <c r="D13" s="24">
        <v>0.11</v>
      </c>
      <c r="E13" s="24">
        <v>0.13023255813953488</v>
      </c>
      <c r="F13" s="24">
        <v>0.1391304347826087</v>
      </c>
      <c r="G13" s="25">
        <v>0.17241379310344829</v>
      </c>
      <c r="H13" s="31">
        <f>AVERAGE(C13:G13)</f>
        <v>0.1335696429194041</v>
      </c>
    </row>
    <row r="14" spans="1:8" x14ac:dyDescent="0.25">
      <c r="A14" s="21"/>
      <c r="B14" s="22" t="s">
        <v>38</v>
      </c>
      <c r="C14" s="23">
        <v>0.21428571428571427</v>
      </c>
      <c r="D14" s="24">
        <v>0.215</v>
      </c>
      <c r="E14" s="24">
        <v>0.18139534883720931</v>
      </c>
      <c r="F14" s="24">
        <v>0.22608695652173913</v>
      </c>
      <c r="G14" s="25">
        <v>0.20689655172413793</v>
      </c>
      <c r="H14" s="31">
        <f>AVERAGE(C14:G14)</f>
        <v>0.20873291427376012</v>
      </c>
    </row>
    <row r="15" spans="1:8" ht="24" x14ac:dyDescent="0.25">
      <c r="A15" s="21"/>
      <c r="B15" s="22" t="s">
        <v>39</v>
      </c>
      <c r="C15" s="23">
        <v>0.19196428571428573</v>
      </c>
      <c r="D15" s="24">
        <v>0.17</v>
      </c>
      <c r="E15" s="24">
        <v>0.2</v>
      </c>
      <c r="F15" s="24">
        <v>0.16521739130434782</v>
      </c>
      <c r="G15" s="25">
        <v>0.22988505747126436</v>
      </c>
      <c r="H15" s="31">
        <f>AVERAGE(C15:G15)</f>
        <v>0.19141334689797956</v>
      </c>
    </row>
    <row r="16" spans="1:8" x14ac:dyDescent="0.25">
      <c r="A16" s="21"/>
      <c r="B16" s="22" t="s">
        <v>40</v>
      </c>
      <c r="C16" s="23">
        <v>0.14285714285714285</v>
      </c>
      <c r="D16" s="24">
        <v>0.155</v>
      </c>
      <c r="E16" s="24">
        <v>0.16279069767441862</v>
      </c>
      <c r="F16" s="24">
        <v>0.13043478260869565</v>
      </c>
      <c r="G16" s="25">
        <v>0.21839080459770116</v>
      </c>
      <c r="H16" s="31">
        <f>AVERAGE(C16:G16)</f>
        <v>0.16189468554759165</v>
      </c>
    </row>
    <row r="17" spans="1:8" x14ac:dyDescent="0.25">
      <c r="A17" s="21"/>
      <c r="B17" s="22" t="s">
        <v>41</v>
      </c>
      <c r="C17" s="23">
        <v>0.125</v>
      </c>
      <c r="D17" s="24">
        <v>8.5000000000000006E-2</v>
      </c>
      <c r="E17" s="24">
        <v>0.10697674418604651</v>
      </c>
      <c r="F17" s="24">
        <v>0.12173913043478261</v>
      </c>
      <c r="G17" s="25">
        <v>0.12643678160919541</v>
      </c>
      <c r="H17" s="31">
        <f>AVERAGE(C17:G17)</f>
        <v>0.11303053124600493</v>
      </c>
    </row>
    <row r="18" spans="1:8" x14ac:dyDescent="0.25">
      <c r="A18" s="21"/>
      <c r="B18" s="22" t="s">
        <v>42</v>
      </c>
      <c r="C18" s="23">
        <v>0.22767857142857142</v>
      </c>
      <c r="D18" s="24">
        <v>0.255</v>
      </c>
      <c r="E18" s="24">
        <v>0.22790697674418606</v>
      </c>
      <c r="F18" s="24">
        <v>0.26956521739130435</v>
      </c>
      <c r="G18" s="25">
        <v>0.21839080459770116</v>
      </c>
      <c r="H18" s="31">
        <f>AVERAGE(C18:G18)</f>
        <v>0.2397083140323526</v>
      </c>
    </row>
    <row r="19" spans="1:8" ht="24" x14ac:dyDescent="0.25">
      <c r="A19" s="21"/>
      <c r="B19" s="22" t="s">
        <v>43</v>
      </c>
      <c r="C19" s="23">
        <v>4.9107142857142856E-2</v>
      </c>
      <c r="D19" s="24">
        <v>0.03</v>
      </c>
      <c r="E19" s="24">
        <v>6.9767441860465115E-2</v>
      </c>
      <c r="F19" s="24">
        <v>8.6956521739130432E-2</v>
      </c>
      <c r="G19" s="25">
        <v>5.7471264367816091E-2</v>
      </c>
      <c r="H19" s="31">
        <f>AVERAGE(C19:G19)</f>
        <v>5.8660474164910895E-2</v>
      </c>
    </row>
    <row r="20" spans="1:8" ht="24" x14ac:dyDescent="0.25">
      <c r="A20" s="21"/>
      <c r="B20" s="22" t="s">
        <v>44</v>
      </c>
      <c r="C20" s="23">
        <v>0.34375</v>
      </c>
      <c r="D20" s="24">
        <v>0.33500000000000002</v>
      </c>
      <c r="E20" s="24">
        <v>0.36279069767441863</v>
      </c>
      <c r="F20" s="24">
        <v>0.26956521739130435</v>
      </c>
      <c r="G20" s="25">
        <v>0.28735632183908044</v>
      </c>
      <c r="H20" s="31">
        <f>AVERAGE(C20:G20)</f>
        <v>0.3196924473809607</v>
      </c>
    </row>
    <row r="21" spans="1:8" ht="24.75" thickBot="1" x14ac:dyDescent="0.3">
      <c r="A21" s="26"/>
      <c r="B21" s="27" t="s">
        <v>45</v>
      </c>
      <c r="C21" s="28">
        <v>0.27232142857142855</v>
      </c>
      <c r="D21" s="29">
        <v>0.33500000000000002</v>
      </c>
      <c r="E21" s="29">
        <v>0.2744186046511628</v>
      </c>
      <c r="F21" s="29">
        <v>0.28695652173913044</v>
      </c>
      <c r="G21" s="30">
        <v>0.28735632183908044</v>
      </c>
      <c r="H21" s="31">
        <f>AVERAGE(C21:G21)</f>
        <v>0.29121057536016043</v>
      </c>
    </row>
    <row r="22" spans="1:8" ht="15.75" thickTop="1" x14ac:dyDescent="0.25">
      <c r="C22" s="32">
        <f>AVERAGE(C6:C21)</f>
        <v>0.21484375</v>
      </c>
      <c r="D22" s="32">
        <f>AVERAGE(D6:D21)</f>
        <v>0.20656249999999998</v>
      </c>
      <c r="E22" s="32">
        <f>AVERAGE(E6:E21)</f>
        <v>0.21220930232558141</v>
      </c>
      <c r="F22" s="32">
        <f>AVERAGE(F6:F21)</f>
        <v>0.20706521739130437</v>
      </c>
      <c r="G22" s="32">
        <f>AVERAGE(G6:G21)</f>
        <v>0.22772988505747133</v>
      </c>
      <c r="H22" s="32">
        <f>AVERAGE(H6:H21)</f>
        <v>0.21368213095487143</v>
      </c>
    </row>
    <row r="25" spans="1:8" ht="15.75" thickBot="1" x14ac:dyDescent="0.3"/>
    <row r="26" spans="1:8" ht="15.75" thickTop="1" x14ac:dyDescent="0.25">
      <c r="A26" s="1"/>
      <c r="B26" s="2"/>
      <c r="C26" s="3" t="s">
        <v>1</v>
      </c>
      <c r="D26" s="4"/>
      <c r="E26" s="4"/>
      <c r="F26" s="4"/>
      <c r="G26" s="5"/>
    </row>
    <row r="27" spans="1:8" ht="36.75" x14ac:dyDescent="0.25">
      <c r="A27" s="6"/>
      <c r="B27" s="7"/>
      <c r="C27" s="8" t="s">
        <v>2</v>
      </c>
      <c r="D27" s="9" t="s">
        <v>3</v>
      </c>
      <c r="E27" s="9" t="s">
        <v>4</v>
      </c>
      <c r="F27" s="9" t="s">
        <v>5</v>
      </c>
      <c r="G27" s="10" t="s">
        <v>6</v>
      </c>
    </row>
    <row r="28" spans="1:8" ht="25.5" thickBot="1" x14ac:dyDescent="0.3">
      <c r="A28" s="11"/>
      <c r="B28" s="12"/>
      <c r="C28" s="13" t="s">
        <v>7</v>
      </c>
      <c r="D28" s="14" t="s">
        <v>7</v>
      </c>
      <c r="E28" s="14" t="s">
        <v>7</v>
      </c>
      <c r="F28" s="14" t="s">
        <v>7</v>
      </c>
      <c r="G28" s="15" t="s">
        <v>7</v>
      </c>
    </row>
    <row r="29" spans="1:8" ht="15.75" thickTop="1" x14ac:dyDescent="0.25">
      <c r="A29" s="16" t="s">
        <v>29</v>
      </c>
      <c r="B29" s="17" t="s">
        <v>30</v>
      </c>
      <c r="C29" s="18">
        <f>C6 -($H6*C$22/$H$22)</f>
        <v>-2.2191691391109658E-3</v>
      </c>
      <c r="D29" s="19">
        <f t="shared" ref="D29:G29" si="0">D6 -($H6*D$22/$H$22)</f>
        <v>-3.2542721165021604E-2</v>
      </c>
      <c r="E29" s="19">
        <f t="shared" si="0"/>
        <v>2.2332355556463734E-2</v>
      </c>
      <c r="F29" s="19">
        <f t="shared" si="0"/>
        <v>4.8533113822605445E-2</v>
      </c>
      <c r="G29" s="20">
        <f t="shared" si="0"/>
        <v>-3.6103579074936498E-2</v>
      </c>
    </row>
    <row r="30" spans="1:8" x14ac:dyDescent="0.25">
      <c r="A30" s="21"/>
      <c r="B30" s="22" t="s">
        <v>31</v>
      </c>
      <c r="C30" s="23">
        <f t="shared" ref="C30:G30" si="1">C7 -($H7*C$22/$H$22)</f>
        <v>1.0064747217018721E-2</v>
      </c>
      <c r="D30" s="24">
        <f t="shared" si="1"/>
        <v>-9.1803458964891949E-3</v>
      </c>
      <c r="E30" s="24">
        <f t="shared" si="1"/>
        <v>-7.3344157962736134E-3</v>
      </c>
      <c r="F30" s="24">
        <f t="shared" si="1"/>
        <v>-1.4399031208478325E-2</v>
      </c>
      <c r="G30" s="25">
        <f t="shared" si="1"/>
        <v>2.0849045684222467E-2</v>
      </c>
    </row>
    <row r="31" spans="1:8" x14ac:dyDescent="0.25">
      <c r="A31" s="21"/>
      <c r="B31" s="22" t="s">
        <v>32</v>
      </c>
      <c r="C31" s="23">
        <f t="shared" ref="C31:G31" si="2">C8 -($H8*C$22/$H$22)</f>
        <v>6.2245243425371188E-3</v>
      </c>
      <c r="D31" s="24">
        <f t="shared" si="2"/>
        <v>2.6079738458014146E-3</v>
      </c>
      <c r="E31" s="24">
        <f t="shared" si="2"/>
        <v>3.4780031534229316E-2</v>
      </c>
      <c r="F31" s="24">
        <f t="shared" si="2"/>
        <v>-1.6474016877589148E-2</v>
      </c>
      <c r="G31" s="25">
        <f t="shared" si="2"/>
        <v>-2.7138512844978813E-2</v>
      </c>
    </row>
    <row r="32" spans="1:8" x14ac:dyDescent="0.25">
      <c r="A32" s="21"/>
      <c r="B32" s="22" t="s">
        <v>33</v>
      </c>
      <c r="C32" s="23">
        <f t="shared" ref="C32:G32" si="3">C9 -($H9*C$22/$H$22)</f>
        <v>4.3698564664249873E-2</v>
      </c>
      <c r="D32" s="24">
        <f t="shared" si="3"/>
        <v>-9.8559462438474188E-3</v>
      </c>
      <c r="E32" s="24">
        <f t="shared" si="3"/>
        <v>-8.7230870493421042E-4</v>
      </c>
      <c r="F32" s="24">
        <f t="shared" si="3"/>
        <v>-6.7855332549906944E-2</v>
      </c>
      <c r="G32" s="25">
        <f t="shared" si="3"/>
        <v>3.4885022834438784E-2</v>
      </c>
    </row>
    <row r="33" spans="1:7" x14ac:dyDescent="0.25">
      <c r="A33" s="21"/>
      <c r="B33" s="22" t="s">
        <v>34</v>
      </c>
      <c r="C33" s="23">
        <f t="shared" ref="C33:G33" si="4">C10 -($H10*C$22/$H$22)</f>
        <v>-7.2503237912274476E-3</v>
      </c>
      <c r="D33" s="24">
        <f t="shared" si="4"/>
        <v>-6.3994281936642916E-3</v>
      </c>
      <c r="E33" s="24">
        <f t="shared" si="4"/>
        <v>-6.4969673593567728E-3</v>
      </c>
      <c r="F33" s="24">
        <f t="shared" si="4"/>
        <v>-5.9940331297404503E-3</v>
      </c>
      <c r="G33" s="25">
        <f t="shared" si="4"/>
        <v>2.6140752473988935E-2</v>
      </c>
    </row>
    <row r="34" spans="1:7" x14ac:dyDescent="0.25">
      <c r="A34" s="21"/>
      <c r="B34" s="22" t="s">
        <v>35</v>
      </c>
      <c r="C34" s="23">
        <f t="shared" ref="C34:G34" si="5">C11 -($H11*C$22/$H$22)</f>
        <v>2.6702681279291041E-2</v>
      </c>
      <c r="D34" s="24">
        <f t="shared" si="5"/>
        <v>1.012795974634384E-2</v>
      </c>
      <c r="E34" s="24">
        <f t="shared" si="5"/>
        <v>-4.1700861112717202E-2</v>
      </c>
      <c r="F34" s="24">
        <f t="shared" si="5"/>
        <v>-5.2522458373822078E-3</v>
      </c>
      <c r="G34" s="25">
        <f t="shared" si="5"/>
        <v>1.0122465924464641E-2</v>
      </c>
    </row>
    <row r="35" spans="1:7" x14ac:dyDescent="0.25">
      <c r="A35" s="21"/>
      <c r="B35" s="22" t="s">
        <v>36</v>
      </c>
      <c r="C35" s="23">
        <f t="shared" ref="C35:G35" si="6">C12 -($H12*C$22/$H$22)</f>
        <v>-3.3004886787028231E-2</v>
      </c>
      <c r="D35" s="24">
        <f t="shared" si="6"/>
        <v>1.59166522257497E-2</v>
      </c>
      <c r="E35" s="24">
        <f t="shared" si="6"/>
        <v>-1.0914884248957146E-2</v>
      </c>
      <c r="F35" s="24">
        <f t="shared" si="6"/>
        <v>3.0505148978519053E-2</v>
      </c>
      <c r="G35" s="25">
        <f t="shared" si="6"/>
        <v>-2.5020301682833757E-3</v>
      </c>
    </row>
    <row r="36" spans="1:7" x14ac:dyDescent="0.25">
      <c r="A36" s="21"/>
      <c r="B36" s="22" t="s">
        <v>37</v>
      </c>
      <c r="C36" s="23">
        <f t="shared" ref="C36:G36" si="7">C13 -($H13*C$22/$H$22)</f>
        <v>-1.8224325793854773E-2</v>
      </c>
      <c r="D36" s="24">
        <f t="shared" si="7"/>
        <v>-1.9119263469748779E-2</v>
      </c>
      <c r="E36" s="24">
        <f t="shared" si="7"/>
        <v>-2.4164406753919565E-3</v>
      </c>
      <c r="F36" s="24">
        <f t="shared" si="7"/>
        <v>9.6969298639102974E-3</v>
      </c>
      <c r="G36" s="25">
        <f t="shared" si="7"/>
        <v>3.0063100075085197E-2</v>
      </c>
    </row>
    <row r="37" spans="1:7" x14ac:dyDescent="0.25">
      <c r="A37" s="21"/>
      <c r="B37" s="22" t="s">
        <v>38</v>
      </c>
      <c r="C37" s="23">
        <f t="shared" ref="C37:G37" si="8">C14 -($H14*C$22/$H$22)</f>
        <v>4.4180859042181331E-3</v>
      </c>
      <c r="D37" s="24">
        <f t="shared" si="8"/>
        <v>1.3221814748845179E-2</v>
      </c>
      <c r="E37" s="24">
        <f t="shared" si="8"/>
        <v>-2.5898849851659606E-2</v>
      </c>
      <c r="F37" s="24">
        <f t="shared" si="8"/>
        <v>2.3817697610497929E-2</v>
      </c>
      <c r="G37" s="25">
        <f t="shared" si="8"/>
        <v>-1.5558748411901496E-2</v>
      </c>
    </row>
    <row r="38" spans="1:7" ht="24" x14ac:dyDescent="0.25">
      <c r="A38" s="21"/>
      <c r="B38" s="22" t="s">
        <v>39</v>
      </c>
      <c r="C38" s="23">
        <f t="shared" ref="C38:G38" si="9">C15 -($H15*C$22/$H$22)</f>
        <v>-4.8962263941731976E-4</v>
      </c>
      <c r="D38" s="24">
        <f t="shared" si="9"/>
        <v>-1.5035684977160263E-2</v>
      </c>
      <c r="E38" s="24">
        <f t="shared" si="9"/>
        <v>9.9059915795981779E-3</v>
      </c>
      <c r="F38" s="24">
        <f t="shared" si="9"/>
        <v>-2.0268620604612486E-2</v>
      </c>
      <c r="G38" s="25">
        <f t="shared" si="9"/>
        <v>2.588793664159203E-2</v>
      </c>
    </row>
    <row r="39" spans="1:7" x14ac:dyDescent="0.25">
      <c r="A39" s="21"/>
      <c r="B39" s="22" t="s">
        <v>40</v>
      </c>
      <c r="C39" s="23">
        <f t="shared" ref="C39:G39" si="10">C16 -($H16*C$22/$H$22)</f>
        <v>-1.9917634765517556E-2</v>
      </c>
      <c r="D39" s="24">
        <f t="shared" si="10"/>
        <v>-1.5005498306596421E-3</v>
      </c>
      <c r="E39" s="24">
        <f t="shared" si="10"/>
        <v>2.0118898407887331E-3</v>
      </c>
      <c r="F39" s="24">
        <f t="shared" si="10"/>
        <v>-2.644664733402971E-2</v>
      </c>
      <c r="G39" s="25">
        <f t="shared" si="10"/>
        <v>4.5852942089418258E-2</v>
      </c>
    </row>
    <row r="40" spans="1:7" x14ac:dyDescent="0.25">
      <c r="A40" s="21"/>
      <c r="B40" s="22" t="s">
        <v>41</v>
      </c>
      <c r="C40" s="23">
        <f t="shared" ref="C40:G40" si="11">C17 -($H17*C$22/$H$22)</f>
        <v>1.1355012050527954E-2</v>
      </c>
      <c r="D40" s="24">
        <f t="shared" si="11"/>
        <v>-2.4264490232146926E-2</v>
      </c>
      <c r="E40" s="24">
        <f t="shared" si="11"/>
        <v>-5.2747111416349829E-3</v>
      </c>
      <c r="F40" s="24">
        <f t="shared" si="11"/>
        <v>1.2208719914627408E-2</v>
      </c>
      <c r="G40" s="25">
        <f t="shared" si="11"/>
        <v>5.975469408626477E-3</v>
      </c>
    </row>
    <row r="41" spans="1:7" x14ac:dyDescent="0.25">
      <c r="A41" s="21"/>
      <c r="B41" s="22" t="s">
        <v>42</v>
      </c>
      <c r="C41" s="23">
        <f t="shared" ref="C41:G41" si="12">C18 -($H18*C$22/$H$22)</f>
        <v>-1.333284521517572E-2</v>
      </c>
      <c r="D41" s="24">
        <f t="shared" si="12"/>
        <v>2.3278477961430066E-2</v>
      </c>
      <c r="E41" s="24">
        <f t="shared" si="12"/>
        <v>-1.0149120202872425E-2</v>
      </c>
      <c r="F41" s="24">
        <f t="shared" si="12"/>
        <v>3.7279747690073889E-2</v>
      </c>
      <c r="G41" s="25">
        <f t="shared" si="12"/>
        <v>-3.7076260233455782E-2</v>
      </c>
    </row>
    <row r="42" spans="1:7" ht="24" x14ac:dyDescent="0.25">
      <c r="A42" s="21"/>
      <c r="B42" s="22" t="s">
        <v>43</v>
      </c>
      <c r="C42" s="23">
        <f t="shared" ref="C42:G42" si="13">C19 -($H19*C$22/$H$22)</f>
        <v>-9.8722214446350445E-3</v>
      </c>
      <c r="D42" s="24">
        <f t="shared" si="13"/>
        <v>-2.6705977895963913E-2</v>
      </c>
      <c r="E42" s="24">
        <f t="shared" si="13"/>
        <v>1.1511291750971167E-2</v>
      </c>
      <c r="F42" s="24">
        <f t="shared" si="13"/>
        <v>3.0112536793100685E-2</v>
      </c>
      <c r="G42" s="25">
        <f t="shared" si="13"/>
        <v>-5.0456292034728456E-3</v>
      </c>
    </row>
    <row r="43" spans="1:7" ht="24" x14ac:dyDescent="0.25">
      <c r="A43" s="21"/>
      <c r="B43" s="22" t="s">
        <v>44</v>
      </c>
      <c r="C43" s="23">
        <f t="shared" ref="C43:G43" si="14">C20 -($H20*C$22/$H$22)</f>
        <v>2.2319640170291255E-2</v>
      </c>
      <c r="D43" s="24">
        <f t="shared" si="14"/>
        <v>2.5959319494636424E-2</v>
      </c>
      <c r="E43" s="24">
        <f t="shared" si="14"/>
        <v>4.5301767204143861E-2</v>
      </c>
      <c r="F43" s="24">
        <f t="shared" si="14"/>
        <v>-4.0227584746546252E-2</v>
      </c>
      <c r="G43" s="25">
        <f t="shared" si="14"/>
        <v>-5.3353142122525288E-2</v>
      </c>
    </row>
    <row r="44" spans="1:7" ht="24.75" thickBot="1" x14ac:dyDescent="0.3">
      <c r="A44" s="26"/>
      <c r="B44" s="27" t="s">
        <v>45</v>
      </c>
      <c r="C44" s="28">
        <f t="shared" ref="C44:G44" si="15">C21 -($H21*C$22/$H$22)</f>
        <v>-2.0472226052166642E-2</v>
      </c>
      <c r="D44" s="29">
        <f t="shared" si="15"/>
        <v>5.3492209881896124E-2</v>
      </c>
      <c r="E44" s="29">
        <f t="shared" si="15"/>
        <v>-1.4784768372396784E-2</v>
      </c>
      <c r="F44" s="29">
        <f t="shared" si="15"/>
        <v>4.7636176149507548E-3</v>
      </c>
      <c r="G44" s="30">
        <f t="shared" si="15"/>
        <v>-2.2998833072283287E-2</v>
      </c>
    </row>
    <row r="45" spans="1:7" ht="15.75" thickTop="1" x14ac:dyDescent="0.25"/>
  </sheetData>
  <mergeCells count="6">
    <mergeCell ref="A3:B5"/>
    <mergeCell ref="C3:G3"/>
    <mergeCell ref="A6:A21"/>
    <mergeCell ref="A26:B28"/>
    <mergeCell ref="C26:G26"/>
    <mergeCell ref="A29:A44"/>
  </mergeCells>
  <conditionalFormatting sqref="C29:G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workbookViewId="0">
      <selection activeCell="C31" sqref="C31:G48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24.75" thickTop="1" x14ac:dyDescent="0.25">
      <c r="A6" s="16" t="s">
        <v>65</v>
      </c>
      <c r="B6" s="17" t="s">
        <v>66</v>
      </c>
      <c r="C6" s="18">
        <v>0.10267857142857142</v>
      </c>
      <c r="D6" s="19">
        <v>0.08</v>
      </c>
      <c r="E6" s="19">
        <v>6.9767441860465115E-2</v>
      </c>
      <c r="F6" s="19">
        <v>8.6956521739130432E-2</v>
      </c>
      <c r="G6" s="20">
        <v>0.14942528735632185</v>
      </c>
      <c r="H6" s="31">
        <f>AVERAGE(C6:G6)</f>
        <v>9.7765564476897771E-2</v>
      </c>
    </row>
    <row r="7" spans="1:8" ht="24" x14ac:dyDescent="0.25">
      <c r="A7" s="21"/>
      <c r="B7" s="22" t="s">
        <v>67</v>
      </c>
      <c r="C7" s="23">
        <v>0.15178571428571427</v>
      </c>
      <c r="D7" s="24">
        <v>0.19</v>
      </c>
      <c r="E7" s="24">
        <v>0.1674418604651163</v>
      </c>
      <c r="F7" s="24">
        <v>0.22608695652173913</v>
      </c>
      <c r="G7" s="25">
        <v>0.1954022988505747</v>
      </c>
      <c r="H7" s="31">
        <f>AVERAGE(C7:G7)</f>
        <v>0.18614336602462889</v>
      </c>
    </row>
    <row r="8" spans="1:8" ht="24" x14ac:dyDescent="0.25">
      <c r="A8" s="21"/>
      <c r="B8" s="22" t="s">
        <v>68</v>
      </c>
      <c r="C8" s="23">
        <v>4.4642857142857144E-2</v>
      </c>
      <c r="D8" s="24">
        <v>0.05</v>
      </c>
      <c r="E8" s="24">
        <v>8.3720930232558152E-2</v>
      </c>
      <c r="F8" s="24">
        <v>0.11304347826086956</v>
      </c>
      <c r="G8" s="25">
        <v>0.10344827586206896</v>
      </c>
      <c r="H8" s="31">
        <f>AVERAGE(C8:G8)</f>
        <v>7.8971108299670773E-2</v>
      </c>
    </row>
    <row r="9" spans="1:8" ht="24" x14ac:dyDescent="0.25">
      <c r="A9" s="21"/>
      <c r="B9" s="22" t="s">
        <v>69</v>
      </c>
      <c r="C9" s="23">
        <v>0.16964285714285715</v>
      </c>
      <c r="D9" s="24">
        <v>0.16</v>
      </c>
      <c r="E9" s="24">
        <v>0.20930232558139536</v>
      </c>
      <c r="F9" s="24">
        <v>0.13043478260869565</v>
      </c>
      <c r="G9" s="25">
        <v>0.22988505747126436</v>
      </c>
      <c r="H9" s="31">
        <f>AVERAGE(C9:G9)</f>
        <v>0.17985300456084249</v>
      </c>
    </row>
    <row r="10" spans="1:8" ht="24" x14ac:dyDescent="0.25">
      <c r="A10" s="21"/>
      <c r="B10" s="22" t="s">
        <v>70</v>
      </c>
      <c r="C10" s="23">
        <v>0.28125</v>
      </c>
      <c r="D10" s="24">
        <v>0.21</v>
      </c>
      <c r="E10" s="24">
        <v>0.24651162790697675</v>
      </c>
      <c r="F10" s="24">
        <v>0.17391304347826086</v>
      </c>
      <c r="G10" s="25">
        <v>0.20689655172413793</v>
      </c>
      <c r="H10" s="31">
        <f>AVERAGE(C10:G10)</f>
        <v>0.22371424462187511</v>
      </c>
    </row>
    <row r="11" spans="1:8" ht="24" x14ac:dyDescent="0.25">
      <c r="A11" s="21"/>
      <c r="B11" s="22" t="s">
        <v>71</v>
      </c>
      <c r="C11" s="23">
        <v>0.15178571428571427</v>
      </c>
      <c r="D11" s="24">
        <v>0.115</v>
      </c>
      <c r="E11" s="24">
        <v>0.14883720930232558</v>
      </c>
      <c r="F11" s="24">
        <v>0.14782608695652175</v>
      </c>
      <c r="G11" s="25">
        <v>0.11494252873563218</v>
      </c>
      <c r="H11" s="31">
        <f>AVERAGE(C11:G11)</f>
        <v>0.13567830785603877</v>
      </c>
    </row>
    <row r="12" spans="1:8" ht="24" x14ac:dyDescent="0.25">
      <c r="A12" s="21"/>
      <c r="B12" s="22" t="s">
        <v>72</v>
      </c>
      <c r="C12" s="23">
        <v>0.23214285714285715</v>
      </c>
      <c r="D12" s="24">
        <v>0.23499999999999999</v>
      </c>
      <c r="E12" s="24">
        <v>0.23255813953488372</v>
      </c>
      <c r="F12" s="24">
        <v>0.18260869565217391</v>
      </c>
      <c r="G12" s="25">
        <v>0.25287356321839083</v>
      </c>
      <c r="H12" s="31">
        <f>AVERAGE(C12:G12)</f>
        <v>0.22703665110966115</v>
      </c>
    </row>
    <row r="13" spans="1:8" ht="24" x14ac:dyDescent="0.25">
      <c r="A13" s="21"/>
      <c r="B13" s="22" t="s">
        <v>73</v>
      </c>
      <c r="C13" s="23">
        <v>0.25</v>
      </c>
      <c r="D13" s="24">
        <v>0.20499999999999999</v>
      </c>
      <c r="E13" s="24">
        <v>0.19069767441860466</v>
      </c>
      <c r="F13" s="24">
        <v>0.15652173913043479</v>
      </c>
      <c r="G13" s="25">
        <v>0.17241379310344829</v>
      </c>
      <c r="H13" s="31">
        <f>AVERAGE(C13:G13)</f>
        <v>0.19492664133049753</v>
      </c>
    </row>
    <row r="14" spans="1:8" ht="24" x14ac:dyDescent="0.25">
      <c r="A14" s="21"/>
      <c r="B14" s="22" t="s">
        <v>74</v>
      </c>
      <c r="C14" s="23">
        <v>0.12946428571428573</v>
      </c>
      <c r="D14" s="24">
        <v>0.13</v>
      </c>
      <c r="E14" s="24">
        <v>0.1674418604651163</v>
      </c>
      <c r="F14" s="24">
        <v>0.1391304347826087</v>
      </c>
      <c r="G14" s="25">
        <v>0.16091954022988506</v>
      </c>
      <c r="H14" s="31">
        <f>AVERAGE(C14:G14)</f>
        <v>0.14539122423837916</v>
      </c>
    </row>
    <row r="15" spans="1:8" ht="24" x14ac:dyDescent="0.25">
      <c r="A15" s="21"/>
      <c r="B15" s="22" t="s">
        <v>75</v>
      </c>
      <c r="C15" s="23">
        <v>0.22321428571428573</v>
      </c>
      <c r="D15" s="24">
        <v>0.185</v>
      </c>
      <c r="E15" s="24">
        <v>0.18604651162790697</v>
      </c>
      <c r="F15" s="24">
        <v>0.2</v>
      </c>
      <c r="G15" s="25">
        <v>0.21839080459770116</v>
      </c>
      <c r="H15" s="31">
        <f>AVERAGE(C15:G15)</f>
        <v>0.20253032038797877</v>
      </c>
    </row>
    <row r="16" spans="1:8" ht="24" x14ac:dyDescent="0.25">
      <c r="A16" s="21"/>
      <c r="B16" s="22" t="s">
        <v>76</v>
      </c>
      <c r="C16" s="23">
        <v>0.10714285714285714</v>
      </c>
      <c r="D16" s="24">
        <v>0.105</v>
      </c>
      <c r="E16" s="24">
        <v>0.12093023255813953</v>
      </c>
      <c r="F16" s="24">
        <v>0.14782608695652175</v>
      </c>
      <c r="G16" s="25">
        <v>0.12643678160919541</v>
      </c>
      <c r="H16" s="31">
        <f>AVERAGE(C16:G16)</f>
        <v>0.12146719165334278</v>
      </c>
    </row>
    <row r="17" spans="1:8" ht="24" x14ac:dyDescent="0.25">
      <c r="A17" s="21"/>
      <c r="B17" s="22" t="s">
        <v>77</v>
      </c>
      <c r="C17" s="23">
        <v>0.13392857142857142</v>
      </c>
      <c r="D17" s="24">
        <v>8.5000000000000006E-2</v>
      </c>
      <c r="E17" s="24">
        <v>0.11162790697674418</v>
      </c>
      <c r="F17" s="24">
        <v>0.11304347826086956</v>
      </c>
      <c r="G17" s="25">
        <v>0.16091954022988506</v>
      </c>
      <c r="H17" s="31">
        <f>AVERAGE(C17:G17)</f>
        <v>0.12090389937921404</v>
      </c>
    </row>
    <row r="18" spans="1:8" ht="24" x14ac:dyDescent="0.25">
      <c r="A18" s="21"/>
      <c r="B18" s="22" t="s">
        <v>78</v>
      </c>
      <c r="C18" s="23">
        <v>0.30357142857142855</v>
      </c>
      <c r="D18" s="24">
        <v>0.28999999999999998</v>
      </c>
      <c r="E18" s="24">
        <v>0.34883720930232553</v>
      </c>
      <c r="F18" s="24">
        <v>0.26956521739130435</v>
      </c>
      <c r="G18" s="25">
        <v>0.2988505747126437</v>
      </c>
      <c r="H18" s="31">
        <f>AVERAGE(C18:G18)</f>
        <v>0.30216488599554042</v>
      </c>
    </row>
    <row r="19" spans="1:8" ht="24" x14ac:dyDescent="0.25">
      <c r="A19" s="21"/>
      <c r="B19" s="22" t="s">
        <v>79</v>
      </c>
      <c r="C19" s="23">
        <v>9.375E-2</v>
      </c>
      <c r="D19" s="24">
        <v>0.105</v>
      </c>
      <c r="E19" s="24">
        <v>0.10232558139534884</v>
      </c>
      <c r="F19" s="24">
        <v>6.0869565217391307E-2</v>
      </c>
      <c r="G19" s="25">
        <v>0.14942528735632185</v>
      </c>
      <c r="H19" s="31">
        <f>AVERAGE(C19:G19)</f>
        <v>0.1022740867938124</v>
      </c>
    </row>
    <row r="20" spans="1:8" ht="24" x14ac:dyDescent="0.25">
      <c r="A20" s="21"/>
      <c r="B20" s="22" t="s">
        <v>80</v>
      </c>
      <c r="C20" s="23">
        <v>0.3080357142857143</v>
      </c>
      <c r="D20" s="24">
        <v>0.36499999999999999</v>
      </c>
      <c r="E20" s="24">
        <v>0.4</v>
      </c>
      <c r="F20" s="24">
        <v>0.38260869565217392</v>
      </c>
      <c r="G20" s="25">
        <v>0.31034482758620691</v>
      </c>
      <c r="H20" s="31">
        <f>AVERAGE(C20:G20)</f>
        <v>0.35319784750481903</v>
      </c>
    </row>
    <row r="21" spans="1:8" ht="24" x14ac:dyDescent="0.25">
      <c r="A21" s="21"/>
      <c r="B21" s="22" t="s">
        <v>81</v>
      </c>
      <c r="C21" s="23">
        <v>0.18303571428571427</v>
      </c>
      <c r="D21" s="24">
        <v>0.215</v>
      </c>
      <c r="E21" s="24">
        <v>0.21395348837209302</v>
      </c>
      <c r="F21" s="24">
        <v>0.25217391304347825</v>
      </c>
      <c r="G21" s="25">
        <v>0.21839080459770116</v>
      </c>
      <c r="H21" s="31">
        <f>AVERAGE(C21:G21)</f>
        <v>0.21651078405979735</v>
      </c>
    </row>
    <row r="22" spans="1:8" ht="24" x14ac:dyDescent="0.25">
      <c r="A22" s="21"/>
      <c r="B22" s="22" t="s">
        <v>82</v>
      </c>
      <c r="C22" s="23">
        <v>0.26339285714285715</v>
      </c>
      <c r="D22" s="24">
        <v>0.30499999999999999</v>
      </c>
      <c r="E22" s="24">
        <v>0.26976744186046514</v>
      </c>
      <c r="F22" s="24">
        <v>0.26956521739130435</v>
      </c>
      <c r="G22" s="25">
        <v>0.26436781609195403</v>
      </c>
      <c r="H22" s="31">
        <f>AVERAGE(C22:G22)</f>
        <v>0.27441866649731617</v>
      </c>
    </row>
    <row r="23" spans="1:8" ht="24.75" thickBot="1" x14ac:dyDescent="0.3">
      <c r="A23" s="26"/>
      <c r="B23" s="27" t="s">
        <v>83</v>
      </c>
      <c r="C23" s="28">
        <v>0.21428571428571427</v>
      </c>
      <c r="D23" s="29">
        <v>0.22500000000000001</v>
      </c>
      <c r="E23" s="29">
        <v>0.17209302325581396</v>
      </c>
      <c r="F23" s="29">
        <v>0.17391304347826086</v>
      </c>
      <c r="G23" s="30">
        <v>0.21839080459770116</v>
      </c>
      <c r="H23" s="31">
        <f>AVERAGE(C23:G23)</f>
        <v>0.20073651712349805</v>
      </c>
    </row>
    <row r="24" spans="1:8" ht="15.75" thickTop="1" x14ac:dyDescent="0.25">
      <c r="C24" s="32">
        <f>AVERAGE(C6:C23)</f>
        <v>0.18576388888888892</v>
      </c>
      <c r="D24" s="32">
        <f>AVERAGE(D6:D23)</f>
        <v>0.18083333333333332</v>
      </c>
      <c r="E24" s="32">
        <f>AVERAGE(E6:E23)</f>
        <v>0.19121447028423771</v>
      </c>
      <c r="F24" s="32">
        <f>AVERAGE(F6:F23)</f>
        <v>0.17922705314009665</v>
      </c>
      <c r="G24" s="32">
        <f>AVERAGE(G6:G23)</f>
        <v>0.19731800766283525</v>
      </c>
      <c r="H24" s="32">
        <f>AVERAGE(H6:H23)</f>
        <v>0.1868713506618784</v>
      </c>
    </row>
    <row r="27" spans="1:8" ht="15.75" thickBot="1" x14ac:dyDescent="0.3"/>
    <row r="28" spans="1:8" ht="15.75" thickTop="1" x14ac:dyDescent="0.25">
      <c r="A28" s="1"/>
      <c r="B28" s="2"/>
      <c r="C28" s="3" t="s">
        <v>1</v>
      </c>
      <c r="D28" s="4"/>
      <c r="E28" s="4"/>
      <c r="F28" s="4"/>
      <c r="G28" s="5"/>
    </row>
    <row r="29" spans="1:8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10" t="s">
        <v>6</v>
      </c>
    </row>
    <row r="30" spans="1:8" ht="25.5" thickBot="1" x14ac:dyDescent="0.3">
      <c r="A30" s="11"/>
      <c r="B30" s="12"/>
      <c r="C30" s="13" t="s">
        <v>7</v>
      </c>
      <c r="D30" s="14" t="s">
        <v>7</v>
      </c>
      <c r="E30" s="14" t="s">
        <v>7</v>
      </c>
      <c r="F30" s="14" t="s">
        <v>7</v>
      </c>
      <c r="G30" s="15" t="s">
        <v>7</v>
      </c>
    </row>
    <row r="31" spans="1:8" ht="24.75" thickTop="1" x14ac:dyDescent="0.25">
      <c r="A31" s="16" t="s">
        <v>65</v>
      </c>
      <c r="B31" s="17" t="s">
        <v>66</v>
      </c>
      <c r="C31" s="18">
        <f>C6 -($H6*C$24/$H$24)</f>
        <v>5.4923982012655137E-3</v>
      </c>
      <c r="D31" s="19">
        <f t="shared" ref="D31:G31" si="0">D6 -($H6*D$24/$H$24)</f>
        <v>-1.4606652367814776E-2</v>
      </c>
      <c r="E31" s="19">
        <f t="shared" si="0"/>
        <v>-3.0270314367424639E-2</v>
      </c>
      <c r="F31" s="19">
        <f t="shared" si="0"/>
        <v>-6.8097723327570775E-3</v>
      </c>
      <c r="G31" s="20">
        <f t="shared" si="0"/>
        <v>4.6194340866731048E-2</v>
      </c>
    </row>
    <row r="32" spans="1:8" ht="24" x14ac:dyDescent="0.25">
      <c r="A32" s="21"/>
      <c r="B32" s="22" t="s">
        <v>67</v>
      </c>
      <c r="C32" s="23">
        <f t="shared" ref="C32:G32" si="1">C7 -($H7*C$24/$H$24)</f>
        <v>-3.3254504244995875E-2</v>
      </c>
      <c r="D32" s="24">
        <f t="shared" si="1"/>
        <v>9.8711293256190658E-3</v>
      </c>
      <c r="E32" s="24">
        <f t="shared" si="1"/>
        <v>-2.3027705925112552E-2</v>
      </c>
      <c r="F32" s="24">
        <f t="shared" si="1"/>
        <v>4.7558108541520483E-2</v>
      </c>
      <c r="G32" s="25">
        <f t="shared" si="1"/>
        <v>-1.1470276970309834E-3</v>
      </c>
    </row>
    <row r="33" spans="1:7" ht="24" x14ac:dyDescent="0.25">
      <c r="A33" s="21"/>
      <c r="B33" s="22" t="s">
        <v>68</v>
      </c>
      <c r="C33" s="23">
        <f t="shared" ref="C33:G33" si="2">C8 -($H8*C$24/$H$24)</f>
        <v>-3.3860242105117198E-2</v>
      </c>
      <c r="D33" s="24">
        <f t="shared" si="2"/>
        <v>-2.6419465585691637E-2</v>
      </c>
      <c r="E33" s="24">
        <f t="shared" si="2"/>
        <v>2.9144364185163391E-3</v>
      </c>
      <c r="F33" s="24">
        <f t="shared" si="2"/>
        <v>3.730282045737901E-2</v>
      </c>
      <c r="G33" s="25">
        <f t="shared" si="2"/>
        <v>2.0062450814913507E-2</v>
      </c>
    </row>
    <row r="34" spans="1:7" ht="24" x14ac:dyDescent="0.25">
      <c r="A34" s="21"/>
      <c r="B34" s="22" t="s">
        <v>69</v>
      </c>
      <c r="C34" s="23">
        <f t="shared" ref="C34:G34" si="3">C9 -($H9*C$24/$H$24)</f>
        <v>-9.1442786981255908E-3</v>
      </c>
      <c r="D34" s="24">
        <f t="shared" si="3"/>
        <v>-1.4041757656044485E-2</v>
      </c>
      <c r="E34" s="24">
        <f t="shared" si="3"/>
        <v>2.5269316378419004E-2</v>
      </c>
      <c r="F34" s="24">
        <f t="shared" si="3"/>
        <v>-4.2061022080792126E-2</v>
      </c>
      <c r="G34" s="25">
        <f t="shared" si="3"/>
        <v>3.9977742056543419E-2</v>
      </c>
    </row>
    <row r="35" spans="1:7" ht="24" x14ac:dyDescent="0.25">
      <c r="A35" s="21"/>
      <c r="B35" s="22" t="s">
        <v>70</v>
      </c>
      <c r="C35" s="23">
        <f t="shared" ref="C35:G35" si="4">C10 -($H10*C$24/$H$24)</f>
        <v>5.8861560393791673E-2</v>
      </c>
      <c r="D35" s="24">
        <f t="shared" si="4"/>
        <v>-6.485793171800508E-3</v>
      </c>
      <c r="E35" s="24">
        <f t="shared" si="4"/>
        <v>1.7597989572918443E-2</v>
      </c>
      <c r="F35" s="24">
        <f t="shared" si="4"/>
        <v>-4.0649780983738781E-2</v>
      </c>
      <c r="G35" s="25">
        <f t="shared" si="4"/>
        <v>-2.9323975811170661E-2</v>
      </c>
    </row>
    <row r="36" spans="1:7" ht="24" x14ac:dyDescent="0.25">
      <c r="A36" s="21"/>
      <c r="B36" s="22" t="s">
        <v>71</v>
      </c>
      <c r="C36" s="23">
        <f t="shared" ref="C36:G36" si="5">C11 -($H11*C$24/$H$24)</f>
        <v>1.6911481205408974E-2</v>
      </c>
      <c r="D36" s="24">
        <f t="shared" si="5"/>
        <v>-1.6294393622846667E-2</v>
      </c>
      <c r="E36" s="24">
        <f t="shared" si="5"/>
        <v>1.00055709914528E-2</v>
      </c>
      <c r="F36" s="24">
        <f t="shared" si="5"/>
        <v>1.7697936194280034E-2</v>
      </c>
      <c r="G36" s="25">
        <f t="shared" si="5"/>
        <v>-2.8320594768295043E-2</v>
      </c>
    </row>
    <row r="37" spans="1:7" ht="24" x14ac:dyDescent="0.25">
      <c r="A37" s="21"/>
      <c r="B37" s="22" t="s">
        <v>72</v>
      </c>
      <c r="C37" s="23">
        <f t="shared" ref="C37:G37" si="6">C12 -($H12*C$24/$H$24)</f>
        <v>6.4517007346628075E-3</v>
      </c>
      <c r="D37" s="24">
        <f t="shared" si="6"/>
        <v>1.529915092077086E-2</v>
      </c>
      <c r="E37" s="24">
        <f t="shared" si="6"/>
        <v>2.4487790714883273E-4</v>
      </c>
      <c r="F37" s="24">
        <f t="shared" si="6"/>
        <v>-3.5140626483387505E-2</v>
      </c>
      <c r="G37" s="25">
        <f t="shared" si="6"/>
        <v>1.3144896920805116E-2</v>
      </c>
    </row>
    <row r="38" spans="1:7" ht="24" x14ac:dyDescent="0.25">
      <c r="A38" s="21"/>
      <c r="B38" s="22" t="s">
        <v>73</v>
      </c>
      <c r="C38" s="23">
        <f t="shared" ref="C38:G38" si="7">C13 -($H13*C$24/$H$24)</f>
        <v>5.6228558773992326E-2</v>
      </c>
      <c r="D38" s="24">
        <f t="shared" si="7"/>
        <v>1.6371651232701318E-2</v>
      </c>
      <c r="E38" s="24">
        <f t="shared" si="7"/>
        <v>-8.759301379346246E-3</v>
      </c>
      <c r="F38" s="24">
        <f t="shared" si="7"/>
        <v>-3.0431089007327355E-2</v>
      </c>
      <c r="G38" s="25">
        <f t="shared" si="7"/>
        <v>-3.340981962001971E-2</v>
      </c>
    </row>
    <row r="39" spans="1:7" ht="24" x14ac:dyDescent="0.25">
      <c r="A39" s="21"/>
      <c r="B39" s="22" t="s">
        <v>74</v>
      </c>
      <c r="C39" s="23">
        <f t="shared" ref="C39:G39" si="8">C14 -($H14*C$24/$H$24)</f>
        <v>-1.5065301775593204E-2</v>
      </c>
      <c r="D39" s="24">
        <f t="shared" si="8"/>
        <v>-1.0693475074259662E-2</v>
      </c>
      <c r="E39" s="24">
        <f t="shared" si="8"/>
        <v>1.8671565670057316E-2</v>
      </c>
      <c r="F39" s="24">
        <f t="shared" si="8"/>
        <v>-3.1330862899980882E-4</v>
      </c>
      <c r="G39" s="25">
        <f t="shared" si="8"/>
        <v>7.4005198087954971E-3</v>
      </c>
    </row>
    <row r="40" spans="1:7" ht="24" x14ac:dyDescent="0.25">
      <c r="A40" s="21"/>
      <c r="B40" s="22" t="s">
        <v>75</v>
      </c>
      <c r="C40" s="23">
        <f t="shared" ref="C40:G40" si="9">C15 -($H15*C$24/$H$24)</f>
        <v>2.1884227361694236E-2</v>
      </c>
      <c r="D40" s="24">
        <f t="shared" si="9"/>
        <v>-1.098634465426096E-2</v>
      </c>
      <c r="E40" s="24">
        <f t="shared" si="9"/>
        <v>-2.119086206430626E-2</v>
      </c>
      <c r="F40" s="24">
        <f t="shared" si="9"/>
        <v>5.7545345175159524E-3</v>
      </c>
      <c r="G40" s="25">
        <f t="shared" si="9"/>
        <v>4.5384448393571697E-3</v>
      </c>
    </row>
    <row r="41" spans="1:7" ht="24" x14ac:dyDescent="0.25">
      <c r="A41" s="21"/>
      <c r="B41" s="22" t="s">
        <v>76</v>
      </c>
      <c r="C41" s="23">
        <f t="shared" ref="C41:G41" si="10">C16 -($H16*C$24/$H$24)</f>
        <v>-1.3604479535648653E-2</v>
      </c>
      <c r="D41" s="24">
        <f t="shared" si="10"/>
        <v>-1.254245409750615E-2</v>
      </c>
      <c r="E41" s="24">
        <f t="shared" si="10"/>
        <v>-3.3600057616612194E-3</v>
      </c>
      <c r="F41" s="24">
        <f t="shared" si="10"/>
        <v>3.1327721979096265E-2</v>
      </c>
      <c r="G41" s="25">
        <f t="shared" si="10"/>
        <v>-1.8207825842802283E-3</v>
      </c>
    </row>
    <row r="42" spans="1:7" ht="24" x14ac:dyDescent="0.25">
      <c r="A42" s="21"/>
      <c r="B42" s="22" t="s">
        <v>77</v>
      </c>
      <c r="C42" s="23">
        <f t="shared" ref="C42:G42" si="11">C17 -($H17*C$24/$H$24)</f>
        <v>1.3741188766840287E-2</v>
      </c>
      <c r="D42" s="24">
        <f t="shared" si="11"/>
        <v>-3.1997362411644026E-2</v>
      </c>
      <c r="E42" s="24">
        <f t="shared" si="11"/>
        <v>-1.2085947464889918E-2</v>
      </c>
      <c r="F42" s="24">
        <f t="shared" si="11"/>
        <v>-2.9146368923260585E-3</v>
      </c>
      <c r="G42" s="25">
        <f t="shared" si="11"/>
        <v>3.3256758002019854E-2</v>
      </c>
    </row>
    <row r="43" spans="1:7" ht="24" x14ac:dyDescent="0.25">
      <c r="A43" s="21"/>
      <c r="B43" s="22" t="s">
        <v>78</v>
      </c>
      <c r="C43" s="23">
        <f t="shared" ref="C43:G43" si="12">C18 -($H18*C$24/$H$24)</f>
        <v>3.1972721831529105E-3</v>
      </c>
      <c r="D43" s="24">
        <f t="shared" si="12"/>
        <v>-2.401608686007306E-3</v>
      </c>
      <c r="E43" s="24">
        <f t="shared" si="12"/>
        <v>3.9649640370599148E-2</v>
      </c>
      <c r="F43" s="24">
        <f t="shared" si="12"/>
        <v>-2.0239088552751583E-2</v>
      </c>
      <c r="G43" s="25">
        <f t="shared" si="12"/>
        <v>-2.0206215314992892E-2</v>
      </c>
    </row>
    <row r="44" spans="1:7" ht="24" x14ac:dyDescent="0.25">
      <c r="A44" s="21"/>
      <c r="B44" s="22" t="s">
        <v>79</v>
      </c>
      <c r="C44" s="23">
        <f t="shared" ref="C44:G44" si="13">C19 -($H19*C$24/$H$24)</f>
        <v>-7.9179765415432063E-3</v>
      </c>
      <c r="D44" s="24">
        <f t="shared" si="13"/>
        <v>6.0305005928304733E-3</v>
      </c>
      <c r="E44" s="24">
        <f t="shared" si="13"/>
        <v>-2.3254807434793662E-3</v>
      </c>
      <c r="F44" s="24">
        <f t="shared" si="13"/>
        <v>-3.7220822226834711E-2</v>
      </c>
      <c r="G44" s="25">
        <f t="shared" si="13"/>
        <v>4.1433778919026859E-2</v>
      </c>
    </row>
    <row r="45" spans="1:7" ht="24" x14ac:dyDescent="0.25">
      <c r="A45" s="21"/>
      <c r="B45" s="22" t="s">
        <v>80</v>
      </c>
      <c r="C45" s="23">
        <f t="shared" ref="C45:G45" si="14">C20 -($H20*C$24/$H$24)</f>
        <v>-4.3068965309586593E-2</v>
      </c>
      <c r="D45" s="24">
        <f t="shared" si="14"/>
        <v>2.3214360498630571E-2</v>
      </c>
      <c r="E45" s="24">
        <f t="shared" si="14"/>
        <v>3.8593400877343031E-2</v>
      </c>
      <c r="F45" s="24">
        <f t="shared" si="14"/>
        <v>4.3859020223046552E-2</v>
      </c>
      <c r="G45" s="25">
        <f t="shared" si="14"/>
        <v>-6.2597816289433283E-2</v>
      </c>
    </row>
    <row r="46" spans="1:7" ht="24" x14ac:dyDescent="0.25">
      <c r="A46" s="21"/>
      <c r="B46" s="22" t="s">
        <v>81</v>
      </c>
      <c r="C46" s="23">
        <f t="shared" ref="C46:G46" si="15">C21 -($H21*C$24/$H$24)</f>
        <v>-3.219195486140683E-2</v>
      </c>
      <c r="D46" s="24">
        <f t="shared" si="15"/>
        <v>5.4849157162230877E-3</v>
      </c>
      <c r="E46" s="24">
        <f t="shared" si="15"/>
        <v>-7.5892721323115309E-3</v>
      </c>
      <c r="F46" s="24">
        <f t="shared" si="15"/>
        <v>4.4519879064232271E-2</v>
      </c>
      <c r="G46" s="25">
        <f t="shared" si="15"/>
        <v>-1.0223567786736804E-2</v>
      </c>
    </row>
    <row r="47" spans="1:7" ht="24" x14ac:dyDescent="0.25">
      <c r="A47" s="21"/>
      <c r="B47" s="22" t="s">
        <v>82</v>
      </c>
      <c r="C47" s="23">
        <f t="shared" ref="C47:G47" si="16">C22 -($H22*C$24/$H$24)</f>
        <v>-9.3995130716734709E-3</v>
      </c>
      <c r="D47" s="24">
        <f t="shared" si="16"/>
        <v>3.9448100172471967E-2</v>
      </c>
      <c r="E47" s="24">
        <f t="shared" si="16"/>
        <v>-1.1029051366228337E-2</v>
      </c>
      <c r="F47" s="24">
        <f t="shared" si="16"/>
        <v>6.3721235930997433E-3</v>
      </c>
      <c r="G47" s="25">
        <f t="shared" si="16"/>
        <v>-2.5391659327669791E-2</v>
      </c>
    </row>
    <row r="48" spans="1:7" ht="24.75" thickBot="1" x14ac:dyDescent="0.3">
      <c r="A48" s="26"/>
      <c r="B48" s="27" t="s">
        <v>83</v>
      </c>
      <c r="C48" s="28">
        <f t="shared" ref="C48:G48" si="17">C23 -($H23*C$24/$H$24)</f>
        <v>1.4738828522881886E-2</v>
      </c>
      <c r="D48" s="29">
        <f t="shared" si="17"/>
        <v>3.0749498868629793E-2</v>
      </c>
      <c r="E48" s="29">
        <f t="shared" si="17"/>
        <v>-3.3308856981693974E-2</v>
      </c>
      <c r="F48" s="29">
        <f t="shared" si="17"/>
        <v>-1.8611997381255269E-2</v>
      </c>
      <c r="G48" s="30">
        <f t="shared" si="17"/>
        <v>6.4325269714377575E-3</v>
      </c>
    </row>
    <row r="49" ht="15.75" thickTop="1" x14ac:dyDescent="0.25"/>
  </sheetData>
  <mergeCells count="6">
    <mergeCell ref="A3:B5"/>
    <mergeCell ref="C3:G3"/>
    <mergeCell ref="A6:A23"/>
    <mergeCell ref="A28:B30"/>
    <mergeCell ref="C28:G28"/>
    <mergeCell ref="A31:A48"/>
  </mergeCells>
  <conditionalFormatting sqref="C31:G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workbookViewId="0">
      <selection activeCell="C30" sqref="C30:G46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15.75" thickTop="1" x14ac:dyDescent="0.25">
      <c r="A6" s="16" t="s">
        <v>84</v>
      </c>
      <c r="B6" s="17" t="s">
        <v>85</v>
      </c>
      <c r="C6" s="18">
        <v>0.13452914798206278</v>
      </c>
      <c r="D6" s="19">
        <v>0.13500000000000001</v>
      </c>
      <c r="E6" s="19">
        <v>0.14418604651162792</v>
      </c>
      <c r="F6" s="19">
        <v>0.13043478260869565</v>
      </c>
      <c r="G6" s="20">
        <v>0.11494252873563218</v>
      </c>
      <c r="H6" s="31">
        <f>AVERAGE(C6:G6)</f>
        <v>0.13181850116760369</v>
      </c>
    </row>
    <row r="7" spans="1:8" x14ac:dyDescent="0.25">
      <c r="A7" s="21"/>
      <c r="B7" s="22" t="s">
        <v>86</v>
      </c>
      <c r="C7" s="23">
        <v>0.25112107623318386</v>
      </c>
      <c r="D7" s="24">
        <v>0.20499999999999999</v>
      </c>
      <c r="E7" s="24">
        <v>0.2558139534883721</v>
      </c>
      <c r="F7" s="24">
        <v>0.26956521739130435</v>
      </c>
      <c r="G7" s="25">
        <v>0.21839080459770116</v>
      </c>
      <c r="H7" s="31">
        <f>AVERAGE(C7:G7)</f>
        <v>0.23997821034211228</v>
      </c>
    </row>
    <row r="8" spans="1:8" x14ac:dyDescent="0.25">
      <c r="A8" s="21"/>
      <c r="B8" s="22" t="s">
        <v>87</v>
      </c>
      <c r="C8" s="23">
        <v>0.13004484304932734</v>
      </c>
      <c r="D8" s="24">
        <v>0.155</v>
      </c>
      <c r="E8" s="24">
        <v>0.1674418604651163</v>
      </c>
      <c r="F8" s="24">
        <v>0.18260869565217391</v>
      </c>
      <c r="G8" s="25">
        <v>0.17241379310344829</v>
      </c>
      <c r="H8" s="31">
        <f>AVERAGE(C8:G8)</f>
        <v>0.16150183845401317</v>
      </c>
    </row>
    <row r="9" spans="1:8" x14ac:dyDescent="0.25">
      <c r="A9" s="21"/>
      <c r="B9" s="22" t="s">
        <v>88</v>
      </c>
      <c r="C9" s="23">
        <v>0.26457399103139012</v>
      </c>
      <c r="D9" s="24">
        <v>0.2</v>
      </c>
      <c r="E9" s="24">
        <v>0.19534883720930232</v>
      </c>
      <c r="F9" s="24">
        <v>0.16521739130434782</v>
      </c>
      <c r="G9" s="25">
        <v>0.22988505747126436</v>
      </c>
      <c r="H9" s="31">
        <f>AVERAGE(C9:G9)</f>
        <v>0.21100505540326092</v>
      </c>
    </row>
    <row r="10" spans="1:8" ht="24" x14ac:dyDescent="0.25">
      <c r="A10" s="21"/>
      <c r="B10" s="22" t="s">
        <v>89</v>
      </c>
      <c r="C10" s="23">
        <v>0.10762331838565023</v>
      </c>
      <c r="D10" s="24">
        <v>0.13500000000000001</v>
      </c>
      <c r="E10" s="24">
        <v>0.11162790697674418</v>
      </c>
      <c r="F10" s="24">
        <v>9.5652173913043481E-2</v>
      </c>
      <c r="G10" s="25">
        <v>0.13793103448275862</v>
      </c>
      <c r="H10" s="31">
        <f>AVERAGE(C10:G10)</f>
        <v>0.11756688675163929</v>
      </c>
    </row>
    <row r="11" spans="1:8" ht="24" x14ac:dyDescent="0.25">
      <c r="A11" s="21"/>
      <c r="B11" s="22" t="s">
        <v>90</v>
      </c>
      <c r="C11" s="23">
        <v>0.14349775784753363</v>
      </c>
      <c r="D11" s="24">
        <v>0.09</v>
      </c>
      <c r="E11" s="24">
        <v>0.13488372093023257</v>
      </c>
      <c r="F11" s="24">
        <v>0.1391304347826087</v>
      </c>
      <c r="G11" s="25">
        <v>9.1954022988505746E-2</v>
      </c>
      <c r="H11" s="31">
        <f>AVERAGE(C11:G11)</f>
        <v>0.11989318730977612</v>
      </c>
    </row>
    <row r="12" spans="1:8" x14ac:dyDescent="0.25">
      <c r="A12" s="21"/>
      <c r="B12" s="22" t="s">
        <v>91</v>
      </c>
      <c r="C12" s="23">
        <v>0.12556053811659193</v>
      </c>
      <c r="D12" s="24">
        <v>0.13500000000000001</v>
      </c>
      <c r="E12" s="24">
        <v>0.13488372093023257</v>
      </c>
      <c r="F12" s="24">
        <v>6.9565217391304349E-2</v>
      </c>
      <c r="G12" s="25">
        <v>0.1954022988505747</v>
      </c>
      <c r="H12" s="31">
        <f>AVERAGE(C12:G12)</f>
        <v>0.13208235505774071</v>
      </c>
    </row>
    <row r="13" spans="1:8" x14ac:dyDescent="0.25">
      <c r="A13" s="21"/>
      <c r="B13" s="22" t="s">
        <v>92</v>
      </c>
      <c r="C13" s="23">
        <v>7.623318385650224E-2</v>
      </c>
      <c r="D13" s="24">
        <v>8.5000000000000006E-2</v>
      </c>
      <c r="E13" s="24">
        <v>0.13488372093023257</v>
      </c>
      <c r="F13" s="24">
        <v>0.11304347826086956</v>
      </c>
      <c r="G13" s="25">
        <v>0.12643678160919541</v>
      </c>
      <c r="H13" s="31">
        <f>AVERAGE(C13:G13)</f>
        <v>0.10711943293135998</v>
      </c>
    </row>
    <row r="14" spans="1:8" x14ac:dyDescent="0.25">
      <c r="A14" s="21"/>
      <c r="B14" s="22" t="s">
        <v>93</v>
      </c>
      <c r="C14" s="23">
        <v>0.16143497757847533</v>
      </c>
      <c r="D14" s="24">
        <v>0.17</v>
      </c>
      <c r="E14" s="24">
        <v>0.15813953488372093</v>
      </c>
      <c r="F14" s="24">
        <v>0.13043478260869565</v>
      </c>
      <c r="G14" s="25">
        <v>0.16091954022988506</v>
      </c>
      <c r="H14" s="31">
        <f>AVERAGE(C14:G14)</f>
        <v>0.15618576706015541</v>
      </c>
    </row>
    <row r="15" spans="1:8" x14ac:dyDescent="0.25">
      <c r="A15" s="21"/>
      <c r="B15" s="22" t="s">
        <v>94</v>
      </c>
      <c r="C15" s="23">
        <v>0.22421524663677134</v>
      </c>
      <c r="D15" s="24">
        <v>0.245</v>
      </c>
      <c r="E15" s="24">
        <v>0.26046511627906976</v>
      </c>
      <c r="F15" s="24">
        <v>0.2</v>
      </c>
      <c r="G15" s="25">
        <v>0.27586206896551724</v>
      </c>
      <c r="H15" s="31">
        <f>AVERAGE(C15:G15)</f>
        <v>0.24110848637627164</v>
      </c>
    </row>
    <row r="16" spans="1:8" x14ac:dyDescent="0.25">
      <c r="A16" s="21"/>
      <c r="B16" s="22" t="s">
        <v>95</v>
      </c>
      <c r="C16" s="23">
        <v>0.24663677130044842</v>
      </c>
      <c r="D16" s="24">
        <v>0.28999999999999998</v>
      </c>
      <c r="E16" s="24">
        <v>0.23720930232558138</v>
      </c>
      <c r="F16" s="24">
        <v>0.29565217391304349</v>
      </c>
      <c r="G16" s="25">
        <v>0.25287356321839083</v>
      </c>
      <c r="H16" s="31">
        <f>AVERAGE(C16:G16)</f>
        <v>0.26447436215149284</v>
      </c>
    </row>
    <row r="17" spans="1:8" ht="24" x14ac:dyDescent="0.25">
      <c r="A17" s="21"/>
      <c r="B17" s="22" t="s">
        <v>96</v>
      </c>
      <c r="C17" s="23">
        <v>0.13004484304932734</v>
      </c>
      <c r="D17" s="24">
        <v>0.13500000000000001</v>
      </c>
      <c r="E17" s="24">
        <v>0.13488372093023257</v>
      </c>
      <c r="F17" s="24">
        <v>0.16521739130434782</v>
      </c>
      <c r="G17" s="25">
        <v>0.14942528735632185</v>
      </c>
      <c r="H17" s="31">
        <f>AVERAGE(C17:G17)</f>
        <v>0.14291424852804593</v>
      </c>
    </row>
    <row r="18" spans="1:8" ht="24" x14ac:dyDescent="0.25">
      <c r="A18" s="21"/>
      <c r="B18" s="22" t="s">
        <v>97</v>
      </c>
      <c r="C18" s="23">
        <v>0.14349775784753363</v>
      </c>
      <c r="D18" s="24">
        <v>0.16</v>
      </c>
      <c r="E18" s="24">
        <v>0.13953488372093023</v>
      </c>
      <c r="F18" s="24">
        <v>0.15652173913043479</v>
      </c>
      <c r="G18" s="25">
        <v>0.12643678160919541</v>
      </c>
      <c r="H18" s="31">
        <f>AVERAGE(C18:G18)</f>
        <v>0.14519823246161884</v>
      </c>
    </row>
    <row r="19" spans="1:8" x14ac:dyDescent="0.25">
      <c r="A19" s="21"/>
      <c r="B19" s="22" t="s">
        <v>98</v>
      </c>
      <c r="C19" s="23">
        <v>0.29596412556053814</v>
      </c>
      <c r="D19" s="24">
        <v>0.315</v>
      </c>
      <c r="E19" s="24">
        <v>0.32093023255813952</v>
      </c>
      <c r="F19" s="24">
        <v>0.29565217391304349</v>
      </c>
      <c r="G19" s="25">
        <v>0.27586206896551724</v>
      </c>
      <c r="H19" s="31">
        <f>AVERAGE(C19:G19)</f>
        <v>0.30068172019944772</v>
      </c>
    </row>
    <row r="20" spans="1:8" x14ac:dyDescent="0.25">
      <c r="A20" s="21"/>
      <c r="B20" s="22" t="s">
        <v>99</v>
      </c>
      <c r="C20" s="23">
        <v>0.26905829596412556</v>
      </c>
      <c r="D20" s="24">
        <v>0.27500000000000002</v>
      </c>
      <c r="E20" s="24">
        <v>0.24651162790697675</v>
      </c>
      <c r="F20" s="24">
        <v>0.27826086956521739</v>
      </c>
      <c r="G20" s="25">
        <v>0.20689655172413793</v>
      </c>
      <c r="H20" s="31">
        <f>AVERAGE(C20:G20)</f>
        <v>0.25514546903209151</v>
      </c>
    </row>
    <row r="21" spans="1:8" x14ac:dyDescent="0.25">
      <c r="A21" s="21"/>
      <c r="B21" s="22" t="s">
        <v>100</v>
      </c>
      <c r="C21" s="23">
        <v>0.22421524663677134</v>
      </c>
      <c r="D21" s="24">
        <v>0.2</v>
      </c>
      <c r="E21" s="24">
        <v>0.22325581395348837</v>
      </c>
      <c r="F21" s="24">
        <v>0.20869565217391306</v>
      </c>
      <c r="G21" s="25">
        <v>0.31034482758620691</v>
      </c>
      <c r="H21" s="31">
        <f>AVERAGE(C21:G21)</f>
        <v>0.23330230807007593</v>
      </c>
    </row>
    <row r="22" spans="1:8" ht="15.75" thickBot="1" x14ac:dyDescent="0.3">
      <c r="A22" s="26"/>
      <c r="B22" s="27" t="s">
        <v>101</v>
      </c>
      <c r="C22" s="28">
        <v>0.22421524663677134</v>
      </c>
      <c r="D22" s="29">
        <v>0.28000000000000003</v>
      </c>
      <c r="E22" s="29">
        <v>0.23255813953488372</v>
      </c>
      <c r="F22" s="29">
        <v>0.28695652173913044</v>
      </c>
      <c r="G22" s="30">
        <v>0.32183908045977011</v>
      </c>
      <c r="H22" s="31">
        <f>AVERAGE(C22:G22)</f>
        <v>0.26911379767411114</v>
      </c>
    </row>
    <row r="23" spans="1:8" ht="15.75" thickTop="1" x14ac:dyDescent="0.25">
      <c r="C23" s="32">
        <f>AVERAGE(C6:C22)</f>
        <v>0.18543919810076498</v>
      </c>
      <c r="D23" s="32">
        <f>AVERAGE(D6:D22)</f>
        <v>0.1888235294117647</v>
      </c>
      <c r="E23" s="32">
        <f>AVERAGE(E6:E22)</f>
        <v>0.19015047879616964</v>
      </c>
      <c r="F23" s="32">
        <f>AVERAGE(F6:F22)</f>
        <v>0.18721227621483377</v>
      </c>
      <c r="G23" s="32">
        <f>AVERAGE(G6:G22)</f>
        <v>0.19810682893847195</v>
      </c>
      <c r="H23" s="32">
        <f>AVERAGE(H6:H22)</f>
        <v>0.189946462292401</v>
      </c>
    </row>
    <row r="26" spans="1:8" ht="15.75" thickBot="1" x14ac:dyDescent="0.3"/>
    <row r="27" spans="1:8" ht="15.75" thickTop="1" x14ac:dyDescent="0.25">
      <c r="A27" s="1"/>
      <c r="B27" s="2"/>
      <c r="C27" s="3" t="s">
        <v>1</v>
      </c>
      <c r="D27" s="4"/>
      <c r="E27" s="4"/>
      <c r="F27" s="4"/>
      <c r="G27" s="5"/>
    </row>
    <row r="28" spans="1:8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9" t="s">
        <v>5</v>
      </c>
      <c r="G28" s="10" t="s">
        <v>6</v>
      </c>
    </row>
    <row r="29" spans="1:8" ht="25.5" thickBot="1" x14ac:dyDescent="0.3">
      <c r="A29" s="11"/>
      <c r="B29" s="12"/>
      <c r="C29" s="13" t="s">
        <v>7</v>
      </c>
      <c r="D29" s="14" t="s">
        <v>7</v>
      </c>
      <c r="E29" s="14" t="s">
        <v>7</v>
      </c>
      <c r="F29" s="14" t="s">
        <v>7</v>
      </c>
      <c r="G29" s="15" t="s">
        <v>7</v>
      </c>
    </row>
    <row r="30" spans="1:8" ht="15.75" thickTop="1" x14ac:dyDescent="0.25">
      <c r="A30" s="16" t="s">
        <v>84</v>
      </c>
      <c r="B30" s="17" t="s">
        <v>85</v>
      </c>
      <c r="C30" s="18">
        <f>C6 -($H6*C$23/$H$23)</f>
        <v>5.8385850921052196E-3</v>
      </c>
      <c r="D30" s="19">
        <f t="shared" ref="D30:G30" si="0">D6 -($H6*D$23/$H$23)</f>
        <v>3.9607885725202185E-3</v>
      </c>
      <c r="E30" s="19">
        <f t="shared" si="0"/>
        <v>1.2225962555823422E-2</v>
      </c>
      <c r="F30" s="19">
        <f t="shared" si="0"/>
        <v>5.1374405402246359E-4</v>
      </c>
      <c r="G30" s="20">
        <f t="shared" si="0"/>
        <v>-2.253908027447124E-2</v>
      </c>
    </row>
    <row r="31" spans="1:8" x14ac:dyDescent="0.25">
      <c r="A31" s="21"/>
      <c r="B31" s="22" t="s">
        <v>86</v>
      </c>
      <c r="C31" s="23">
        <f t="shared" ref="C31:G31" si="1">C7 -($H7*C$23/$H$23)</f>
        <v>1.6837339908612525E-2</v>
      </c>
      <c r="D31" s="24">
        <f t="shared" si="1"/>
        <v>-3.3559497828190454E-2</v>
      </c>
      <c r="E31" s="24">
        <f t="shared" si="1"/>
        <v>1.5577988856636443E-2</v>
      </c>
      <c r="F31" s="24">
        <f t="shared" si="1"/>
        <v>3.3041375578714033E-2</v>
      </c>
      <c r="G31" s="25">
        <f t="shared" si="1"/>
        <v>-3.1897206515772547E-2</v>
      </c>
    </row>
    <row r="32" spans="1:8" x14ac:dyDescent="0.25">
      <c r="A32" s="21"/>
      <c r="B32" s="22" t="s">
        <v>87</v>
      </c>
      <c r="C32" s="23">
        <f t="shared" ref="C32:G32" si="2">C8 -($H8*C$23/$H$23)</f>
        <v>-2.7624697374167145E-2</v>
      </c>
      <c r="D32" s="24">
        <f t="shared" si="2"/>
        <v>-5.5470656064723345E-3</v>
      </c>
      <c r="E32" s="24">
        <f t="shared" si="2"/>
        <v>5.7665571303364971E-3</v>
      </c>
      <c r="F32" s="24">
        <f t="shared" si="2"/>
        <v>2.3431596879401662E-2</v>
      </c>
      <c r="G32" s="25">
        <f t="shared" si="2"/>
        <v>3.9736089709013211E-3</v>
      </c>
    </row>
    <row r="33" spans="1:7" x14ac:dyDescent="0.25">
      <c r="A33" s="21"/>
      <c r="B33" s="22" t="s">
        <v>88</v>
      </c>
      <c r="C33" s="23">
        <f t="shared" ref="C33:G33" si="3">C9 -($H9*C$23/$H$23)</f>
        <v>5.8575901901653404E-2</v>
      </c>
      <c r="D33" s="24">
        <f t="shared" si="3"/>
        <v>-9.7576275131428247E-3</v>
      </c>
      <c r="E33" s="24">
        <f t="shared" si="3"/>
        <v>-1.5882853179213591E-2</v>
      </c>
      <c r="F33" s="24">
        <f t="shared" si="3"/>
        <v>-4.2750349911445995E-2</v>
      </c>
      <c r="G33" s="25">
        <f t="shared" si="3"/>
        <v>9.8149287021489784E-3</v>
      </c>
    </row>
    <row r="34" spans="1:7" ht="24" x14ac:dyDescent="0.25">
      <c r="A34" s="21"/>
      <c r="B34" s="22" t="s">
        <v>89</v>
      </c>
      <c r="C34" s="23">
        <f t="shared" ref="C34:G34" si="4">C10 -($H10*C$23/$H$23)</f>
        <v>-7.1538084916405592E-3</v>
      </c>
      <c r="D34" s="24">
        <f t="shared" si="4"/>
        <v>1.8128149740297222E-2</v>
      </c>
      <c r="E34" s="24">
        <f t="shared" si="4"/>
        <v>-6.0652552785531305E-3</v>
      </c>
      <c r="F34" s="24">
        <f t="shared" si="4"/>
        <v>-2.0222395218884512E-2</v>
      </c>
      <c r="G34" s="25">
        <f t="shared" si="4"/>
        <v>1.5313309248781035E-2</v>
      </c>
    </row>
    <row r="35" spans="1:7" ht="24" x14ac:dyDescent="0.25">
      <c r="A35" s="21"/>
      <c r="B35" s="22" t="s">
        <v>90</v>
      </c>
      <c r="C35" s="23">
        <f t="shared" ref="C35:G35" si="5">C11 -($H11*C$23/$H$23)</f>
        <v>2.6449531499181445E-2</v>
      </c>
      <c r="D35" s="24">
        <f t="shared" si="5"/>
        <v>-2.918439810375667E-2</v>
      </c>
      <c r="E35" s="24">
        <f t="shared" si="5"/>
        <v>1.4861759498499036E-2</v>
      </c>
      <c r="F35" s="24">
        <f t="shared" si="5"/>
        <v>2.0963051047067735E-2</v>
      </c>
      <c r="G35" s="25">
        <f t="shared" si="5"/>
        <v>-3.3089943940991545E-2</v>
      </c>
    </row>
    <row r="36" spans="1:7" x14ac:dyDescent="0.25">
      <c r="A36" s="21"/>
      <c r="B36" s="22" t="s">
        <v>91</v>
      </c>
      <c r="C36" s="23">
        <f t="shared" ref="C36:G36" si="6">C12 -($H12*C$23/$H$23)</f>
        <v>-3.3876176403886127E-3</v>
      </c>
      <c r="D36" s="24">
        <f t="shared" si="6"/>
        <v>3.6984945440691752E-3</v>
      </c>
      <c r="E36" s="24">
        <f t="shared" si="6"/>
        <v>2.6594996857611519E-3</v>
      </c>
      <c r="F36" s="24">
        <f t="shared" si="6"/>
        <v>-6.0615877006286581E-2</v>
      </c>
      <c r="G36" s="25">
        <f t="shared" si="6"/>
        <v>5.7645500416844853E-2</v>
      </c>
    </row>
    <row r="37" spans="1:7" x14ac:dyDescent="0.25">
      <c r="A37" s="21"/>
      <c r="B37" s="22" t="s">
        <v>92</v>
      </c>
      <c r="C37" s="23">
        <f t="shared" ref="C37:G37" si="7">C13 -($H13*C$23/$H$23)</f>
        <v>-2.8344398184596706E-2</v>
      </c>
      <c r="D37" s="24">
        <f t="shared" si="7"/>
        <v>-2.1486160103100768E-2</v>
      </c>
      <c r="E37" s="24">
        <f t="shared" si="7"/>
        <v>2.7649233830826569E-2</v>
      </c>
      <c r="F37" s="24">
        <f t="shared" si="7"/>
        <v>7.4659769802657844E-3</v>
      </c>
      <c r="G37" s="25">
        <f t="shared" si="7"/>
        <v>1.4715347476604981E-2</v>
      </c>
    </row>
    <row r="38" spans="1:7" x14ac:dyDescent="0.25">
      <c r="A38" s="21"/>
      <c r="B38" s="22" t="s">
        <v>93</v>
      </c>
      <c r="C38" s="23">
        <f t="shared" ref="C38:G38" si="8">C14 -($H14*C$23/$H$23)</f>
        <v>8.9553628025870746E-3</v>
      </c>
      <c r="D38" s="24">
        <f t="shared" si="8"/>
        <v>1.4737578029837717E-2</v>
      </c>
      <c r="E38" s="24">
        <f t="shared" si="8"/>
        <v>1.786012795388231E-3</v>
      </c>
      <c r="F38" s="24">
        <f t="shared" si="8"/>
        <v>-2.3502767008206443E-2</v>
      </c>
      <c r="G38" s="25">
        <f t="shared" si="8"/>
        <v>-1.9761866196066624E-3</v>
      </c>
    </row>
    <row r="39" spans="1:7" x14ac:dyDescent="0.25">
      <c r="A39" s="21"/>
      <c r="B39" s="22" t="s">
        <v>94</v>
      </c>
      <c r="C39" s="23">
        <f t="shared" ref="C39:G39" si="9">C15 -($H15*C$23/$H$23)</f>
        <v>-1.117194525563453E-2</v>
      </c>
      <c r="D39" s="24">
        <f t="shared" si="9"/>
        <v>5.3169081474525315E-3</v>
      </c>
      <c r="E39" s="24">
        <f t="shared" si="9"/>
        <v>1.9097661613387662E-2</v>
      </c>
      <c r="F39" s="24">
        <f t="shared" si="9"/>
        <v>-3.7637848078104774E-2</v>
      </c>
      <c r="G39" s="25">
        <f t="shared" si="9"/>
        <v>2.4395223572899249E-2</v>
      </c>
    </row>
    <row r="40" spans="1:7" x14ac:dyDescent="0.25">
      <c r="A40" s="21"/>
      <c r="B40" s="22" t="s">
        <v>95</v>
      </c>
      <c r="C40" s="23">
        <f t="shared" ref="C40:G40" si="10">C16 -($H16*C$23/$H$23)</f>
        <v>-1.1561844476278227E-2</v>
      </c>
      <c r="D40" s="24">
        <f t="shared" si="10"/>
        <v>2.7089167665072245E-2</v>
      </c>
      <c r="E40" s="24">
        <f t="shared" si="10"/>
        <v>-2.7549124788487783E-2</v>
      </c>
      <c r="F40" s="24">
        <f t="shared" si="10"/>
        <v>3.4984790370896468E-2</v>
      </c>
      <c r="G40" s="25">
        <f t="shared" si="10"/>
        <v>-2.2962988771202897E-2</v>
      </c>
    </row>
    <row r="41" spans="1:7" ht="24" x14ac:dyDescent="0.25">
      <c r="A41" s="21"/>
      <c r="B41" s="22" t="s">
        <v>96</v>
      </c>
      <c r="C41" s="23">
        <f t="shared" ref="C41:G41" si="11">C17 -($H17*C$23/$H$23)</f>
        <v>-9.4781747756511325E-3</v>
      </c>
      <c r="D41" s="24">
        <f t="shared" si="11"/>
        <v>-7.0693625172892349E-3</v>
      </c>
      <c r="E41" s="24">
        <f t="shared" si="11"/>
        <v>-8.1840280366819174E-3</v>
      </c>
      <c r="F41" s="24">
        <f t="shared" si="11"/>
        <v>2.4360323225442571E-2</v>
      </c>
      <c r="G41" s="25">
        <f t="shared" si="11"/>
        <v>3.7124210417963099E-4</v>
      </c>
    </row>
    <row r="42" spans="1:7" ht="24" x14ac:dyDescent="0.25">
      <c r="A42" s="21"/>
      <c r="B42" s="22" t="s">
        <v>97</v>
      </c>
      <c r="C42" s="23">
        <f t="shared" ref="C42:G42" si="12">C18 -($H18*C$23/$H$23)</f>
        <v>1.7449530393956469E-3</v>
      </c>
      <c r="D42" s="24">
        <f t="shared" si="12"/>
        <v>1.566015609415447E-2</v>
      </c>
      <c r="E42" s="24">
        <f t="shared" si="12"/>
        <v>-5.8193023466820981E-3</v>
      </c>
      <c r="F42" s="24">
        <f t="shared" si="12"/>
        <v>1.3413563945443713E-2</v>
      </c>
      <c r="G42" s="25">
        <f t="shared" si="12"/>
        <v>-2.4999370732311871E-2</v>
      </c>
    </row>
    <row r="43" spans="1:7" x14ac:dyDescent="0.25">
      <c r="A43" s="21"/>
      <c r="B43" s="22" t="s">
        <v>98</v>
      </c>
      <c r="C43" s="23">
        <f t="shared" ref="C43:G43" si="13">C19 -($H19*C$23/$H$23)</f>
        <v>2.4173208218913333E-3</v>
      </c>
      <c r="D43" s="24">
        <f t="shared" si="13"/>
        <v>1.6095861684117307E-2</v>
      </c>
      <c r="E43" s="24">
        <f t="shared" si="13"/>
        <v>1.9925558024286749E-2</v>
      </c>
      <c r="F43" s="24">
        <f t="shared" si="13"/>
        <v>-7.013805326102629E-4</v>
      </c>
      <c r="G43" s="25">
        <f t="shared" si="13"/>
        <v>-3.7737359997685516E-2</v>
      </c>
    </row>
    <row r="44" spans="1:7" x14ac:dyDescent="0.25">
      <c r="A44" s="21"/>
      <c r="B44" s="22" t="s">
        <v>99</v>
      </c>
      <c r="C44" s="23">
        <f t="shared" ref="C44:G44" si="14">C20 -($H20*C$23/$H$23)</f>
        <v>1.9967206794377662E-2</v>
      </c>
      <c r="D44" s="24">
        <f t="shared" si="14"/>
        <v>2.1362909871435853E-2</v>
      </c>
      <c r="E44" s="24">
        <f t="shared" si="14"/>
        <v>-8.9078861687344746E-3</v>
      </c>
      <c r="F44" s="24">
        <f t="shared" si="14"/>
        <v>2.6788094305690124E-2</v>
      </c>
      <c r="G44" s="25">
        <f t="shared" si="14"/>
        <v>-5.9210324802769027E-2</v>
      </c>
    </row>
    <row r="45" spans="1:7" x14ac:dyDescent="0.25">
      <c r="A45" s="21"/>
      <c r="B45" s="22" t="s">
        <v>100</v>
      </c>
      <c r="C45" s="23">
        <f t="shared" ref="C45:G45" si="15">C21 -($H21*C$23/$H$23)</f>
        <v>-3.5510007649487696E-3</v>
      </c>
      <c r="D45" s="24">
        <f t="shared" si="15"/>
        <v>-3.192306241475576E-2</v>
      </c>
      <c r="E45" s="24">
        <f t="shared" si="15"/>
        <v>-1.029707799500873E-2</v>
      </c>
      <c r="F45" s="24">
        <f t="shared" si="15"/>
        <v>-2.1248383702561602E-2</v>
      </c>
      <c r="G45" s="25">
        <f t="shared" si="15"/>
        <v>6.7019524877274861E-2</v>
      </c>
    </row>
    <row r="46" spans="1:7" ht="15.75" thickBot="1" x14ac:dyDescent="0.3">
      <c r="A46" s="26"/>
      <c r="B46" s="27" t="s">
        <v>101</v>
      </c>
      <c r="C46" s="28">
        <f t="shared" ref="C46:G46" si="16">C22 -($H22*C$23/$H$23)</f>
        <v>-3.8512714896498823E-2</v>
      </c>
      <c r="D46" s="29">
        <f t="shared" si="16"/>
        <v>1.2477159737751431E-2</v>
      </c>
      <c r="E46" s="29">
        <f t="shared" si="16"/>
        <v>-3.6844706197584259E-2</v>
      </c>
      <c r="F46" s="29">
        <f t="shared" si="16"/>
        <v>2.1716485071155367E-2</v>
      </c>
      <c r="G46" s="30">
        <f t="shared" si="16"/>
        <v>4.1163776285176201E-2</v>
      </c>
    </row>
    <row r="47" spans="1:7" ht="15.75" thickTop="1" x14ac:dyDescent="0.25"/>
  </sheetData>
  <mergeCells count="6">
    <mergeCell ref="A3:B5"/>
    <mergeCell ref="C3:G3"/>
    <mergeCell ref="A6:A22"/>
    <mergeCell ref="A27:B29"/>
    <mergeCell ref="C27:G27"/>
    <mergeCell ref="A30:A46"/>
  </mergeCells>
  <conditionalFormatting sqref="C30:G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1"/>
  <sheetViews>
    <sheetView workbookViewId="0">
      <selection activeCell="C102" sqref="C102:G190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24.75" thickTop="1" x14ac:dyDescent="0.25">
      <c r="A6" s="16" t="s">
        <v>46</v>
      </c>
      <c r="B6" s="17" t="s">
        <v>47</v>
      </c>
      <c r="C6" s="18">
        <v>0.26785714285714285</v>
      </c>
      <c r="D6" s="19">
        <v>0.22500000000000001</v>
      </c>
      <c r="E6" s="19">
        <v>0.2558139534883721</v>
      </c>
      <c r="F6" s="19">
        <v>0.25217391304347825</v>
      </c>
      <c r="G6" s="20">
        <v>0.27586206896551724</v>
      </c>
      <c r="H6" s="31">
        <f>AVERAGE(C6:G6)</f>
        <v>0.25534141567090207</v>
      </c>
    </row>
    <row r="7" spans="1:8" ht="24" x14ac:dyDescent="0.25">
      <c r="A7" s="21"/>
      <c r="B7" s="22" t="s">
        <v>48</v>
      </c>
      <c r="C7" s="23">
        <v>0.17410714285714285</v>
      </c>
      <c r="D7" s="24">
        <v>0.21</v>
      </c>
      <c r="E7" s="24">
        <v>0.22790697674418606</v>
      </c>
      <c r="F7" s="24">
        <v>0.2</v>
      </c>
      <c r="G7" s="25">
        <v>0.24137931034482757</v>
      </c>
      <c r="H7" s="31">
        <f>AVERAGE(C7:G7)</f>
        <v>0.21067868598923128</v>
      </c>
    </row>
    <row r="8" spans="1:8" ht="24" x14ac:dyDescent="0.25">
      <c r="A8" s="21"/>
      <c r="B8" s="22" t="s">
        <v>49</v>
      </c>
      <c r="C8" s="23">
        <v>0.3392857142857143</v>
      </c>
      <c r="D8" s="24">
        <v>0.31</v>
      </c>
      <c r="E8" s="24">
        <v>0.28372093023255812</v>
      </c>
      <c r="F8" s="24">
        <v>0.31304347826086959</v>
      </c>
      <c r="G8" s="25">
        <v>0.22988505747126436</v>
      </c>
      <c r="H8" s="31">
        <f>AVERAGE(C8:G8)</f>
        <v>0.29518703605008123</v>
      </c>
    </row>
    <row r="9" spans="1:8" ht="24" x14ac:dyDescent="0.25">
      <c r="A9" s="21"/>
      <c r="B9" s="22" t="s">
        <v>50</v>
      </c>
      <c r="C9" s="23">
        <v>0.125</v>
      </c>
      <c r="D9" s="24">
        <v>0.17499999999999999</v>
      </c>
      <c r="E9" s="24">
        <v>0.15348837209302327</v>
      </c>
      <c r="F9" s="24">
        <v>0.14782608695652175</v>
      </c>
      <c r="G9" s="25">
        <v>0.13793103448275862</v>
      </c>
      <c r="H9" s="31">
        <f>AVERAGE(C9:G9)</f>
        <v>0.14784909870646074</v>
      </c>
    </row>
    <row r="10" spans="1:8" ht="24" x14ac:dyDescent="0.25">
      <c r="A10" s="21"/>
      <c r="B10" s="22" t="s">
        <v>51</v>
      </c>
      <c r="C10" s="23">
        <v>0.4330357142857143</v>
      </c>
      <c r="D10" s="24">
        <v>0.41499999999999998</v>
      </c>
      <c r="E10" s="24">
        <v>0.33023255813953489</v>
      </c>
      <c r="F10" s="24">
        <v>0.32173913043478258</v>
      </c>
      <c r="G10" s="25">
        <v>0.36781609195402298</v>
      </c>
      <c r="H10" s="31">
        <f>AVERAGE(C10:G10)</f>
        <v>0.37356469896281091</v>
      </c>
    </row>
    <row r="11" spans="1:8" ht="24" x14ac:dyDescent="0.25">
      <c r="A11" s="21"/>
      <c r="B11" s="22" t="s">
        <v>52</v>
      </c>
      <c r="C11" s="23">
        <v>0.29464285714285715</v>
      </c>
      <c r="D11" s="24">
        <v>0.27</v>
      </c>
      <c r="E11" s="24">
        <v>0.3116279069767442</v>
      </c>
      <c r="F11" s="24">
        <v>0.2608695652173913</v>
      </c>
      <c r="G11" s="25">
        <v>0.28735632183908044</v>
      </c>
      <c r="H11" s="31">
        <f>AVERAGE(C11:G11)</f>
        <v>0.28489933023521463</v>
      </c>
    </row>
    <row r="12" spans="1:8" ht="24" x14ac:dyDescent="0.25">
      <c r="A12" s="21"/>
      <c r="B12" s="22" t="s">
        <v>53</v>
      </c>
      <c r="C12" s="23">
        <v>0.125</v>
      </c>
      <c r="D12" s="24">
        <v>0.115</v>
      </c>
      <c r="E12" s="24">
        <v>0.12558139534883722</v>
      </c>
      <c r="F12" s="24">
        <v>0.14782608695652175</v>
      </c>
      <c r="G12" s="25">
        <v>0.11494252873563218</v>
      </c>
      <c r="H12" s="31">
        <f>AVERAGE(C12:G12)</f>
        <v>0.12567000220819821</v>
      </c>
    </row>
    <row r="13" spans="1:8" ht="24" x14ac:dyDescent="0.25">
      <c r="A13" s="21"/>
      <c r="B13" s="22" t="s">
        <v>54</v>
      </c>
      <c r="C13" s="23">
        <v>8.4821428571428575E-2</v>
      </c>
      <c r="D13" s="24">
        <v>0.09</v>
      </c>
      <c r="E13" s="24">
        <v>5.5813953488372092E-2</v>
      </c>
      <c r="F13" s="24">
        <v>0.12173913043478261</v>
      </c>
      <c r="G13" s="25">
        <v>0.10344827586206896</v>
      </c>
      <c r="H13" s="31">
        <f>AVERAGE(C13:G13)</f>
        <v>9.1164557671330443E-2</v>
      </c>
    </row>
    <row r="14" spans="1:8" ht="24" x14ac:dyDescent="0.25">
      <c r="A14" s="21"/>
      <c r="B14" s="22" t="s">
        <v>55</v>
      </c>
      <c r="C14" s="23">
        <v>8.4821428571428575E-2</v>
      </c>
      <c r="D14" s="24">
        <v>0.105</v>
      </c>
      <c r="E14" s="24">
        <v>0.11162790697674418</v>
      </c>
      <c r="F14" s="24">
        <v>0.10434782608695653</v>
      </c>
      <c r="G14" s="25">
        <v>8.0459770114942528E-2</v>
      </c>
      <c r="H14" s="31">
        <f>AVERAGE(C14:G14)</f>
        <v>9.7251386350014374E-2</v>
      </c>
    </row>
    <row r="15" spans="1:8" ht="24" x14ac:dyDescent="0.25">
      <c r="A15" s="21"/>
      <c r="B15" s="22" t="s">
        <v>56</v>
      </c>
      <c r="C15" s="23">
        <v>0.25</v>
      </c>
      <c r="D15" s="24">
        <v>0.19</v>
      </c>
      <c r="E15" s="24">
        <v>0.26046511627906976</v>
      </c>
      <c r="F15" s="24">
        <v>0.18260869565217391</v>
      </c>
      <c r="G15" s="25">
        <v>0.16091954022988506</v>
      </c>
      <c r="H15" s="31">
        <f>AVERAGE(C15:G15)</f>
        <v>0.20879867043222577</v>
      </c>
    </row>
    <row r="16" spans="1:8" ht="24" x14ac:dyDescent="0.25">
      <c r="A16" s="21"/>
      <c r="B16" s="22" t="s">
        <v>57</v>
      </c>
      <c r="C16" s="23">
        <v>0.19642857142857142</v>
      </c>
      <c r="D16" s="24">
        <v>0.23</v>
      </c>
      <c r="E16" s="24">
        <v>0.23255813953488372</v>
      </c>
      <c r="F16" s="24">
        <v>0.19130434782608696</v>
      </c>
      <c r="G16" s="25">
        <v>0.1954022988505747</v>
      </c>
      <c r="H16" s="31">
        <f>AVERAGE(C16:G16)</f>
        <v>0.20913867152802337</v>
      </c>
    </row>
    <row r="17" spans="1:8" ht="24" x14ac:dyDescent="0.25">
      <c r="A17" s="21"/>
      <c r="B17" s="22" t="s">
        <v>58</v>
      </c>
      <c r="C17" s="23">
        <v>0.24107142857142858</v>
      </c>
      <c r="D17" s="24">
        <v>0.215</v>
      </c>
      <c r="E17" s="24">
        <v>0.23720930232558138</v>
      </c>
      <c r="F17" s="24">
        <v>0.19130434782608696</v>
      </c>
      <c r="G17" s="25">
        <v>0.20689655172413793</v>
      </c>
      <c r="H17" s="31">
        <f>AVERAGE(C17:G17)</f>
        <v>0.21829632608944696</v>
      </c>
    </row>
    <row r="18" spans="1:8" ht="24" x14ac:dyDescent="0.25">
      <c r="A18" s="21"/>
      <c r="B18" s="22" t="s">
        <v>59</v>
      </c>
      <c r="C18" s="23">
        <v>0.33035714285714285</v>
      </c>
      <c r="D18" s="24">
        <v>0.28499999999999998</v>
      </c>
      <c r="E18" s="24">
        <v>0.29767441860465116</v>
      </c>
      <c r="F18" s="24">
        <v>0.30434782608695654</v>
      </c>
      <c r="G18" s="25">
        <v>0.26436781609195403</v>
      </c>
      <c r="H18" s="31">
        <f>AVERAGE(C18:G18)</f>
        <v>0.29634944072814096</v>
      </c>
    </row>
    <row r="19" spans="1:8" ht="24" x14ac:dyDescent="0.25">
      <c r="A19" s="21"/>
      <c r="B19" s="22" t="s">
        <v>60</v>
      </c>
      <c r="C19" s="23">
        <v>0.13392857142857142</v>
      </c>
      <c r="D19" s="24">
        <v>0.16500000000000001</v>
      </c>
      <c r="E19" s="24">
        <v>0.14883720930232558</v>
      </c>
      <c r="F19" s="24">
        <v>0.18260869565217391</v>
      </c>
      <c r="G19" s="25">
        <v>0.16091954022988506</v>
      </c>
      <c r="H19" s="31">
        <f>AVERAGE(C19:G19)</f>
        <v>0.15825880332259121</v>
      </c>
    </row>
    <row r="20" spans="1:8" ht="24" x14ac:dyDescent="0.25">
      <c r="A20" s="21"/>
      <c r="B20" s="22" t="s">
        <v>61</v>
      </c>
      <c r="C20" s="23">
        <v>0.3080357142857143</v>
      </c>
      <c r="D20" s="24">
        <v>0.28499999999999998</v>
      </c>
      <c r="E20" s="24">
        <v>0.3116279069767442</v>
      </c>
      <c r="F20" s="24">
        <v>0.27826086956521739</v>
      </c>
      <c r="G20" s="25">
        <v>0.32183908045977011</v>
      </c>
      <c r="H20" s="31">
        <f>AVERAGE(C20:G20)</f>
        <v>0.30095271425748921</v>
      </c>
    </row>
    <row r="21" spans="1:8" ht="24" x14ac:dyDescent="0.25">
      <c r="A21" s="21"/>
      <c r="B21" s="22" t="s">
        <v>62</v>
      </c>
      <c r="C21" s="23">
        <v>0.16964285714285715</v>
      </c>
      <c r="D21" s="24">
        <v>0.17</v>
      </c>
      <c r="E21" s="24">
        <v>0.15348837209302327</v>
      </c>
      <c r="F21" s="24">
        <v>0.17391304347826086</v>
      </c>
      <c r="G21" s="25">
        <v>0.20689655172413793</v>
      </c>
      <c r="H21" s="31">
        <f>AVERAGE(C21:G21)</f>
        <v>0.17478816488765583</v>
      </c>
    </row>
    <row r="22" spans="1:8" ht="24" x14ac:dyDescent="0.25">
      <c r="A22" s="21"/>
      <c r="B22" s="22" t="s">
        <v>63</v>
      </c>
      <c r="C22" s="23">
        <v>8.0357142857142863E-2</v>
      </c>
      <c r="D22" s="24">
        <v>0.08</v>
      </c>
      <c r="E22" s="24">
        <v>9.3023255813953487E-2</v>
      </c>
      <c r="F22" s="24">
        <v>7.8260869565217397E-2</v>
      </c>
      <c r="G22" s="25">
        <v>5.7471264367816091E-2</v>
      </c>
      <c r="H22" s="31">
        <f>AVERAGE(C22:G22)</f>
        <v>7.7822506520825965E-2</v>
      </c>
    </row>
    <row r="23" spans="1:8" ht="24" x14ac:dyDescent="0.25">
      <c r="A23" s="21"/>
      <c r="B23" s="22" t="s">
        <v>64</v>
      </c>
      <c r="C23" s="23">
        <v>0.11160714285714286</v>
      </c>
      <c r="D23" s="24">
        <v>0.13500000000000001</v>
      </c>
      <c r="E23" s="24">
        <v>0.13488372093023257</v>
      </c>
      <c r="F23" s="24">
        <v>0.15652173913043479</v>
      </c>
      <c r="G23" s="25">
        <v>0.17241379310344829</v>
      </c>
      <c r="H23" s="31">
        <f>AVERAGE(C23:G23)</f>
        <v>0.14208527920425168</v>
      </c>
    </row>
    <row r="24" spans="1:8" ht="24" x14ac:dyDescent="0.25">
      <c r="A24" s="21" t="s">
        <v>8</v>
      </c>
      <c r="B24" s="22" t="s">
        <v>9</v>
      </c>
      <c r="C24" s="23">
        <v>0.24553571428571427</v>
      </c>
      <c r="D24" s="24">
        <v>0.24</v>
      </c>
      <c r="E24" s="24">
        <v>0.26976744186046514</v>
      </c>
      <c r="F24" s="24">
        <v>0.26956521739130435</v>
      </c>
      <c r="G24" s="25">
        <v>0.27586206896551724</v>
      </c>
      <c r="H24" s="31">
        <f>AVERAGE(C24:G24)</f>
        <v>0.26014608850060023</v>
      </c>
    </row>
    <row r="25" spans="1:8" ht="24" x14ac:dyDescent="0.25">
      <c r="A25" s="21"/>
      <c r="B25" s="22" t="s">
        <v>10</v>
      </c>
      <c r="C25" s="23">
        <v>0.16517857142857142</v>
      </c>
      <c r="D25" s="24">
        <v>0.16</v>
      </c>
      <c r="E25" s="24">
        <v>0.25116279069767444</v>
      </c>
      <c r="F25" s="24">
        <v>0.22608695652173913</v>
      </c>
      <c r="G25" s="25">
        <v>0.17241379310344829</v>
      </c>
      <c r="H25" s="31">
        <f>AVERAGE(C25:G25)</f>
        <v>0.19496842235028666</v>
      </c>
    </row>
    <row r="26" spans="1:8" ht="24" x14ac:dyDescent="0.25">
      <c r="A26" s="21"/>
      <c r="B26" s="22" t="s">
        <v>11</v>
      </c>
      <c r="C26" s="23">
        <v>0.29464285714285715</v>
      </c>
      <c r="D26" s="24">
        <v>0.27500000000000002</v>
      </c>
      <c r="E26" s="24">
        <v>0.2930232558139535</v>
      </c>
      <c r="F26" s="24">
        <v>0.24347826086956523</v>
      </c>
      <c r="G26" s="25">
        <v>0.27586206896551724</v>
      </c>
      <c r="H26" s="31">
        <f>AVERAGE(C26:G26)</f>
        <v>0.27640128855837859</v>
      </c>
    </row>
    <row r="27" spans="1:8" ht="24" x14ac:dyDescent="0.25">
      <c r="A27" s="21"/>
      <c r="B27" s="22" t="s">
        <v>12</v>
      </c>
      <c r="C27" s="23">
        <v>0.28125</v>
      </c>
      <c r="D27" s="24">
        <v>0.20499999999999999</v>
      </c>
      <c r="E27" s="24">
        <v>0.23255813953488372</v>
      </c>
      <c r="F27" s="24">
        <v>0.20869565217391306</v>
      </c>
      <c r="G27" s="25">
        <v>0.25287356321839083</v>
      </c>
      <c r="H27" s="31">
        <f>AVERAGE(C27:G27)</f>
        <v>0.23607547098543752</v>
      </c>
    </row>
    <row r="28" spans="1:8" ht="24" x14ac:dyDescent="0.25">
      <c r="A28" s="21"/>
      <c r="B28" s="22" t="s">
        <v>13</v>
      </c>
      <c r="C28" s="23">
        <v>0.23214285714285715</v>
      </c>
      <c r="D28" s="24">
        <v>0.3</v>
      </c>
      <c r="E28" s="24">
        <v>0.2558139534883721</v>
      </c>
      <c r="F28" s="24">
        <v>0.24347826086956523</v>
      </c>
      <c r="G28" s="25">
        <v>0.33333333333333326</v>
      </c>
      <c r="H28" s="31">
        <f>AVERAGE(C28:G28)</f>
        <v>0.27295368096682554</v>
      </c>
    </row>
    <row r="29" spans="1:8" ht="24" x14ac:dyDescent="0.25">
      <c r="A29" s="21"/>
      <c r="B29" s="22" t="s">
        <v>14</v>
      </c>
      <c r="C29" s="23">
        <v>8.4821428571428575E-2</v>
      </c>
      <c r="D29" s="24">
        <v>0.12</v>
      </c>
      <c r="E29" s="24">
        <v>0.11162790697674418</v>
      </c>
      <c r="F29" s="24">
        <v>0.13043478260869565</v>
      </c>
      <c r="G29" s="25">
        <v>9.1954022988505746E-2</v>
      </c>
      <c r="H29" s="31">
        <f>AVERAGE(C29:G29)</f>
        <v>0.10776762822907485</v>
      </c>
    </row>
    <row r="30" spans="1:8" ht="24" x14ac:dyDescent="0.25">
      <c r="A30" s="21"/>
      <c r="B30" s="22" t="s">
        <v>15</v>
      </c>
      <c r="C30" s="23">
        <v>0.39285714285714285</v>
      </c>
      <c r="D30" s="24">
        <v>0.32500000000000001</v>
      </c>
      <c r="E30" s="24">
        <v>0.37209302325581395</v>
      </c>
      <c r="F30" s="24">
        <v>0.29565217391304349</v>
      </c>
      <c r="G30" s="25">
        <v>0.34482758620689657</v>
      </c>
      <c r="H30" s="31">
        <f>AVERAGE(C30:G30)</f>
        <v>0.34608598524657935</v>
      </c>
    </row>
    <row r="31" spans="1:8" ht="24" x14ac:dyDescent="0.25">
      <c r="A31" s="21"/>
      <c r="B31" s="22" t="s">
        <v>16</v>
      </c>
      <c r="C31" s="23">
        <v>0.38392857142857145</v>
      </c>
      <c r="D31" s="24">
        <v>0.35</v>
      </c>
      <c r="E31" s="24">
        <v>0.38604651162790693</v>
      </c>
      <c r="F31" s="24">
        <v>0.30434782608695654</v>
      </c>
      <c r="G31" s="25">
        <v>0.35632183908045983</v>
      </c>
      <c r="H31" s="31">
        <f>AVERAGE(C31:G31)</f>
        <v>0.35612894964477892</v>
      </c>
    </row>
    <row r="32" spans="1:8" ht="24" x14ac:dyDescent="0.25">
      <c r="A32" s="21"/>
      <c r="B32" s="22" t="s">
        <v>17</v>
      </c>
      <c r="C32" s="23">
        <v>0.21875</v>
      </c>
      <c r="D32" s="24">
        <v>0.20499999999999999</v>
      </c>
      <c r="E32" s="24">
        <v>0.18139534883720931</v>
      </c>
      <c r="F32" s="24">
        <v>0.14782608695652175</v>
      </c>
      <c r="G32" s="25">
        <v>0.14942528735632185</v>
      </c>
      <c r="H32" s="31">
        <f>AVERAGE(C32:G32)</f>
        <v>0.18047934463001059</v>
      </c>
    </row>
    <row r="33" spans="1:8" ht="24" x14ac:dyDescent="0.25">
      <c r="A33" s="21"/>
      <c r="B33" s="22" t="s">
        <v>18</v>
      </c>
      <c r="C33" s="23">
        <v>0.11607142857142858</v>
      </c>
      <c r="D33" s="24">
        <v>0.13500000000000001</v>
      </c>
      <c r="E33" s="24">
        <v>0.10232558139534884</v>
      </c>
      <c r="F33" s="24">
        <v>8.6956521739130432E-2</v>
      </c>
      <c r="G33" s="25">
        <v>0.10344827586206896</v>
      </c>
      <c r="H33" s="31">
        <f>AVERAGE(C33:G33)</f>
        <v>0.10876036151359539</v>
      </c>
    </row>
    <row r="34" spans="1:8" ht="24" x14ac:dyDescent="0.25">
      <c r="A34" s="21"/>
      <c r="B34" s="22" t="s">
        <v>19</v>
      </c>
      <c r="C34" s="23">
        <v>6.25E-2</v>
      </c>
      <c r="D34" s="24">
        <v>0.1</v>
      </c>
      <c r="E34" s="24">
        <v>5.1162790697674418E-2</v>
      </c>
      <c r="F34" s="24">
        <v>8.6956521739130432E-2</v>
      </c>
      <c r="G34" s="25">
        <v>0.12643678160919541</v>
      </c>
      <c r="H34" s="31">
        <f>AVERAGE(C34:G34)</f>
        <v>8.5411218809200051E-2</v>
      </c>
    </row>
    <row r="35" spans="1:8" ht="24" x14ac:dyDescent="0.25">
      <c r="A35" s="21"/>
      <c r="B35" s="22" t="s">
        <v>20</v>
      </c>
      <c r="C35" s="23">
        <v>0.10267857142857142</v>
      </c>
      <c r="D35" s="24">
        <v>0.09</v>
      </c>
      <c r="E35" s="24">
        <v>0.10232558139534884</v>
      </c>
      <c r="F35" s="24">
        <v>9.5652173913043481E-2</v>
      </c>
      <c r="G35" s="25">
        <v>9.1954022988505746E-2</v>
      </c>
      <c r="H35" s="31">
        <f>AVERAGE(C35:G35)</f>
        <v>9.6522069945093894E-2</v>
      </c>
    </row>
    <row r="36" spans="1:8" ht="24" x14ac:dyDescent="0.25">
      <c r="A36" s="21"/>
      <c r="B36" s="22" t="s">
        <v>21</v>
      </c>
      <c r="C36" s="23">
        <v>0.18303571428571427</v>
      </c>
      <c r="D36" s="24">
        <v>0.2</v>
      </c>
      <c r="E36" s="24">
        <v>0.21395348837209302</v>
      </c>
      <c r="F36" s="24">
        <v>0.15652173913043479</v>
      </c>
      <c r="G36" s="25">
        <v>0.16091954022988506</v>
      </c>
      <c r="H36" s="31">
        <f>AVERAGE(C36:G36)</f>
        <v>0.18288609640362544</v>
      </c>
    </row>
    <row r="37" spans="1:8" ht="24" x14ac:dyDescent="0.25">
      <c r="A37" s="21"/>
      <c r="B37" s="22" t="s">
        <v>22</v>
      </c>
      <c r="C37" s="23">
        <v>8.9285714285714288E-2</v>
      </c>
      <c r="D37" s="24">
        <v>0.1</v>
      </c>
      <c r="E37" s="24">
        <v>0.10697674418604651</v>
      </c>
      <c r="F37" s="24">
        <v>0.11304347826086956</v>
      </c>
      <c r="G37" s="25">
        <v>0.16091954022988506</v>
      </c>
      <c r="H37" s="31">
        <f>AVERAGE(C37:G37)</f>
        <v>0.1140450953925031</v>
      </c>
    </row>
    <row r="38" spans="1:8" ht="24" x14ac:dyDescent="0.25">
      <c r="A38" s="21"/>
      <c r="B38" s="22" t="s">
        <v>23</v>
      </c>
      <c r="C38" s="23">
        <v>0.11160714285714286</v>
      </c>
      <c r="D38" s="24">
        <v>0.14000000000000001</v>
      </c>
      <c r="E38" s="24">
        <v>0.18139534883720931</v>
      </c>
      <c r="F38" s="24">
        <v>0.13043478260869565</v>
      </c>
      <c r="G38" s="25">
        <v>0.12643678160919541</v>
      </c>
      <c r="H38" s="31">
        <f>AVERAGE(C38:G38)</f>
        <v>0.13797481118244864</v>
      </c>
    </row>
    <row r="39" spans="1:8" ht="24" x14ac:dyDescent="0.25">
      <c r="A39" s="21"/>
      <c r="B39" s="22" t="s">
        <v>24</v>
      </c>
      <c r="C39" s="23">
        <v>0.17857142857142858</v>
      </c>
      <c r="D39" s="24">
        <v>0.12</v>
      </c>
      <c r="E39" s="24">
        <v>0.10697674418604651</v>
      </c>
      <c r="F39" s="24">
        <v>7.8260869565217397E-2</v>
      </c>
      <c r="G39" s="25">
        <v>0.11494252873563218</v>
      </c>
      <c r="H39" s="31">
        <f>AVERAGE(C39:G39)</f>
        <v>0.11975031421166493</v>
      </c>
    </row>
    <row r="40" spans="1:8" ht="24" x14ac:dyDescent="0.25">
      <c r="A40" s="21"/>
      <c r="B40" s="22" t="s">
        <v>25</v>
      </c>
      <c r="C40" s="23">
        <v>6.6964285714285712E-2</v>
      </c>
      <c r="D40" s="24">
        <v>7.0000000000000007E-2</v>
      </c>
      <c r="E40" s="24">
        <v>7.441860465116279E-2</v>
      </c>
      <c r="F40" s="24">
        <v>0.12173913043478261</v>
      </c>
      <c r="G40" s="25">
        <v>0.12643678160919541</v>
      </c>
      <c r="H40" s="31">
        <f>AVERAGE(C40:G40)</f>
        <v>9.1911760481885305E-2</v>
      </c>
    </row>
    <row r="41" spans="1:8" ht="24" x14ac:dyDescent="0.25">
      <c r="A41" s="21"/>
      <c r="B41" s="22" t="s">
        <v>26</v>
      </c>
      <c r="C41" s="23">
        <v>0.17410714285714285</v>
      </c>
      <c r="D41" s="24">
        <v>0.13500000000000001</v>
      </c>
      <c r="E41" s="24">
        <v>0.16279069767441862</v>
      </c>
      <c r="F41" s="24">
        <v>0.16521739130434782</v>
      </c>
      <c r="G41" s="25">
        <v>0.16091954022988506</v>
      </c>
      <c r="H41" s="31">
        <f>AVERAGE(C41:G41)</f>
        <v>0.15960695441315886</v>
      </c>
    </row>
    <row r="42" spans="1:8" ht="24" x14ac:dyDescent="0.25">
      <c r="A42" s="21"/>
      <c r="B42" s="22" t="s">
        <v>27</v>
      </c>
      <c r="C42" s="23">
        <v>8.4821428571428575E-2</v>
      </c>
      <c r="D42" s="24">
        <v>0.08</v>
      </c>
      <c r="E42" s="24">
        <v>6.5116279069767441E-2</v>
      </c>
      <c r="F42" s="24">
        <v>0.11304347826086956</v>
      </c>
      <c r="G42" s="25">
        <v>0.11494252873563218</v>
      </c>
      <c r="H42" s="31">
        <f>AVERAGE(C42:G42)</f>
        <v>9.1584742927539556E-2</v>
      </c>
    </row>
    <row r="43" spans="1:8" ht="24" x14ac:dyDescent="0.25">
      <c r="A43" s="21"/>
      <c r="B43" s="22" t="s">
        <v>28</v>
      </c>
      <c r="C43" s="23">
        <v>6.25E-2</v>
      </c>
      <c r="D43" s="24">
        <v>9.5000000000000001E-2</v>
      </c>
      <c r="E43" s="24">
        <v>6.5116279069767441E-2</v>
      </c>
      <c r="F43" s="24">
        <v>9.5652173913043481E-2</v>
      </c>
      <c r="G43" s="25">
        <v>8.0459770114942528E-2</v>
      </c>
      <c r="H43" s="31">
        <f>AVERAGE(C43:G43)</f>
        <v>7.9745644619550693E-2</v>
      </c>
    </row>
    <row r="44" spans="1:8" x14ac:dyDescent="0.25">
      <c r="A44" s="21" t="s">
        <v>29</v>
      </c>
      <c r="B44" s="22" t="s">
        <v>30</v>
      </c>
      <c r="C44" s="23">
        <v>0.28125</v>
      </c>
      <c r="D44" s="24">
        <v>0.24</v>
      </c>
      <c r="E44" s="24">
        <v>0.30232558139534882</v>
      </c>
      <c r="F44" s="24">
        <v>0.32173913043478258</v>
      </c>
      <c r="G44" s="25">
        <v>0.26436781609195403</v>
      </c>
      <c r="H44" s="31">
        <f>AVERAGE(C44:G44)</f>
        <v>0.28193650558441707</v>
      </c>
    </row>
    <row r="45" spans="1:8" x14ac:dyDescent="0.25">
      <c r="A45" s="21"/>
      <c r="B45" s="22" t="s">
        <v>31</v>
      </c>
      <c r="C45" s="23">
        <v>0.19642857142857142</v>
      </c>
      <c r="D45" s="24">
        <v>0.17</v>
      </c>
      <c r="E45" s="24">
        <v>0.17674418604651163</v>
      </c>
      <c r="F45" s="24">
        <v>0.16521739130434782</v>
      </c>
      <c r="G45" s="25">
        <v>0.21839080459770116</v>
      </c>
      <c r="H45" s="31">
        <f>AVERAGE(C45:G45)</f>
        <v>0.18535619067542641</v>
      </c>
    </row>
    <row r="46" spans="1:8" x14ac:dyDescent="0.25">
      <c r="A46" s="21"/>
      <c r="B46" s="22" t="s">
        <v>32</v>
      </c>
      <c r="C46" s="23">
        <v>0.35714285714285715</v>
      </c>
      <c r="D46" s="24">
        <v>0.34</v>
      </c>
      <c r="E46" s="24">
        <v>0.38139534883720932</v>
      </c>
      <c r="F46" s="24">
        <v>0.32173913043478258</v>
      </c>
      <c r="G46" s="25">
        <v>0.34482758620689657</v>
      </c>
      <c r="H46" s="31">
        <f>AVERAGE(C46:G46)</f>
        <v>0.34902098452434915</v>
      </c>
    </row>
    <row r="47" spans="1:8" x14ac:dyDescent="0.25">
      <c r="A47" s="21"/>
      <c r="B47" s="22" t="s">
        <v>33</v>
      </c>
      <c r="C47" s="23">
        <v>0.30357142857142855</v>
      </c>
      <c r="D47" s="24">
        <v>0.24</v>
      </c>
      <c r="E47" s="24">
        <v>0.2558139534883721</v>
      </c>
      <c r="F47" s="24">
        <v>0.18260869565217391</v>
      </c>
      <c r="G47" s="25">
        <v>0.31034482758620691</v>
      </c>
      <c r="H47" s="31">
        <f>AVERAGE(C47:G47)</f>
        <v>0.2584677810596363</v>
      </c>
    </row>
    <row r="48" spans="1:8" x14ac:dyDescent="0.25">
      <c r="A48" s="21"/>
      <c r="B48" s="22" t="s">
        <v>34</v>
      </c>
      <c r="C48" s="23">
        <v>9.8214285714285712E-2</v>
      </c>
      <c r="D48" s="24">
        <v>9.5000000000000001E-2</v>
      </c>
      <c r="E48" s="24">
        <v>9.7674418604651161E-2</v>
      </c>
      <c r="F48" s="24">
        <v>9.5652173913043481E-2</v>
      </c>
      <c r="G48" s="25">
        <v>0.13793103448275862</v>
      </c>
      <c r="H48" s="31">
        <f>AVERAGE(C48:G48)</f>
        <v>0.10489438254294781</v>
      </c>
    </row>
    <row r="49" spans="1:8" x14ac:dyDescent="0.25">
      <c r="A49" s="21"/>
      <c r="B49" s="22" t="s">
        <v>35</v>
      </c>
      <c r="C49" s="23">
        <v>0.375</v>
      </c>
      <c r="D49" s="24">
        <v>0.34499999999999997</v>
      </c>
      <c r="E49" s="24">
        <v>0.30232558139534882</v>
      </c>
      <c r="F49" s="24">
        <v>0.33043478260869563</v>
      </c>
      <c r="G49" s="25">
        <v>0.37931034482758619</v>
      </c>
      <c r="H49" s="31">
        <f>AVERAGE(C49:G49)</f>
        <v>0.34641414176632612</v>
      </c>
    </row>
    <row r="50" spans="1:8" x14ac:dyDescent="0.25">
      <c r="A50" s="21"/>
      <c r="B50" s="22" t="s">
        <v>36</v>
      </c>
      <c r="C50" s="23">
        <v>0.14285714285714285</v>
      </c>
      <c r="D50" s="24">
        <v>0.185</v>
      </c>
      <c r="E50" s="24">
        <v>0.16279069767441862</v>
      </c>
      <c r="F50" s="24">
        <v>0.2</v>
      </c>
      <c r="G50" s="25">
        <v>0.18390804597701149</v>
      </c>
      <c r="H50" s="31">
        <f>AVERAGE(C50:G50)</f>
        <v>0.1749111773017146</v>
      </c>
    </row>
    <row r="51" spans="1:8" x14ac:dyDescent="0.25">
      <c r="A51" s="21"/>
      <c r="B51" s="22" t="s">
        <v>37</v>
      </c>
      <c r="C51" s="23">
        <v>0.11607142857142858</v>
      </c>
      <c r="D51" s="24">
        <v>0.11</v>
      </c>
      <c r="E51" s="24">
        <v>0.13023255813953488</v>
      </c>
      <c r="F51" s="24">
        <v>0.1391304347826087</v>
      </c>
      <c r="G51" s="25">
        <v>0.17241379310344829</v>
      </c>
      <c r="H51" s="31">
        <f>AVERAGE(C51:G51)</f>
        <v>0.1335696429194041</v>
      </c>
    </row>
    <row r="52" spans="1:8" x14ac:dyDescent="0.25">
      <c r="A52" s="21"/>
      <c r="B52" s="22" t="s">
        <v>38</v>
      </c>
      <c r="C52" s="23">
        <v>0.21428571428571427</v>
      </c>
      <c r="D52" s="24">
        <v>0.215</v>
      </c>
      <c r="E52" s="24">
        <v>0.18139534883720931</v>
      </c>
      <c r="F52" s="24">
        <v>0.22608695652173913</v>
      </c>
      <c r="G52" s="25">
        <v>0.20689655172413793</v>
      </c>
      <c r="H52" s="31">
        <f>AVERAGE(C52:G52)</f>
        <v>0.20873291427376012</v>
      </c>
    </row>
    <row r="53" spans="1:8" ht="24" x14ac:dyDescent="0.25">
      <c r="A53" s="21"/>
      <c r="B53" s="22" t="s">
        <v>39</v>
      </c>
      <c r="C53" s="23">
        <v>0.19196428571428573</v>
      </c>
      <c r="D53" s="24">
        <v>0.17</v>
      </c>
      <c r="E53" s="24">
        <v>0.2</v>
      </c>
      <c r="F53" s="24">
        <v>0.16521739130434782</v>
      </c>
      <c r="G53" s="25">
        <v>0.22988505747126436</v>
      </c>
      <c r="H53" s="31">
        <f>AVERAGE(C53:G53)</f>
        <v>0.19141334689797956</v>
      </c>
    </row>
    <row r="54" spans="1:8" x14ac:dyDescent="0.25">
      <c r="A54" s="21"/>
      <c r="B54" s="22" t="s">
        <v>40</v>
      </c>
      <c r="C54" s="23">
        <v>0.14285714285714285</v>
      </c>
      <c r="D54" s="24">
        <v>0.155</v>
      </c>
      <c r="E54" s="24">
        <v>0.16279069767441862</v>
      </c>
      <c r="F54" s="24">
        <v>0.13043478260869565</v>
      </c>
      <c r="G54" s="25">
        <v>0.21839080459770116</v>
      </c>
      <c r="H54" s="31">
        <f>AVERAGE(C54:G54)</f>
        <v>0.16189468554759165</v>
      </c>
    </row>
    <row r="55" spans="1:8" x14ac:dyDescent="0.25">
      <c r="A55" s="21"/>
      <c r="B55" s="22" t="s">
        <v>41</v>
      </c>
      <c r="C55" s="23">
        <v>0.125</v>
      </c>
      <c r="D55" s="24">
        <v>8.5000000000000006E-2</v>
      </c>
      <c r="E55" s="24">
        <v>0.10697674418604651</v>
      </c>
      <c r="F55" s="24">
        <v>0.12173913043478261</v>
      </c>
      <c r="G55" s="25">
        <v>0.12643678160919541</v>
      </c>
      <c r="H55" s="31">
        <f>AVERAGE(C55:G55)</f>
        <v>0.11303053124600493</v>
      </c>
    </row>
    <row r="56" spans="1:8" x14ac:dyDescent="0.25">
      <c r="A56" s="21"/>
      <c r="B56" s="22" t="s">
        <v>42</v>
      </c>
      <c r="C56" s="23">
        <v>0.22767857142857142</v>
      </c>
      <c r="D56" s="24">
        <v>0.255</v>
      </c>
      <c r="E56" s="24">
        <v>0.22790697674418606</v>
      </c>
      <c r="F56" s="24">
        <v>0.26956521739130435</v>
      </c>
      <c r="G56" s="25">
        <v>0.21839080459770116</v>
      </c>
      <c r="H56" s="31">
        <f>AVERAGE(C56:G56)</f>
        <v>0.2397083140323526</v>
      </c>
    </row>
    <row r="57" spans="1:8" ht="24" x14ac:dyDescent="0.25">
      <c r="A57" s="21"/>
      <c r="B57" s="22" t="s">
        <v>43</v>
      </c>
      <c r="C57" s="23">
        <v>4.9107142857142856E-2</v>
      </c>
      <c r="D57" s="24">
        <v>0.03</v>
      </c>
      <c r="E57" s="24">
        <v>6.9767441860465115E-2</v>
      </c>
      <c r="F57" s="24">
        <v>8.6956521739130432E-2</v>
      </c>
      <c r="G57" s="25">
        <v>5.7471264367816091E-2</v>
      </c>
      <c r="H57" s="31">
        <f>AVERAGE(C57:G57)</f>
        <v>5.8660474164910895E-2</v>
      </c>
    </row>
    <row r="58" spans="1:8" ht="24" x14ac:dyDescent="0.25">
      <c r="A58" s="21"/>
      <c r="B58" s="22" t="s">
        <v>44</v>
      </c>
      <c r="C58" s="23">
        <v>0.34375</v>
      </c>
      <c r="D58" s="24">
        <v>0.33500000000000002</v>
      </c>
      <c r="E58" s="24">
        <v>0.36279069767441863</v>
      </c>
      <c r="F58" s="24">
        <v>0.26956521739130435</v>
      </c>
      <c r="G58" s="25">
        <v>0.28735632183908044</v>
      </c>
      <c r="H58" s="31">
        <f>AVERAGE(C58:G58)</f>
        <v>0.3196924473809607</v>
      </c>
    </row>
    <row r="59" spans="1:8" ht="24" x14ac:dyDescent="0.25">
      <c r="A59" s="21"/>
      <c r="B59" s="22" t="s">
        <v>45</v>
      </c>
      <c r="C59" s="23">
        <v>0.27232142857142855</v>
      </c>
      <c r="D59" s="24">
        <v>0.33500000000000002</v>
      </c>
      <c r="E59" s="24">
        <v>0.2744186046511628</v>
      </c>
      <c r="F59" s="24">
        <v>0.28695652173913044</v>
      </c>
      <c r="G59" s="25">
        <v>0.28735632183908044</v>
      </c>
      <c r="H59" s="31">
        <f>AVERAGE(C59:G59)</f>
        <v>0.29121057536016043</v>
      </c>
    </row>
    <row r="60" spans="1:8" ht="24" x14ac:dyDescent="0.25">
      <c r="A60" s="21" t="s">
        <v>65</v>
      </c>
      <c r="B60" s="22" t="s">
        <v>66</v>
      </c>
      <c r="C60" s="23">
        <v>0.10267857142857142</v>
      </c>
      <c r="D60" s="24">
        <v>0.08</v>
      </c>
      <c r="E60" s="24">
        <v>6.9767441860465115E-2</v>
      </c>
      <c r="F60" s="24">
        <v>8.6956521739130432E-2</v>
      </c>
      <c r="G60" s="25">
        <v>0.14942528735632185</v>
      </c>
      <c r="H60" s="31">
        <f>AVERAGE(C60:G60)</f>
        <v>9.7765564476897771E-2</v>
      </c>
    </row>
    <row r="61" spans="1:8" ht="24" x14ac:dyDescent="0.25">
      <c r="A61" s="21"/>
      <c r="B61" s="22" t="s">
        <v>67</v>
      </c>
      <c r="C61" s="23">
        <v>0.15178571428571427</v>
      </c>
      <c r="D61" s="24">
        <v>0.19</v>
      </c>
      <c r="E61" s="24">
        <v>0.1674418604651163</v>
      </c>
      <c r="F61" s="24">
        <v>0.22608695652173913</v>
      </c>
      <c r="G61" s="25">
        <v>0.1954022988505747</v>
      </c>
      <c r="H61" s="31">
        <f>AVERAGE(C61:G61)</f>
        <v>0.18614336602462889</v>
      </c>
    </row>
    <row r="62" spans="1:8" ht="24" x14ac:dyDescent="0.25">
      <c r="A62" s="21"/>
      <c r="B62" s="22" t="s">
        <v>68</v>
      </c>
      <c r="C62" s="23">
        <v>4.4642857142857144E-2</v>
      </c>
      <c r="D62" s="24">
        <v>0.05</v>
      </c>
      <c r="E62" s="24">
        <v>8.3720930232558152E-2</v>
      </c>
      <c r="F62" s="24">
        <v>0.11304347826086956</v>
      </c>
      <c r="G62" s="25">
        <v>0.10344827586206896</v>
      </c>
      <c r="H62" s="31">
        <f>AVERAGE(C62:G62)</f>
        <v>7.8971108299670773E-2</v>
      </c>
    </row>
    <row r="63" spans="1:8" ht="24" x14ac:dyDescent="0.25">
      <c r="A63" s="21"/>
      <c r="B63" s="22" t="s">
        <v>69</v>
      </c>
      <c r="C63" s="23">
        <v>0.16964285714285715</v>
      </c>
      <c r="D63" s="24">
        <v>0.16</v>
      </c>
      <c r="E63" s="24">
        <v>0.20930232558139536</v>
      </c>
      <c r="F63" s="24">
        <v>0.13043478260869565</v>
      </c>
      <c r="G63" s="25">
        <v>0.22988505747126436</v>
      </c>
      <c r="H63" s="31">
        <f>AVERAGE(C63:G63)</f>
        <v>0.17985300456084249</v>
      </c>
    </row>
    <row r="64" spans="1:8" ht="24" x14ac:dyDescent="0.25">
      <c r="A64" s="21"/>
      <c r="B64" s="22" t="s">
        <v>70</v>
      </c>
      <c r="C64" s="23">
        <v>0.28125</v>
      </c>
      <c r="D64" s="24">
        <v>0.21</v>
      </c>
      <c r="E64" s="24">
        <v>0.24651162790697675</v>
      </c>
      <c r="F64" s="24">
        <v>0.17391304347826086</v>
      </c>
      <c r="G64" s="25">
        <v>0.20689655172413793</v>
      </c>
      <c r="H64" s="31">
        <f>AVERAGE(C64:G64)</f>
        <v>0.22371424462187511</v>
      </c>
    </row>
    <row r="65" spans="1:8" ht="24" x14ac:dyDescent="0.25">
      <c r="A65" s="21"/>
      <c r="B65" s="22" t="s">
        <v>71</v>
      </c>
      <c r="C65" s="23">
        <v>0.15178571428571427</v>
      </c>
      <c r="D65" s="24">
        <v>0.115</v>
      </c>
      <c r="E65" s="24">
        <v>0.14883720930232558</v>
      </c>
      <c r="F65" s="24">
        <v>0.14782608695652175</v>
      </c>
      <c r="G65" s="25">
        <v>0.11494252873563218</v>
      </c>
      <c r="H65" s="31">
        <f>AVERAGE(C65:G65)</f>
        <v>0.13567830785603877</v>
      </c>
    </row>
    <row r="66" spans="1:8" ht="24" x14ac:dyDescent="0.25">
      <c r="A66" s="21"/>
      <c r="B66" s="22" t="s">
        <v>72</v>
      </c>
      <c r="C66" s="23">
        <v>0.23214285714285715</v>
      </c>
      <c r="D66" s="24">
        <v>0.23499999999999999</v>
      </c>
      <c r="E66" s="24">
        <v>0.23255813953488372</v>
      </c>
      <c r="F66" s="24">
        <v>0.18260869565217391</v>
      </c>
      <c r="G66" s="25">
        <v>0.25287356321839083</v>
      </c>
      <c r="H66" s="31">
        <f>AVERAGE(C66:G66)</f>
        <v>0.22703665110966115</v>
      </c>
    </row>
    <row r="67" spans="1:8" ht="24" x14ac:dyDescent="0.25">
      <c r="A67" s="21"/>
      <c r="B67" s="22" t="s">
        <v>73</v>
      </c>
      <c r="C67" s="23">
        <v>0.25</v>
      </c>
      <c r="D67" s="24">
        <v>0.20499999999999999</v>
      </c>
      <c r="E67" s="24">
        <v>0.19069767441860466</v>
      </c>
      <c r="F67" s="24">
        <v>0.15652173913043479</v>
      </c>
      <c r="G67" s="25">
        <v>0.17241379310344829</v>
      </c>
      <c r="H67" s="31">
        <f>AVERAGE(C67:G67)</f>
        <v>0.19492664133049753</v>
      </c>
    </row>
    <row r="68" spans="1:8" ht="24" x14ac:dyDescent="0.25">
      <c r="A68" s="21"/>
      <c r="B68" s="22" t="s">
        <v>74</v>
      </c>
      <c r="C68" s="23">
        <v>0.12946428571428573</v>
      </c>
      <c r="D68" s="24">
        <v>0.13</v>
      </c>
      <c r="E68" s="24">
        <v>0.1674418604651163</v>
      </c>
      <c r="F68" s="24">
        <v>0.1391304347826087</v>
      </c>
      <c r="G68" s="25">
        <v>0.16091954022988506</v>
      </c>
      <c r="H68" s="31">
        <f>AVERAGE(C68:G68)</f>
        <v>0.14539122423837916</v>
      </c>
    </row>
    <row r="69" spans="1:8" ht="24" x14ac:dyDescent="0.25">
      <c r="A69" s="21"/>
      <c r="B69" s="22" t="s">
        <v>75</v>
      </c>
      <c r="C69" s="23">
        <v>0.22321428571428573</v>
      </c>
      <c r="D69" s="24">
        <v>0.185</v>
      </c>
      <c r="E69" s="24">
        <v>0.18604651162790697</v>
      </c>
      <c r="F69" s="24">
        <v>0.2</v>
      </c>
      <c r="G69" s="25">
        <v>0.21839080459770116</v>
      </c>
      <c r="H69" s="31">
        <f>AVERAGE(C69:G69)</f>
        <v>0.20253032038797877</v>
      </c>
    </row>
    <row r="70" spans="1:8" ht="24" x14ac:dyDescent="0.25">
      <c r="A70" s="21"/>
      <c r="B70" s="22" t="s">
        <v>76</v>
      </c>
      <c r="C70" s="23">
        <v>0.10714285714285714</v>
      </c>
      <c r="D70" s="24">
        <v>0.105</v>
      </c>
      <c r="E70" s="24">
        <v>0.12093023255813953</v>
      </c>
      <c r="F70" s="24">
        <v>0.14782608695652175</v>
      </c>
      <c r="G70" s="25">
        <v>0.12643678160919541</v>
      </c>
      <c r="H70" s="31">
        <f>AVERAGE(C70:G70)</f>
        <v>0.12146719165334278</v>
      </c>
    </row>
    <row r="71" spans="1:8" ht="24" x14ac:dyDescent="0.25">
      <c r="A71" s="21"/>
      <c r="B71" s="22" t="s">
        <v>77</v>
      </c>
      <c r="C71" s="23">
        <v>0.13392857142857142</v>
      </c>
      <c r="D71" s="24">
        <v>8.5000000000000006E-2</v>
      </c>
      <c r="E71" s="24">
        <v>0.11162790697674418</v>
      </c>
      <c r="F71" s="24">
        <v>0.11304347826086956</v>
      </c>
      <c r="G71" s="25">
        <v>0.16091954022988506</v>
      </c>
      <c r="H71" s="31">
        <f>AVERAGE(C71:G71)</f>
        <v>0.12090389937921404</v>
      </c>
    </row>
    <row r="72" spans="1:8" ht="24" x14ac:dyDescent="0.25">
      <c r="A72" s="21"/>
      <c r="B72" s="22" t="s">
        <v>78</v>
      </c>
      <c r="C72" s="23">
        <v>0.30357142857142855</v>
      </c>
      <c r="D72" s="24">
        <v>0.28999999999999998</v>
      </c>
      <c r="E72" s="24">
        <v>0.34883720930232553</v>
      </c>
      <c r="F72" s="24">
        <v>0.26956521739130435</v>
      </c>
      <c r="G72" s="25">
        <v>0.2988505747126437</v>
      </c>
      <c r="H72" s="31">
        <f>AVERAGE(C72:G72)</f>
        <v>0.30216488599554042</v>
      </c>
    </row>
    <row r="73" spans="1:8" ht="24" x14ac:dyDescent="0.25">
      <c r="A73" s="21"/>
      <c r="B73" s="22" t="s">
        <v>79</v>
      </c>
      <c r="C73" s="23">
        <v>9.375E-2</v>
      </c>
      <c r="D73" s="24">
        <v>0.105</v>
      </c>
      <c r="E73" s="24">
        <v>0.10232558139534884</v>
      </c>
      <c r="F73" s="24">
        <v>6.0869565217391307E-2</v>
      </c>
      <c r="G73" s="25">
        <v>0.14942528735632185</v>
      </c>
      <c r="H73" s="31">
        <f>AVERAGE(C73:G73)</f>
        <v>0.1022740867938124</v>
      </c>
    </row>
    <row r="74" spans="1:8" ht="24" x14ac:dyDescent="0.25">
      <c r="A74" s="21"/>
      <c r="B74" s="22" t="s">
        <v>80</v>
      </c>
      <c r="C74" s="23">
        <v>0.3080357142857143</v>
      </c>
      <c r="D74" s="24">
        <v>0.36499999999999999</v>
      </c>
      <c r="E74" s="24">
        <v>0.4</v>
      </c>
      <c r="F74" s="24">
        <v>0.38260869565217392</v>
      </c>
      <c r="G74" s="25">
        <v>0.31034482758620691</v>
      </c>
      <c r="H74" s="31">
        <f>AVERAGE(C74:G74)</f>
        <v>0.35319784750481903</v>
      </c>
    </row>
    <row r="75" spans="1:8" ht="24" x14ac:dyDescent="0.25">
      <c r="A75" s="21"/>
      <c r="B75" s="22" t="s">
        <v>81</v>
      </c>
      <c r="C75" s="23">
        <v>0.18303571428571427</v>
      </c>
      <c r="D75" s="24">
        <v>0.215</v>
      </c>
      <c r="E75" s="24">
        <v>0.21395348837209302</v>
      </c>
      <c r="F75" s="24">
        <v>0.25217391304347825</v>
      </c>
      <c r="G75" s="25">
        <v>0.21839080459770116</v>
      </c>
      <c r="H75" s="31">
        <f>AVERAGE(C75:G75)</f>
        <v>0.21651078405979735</v>
      </c>
    </row>
    <row r="76" spans="1:8" ht="24" x14ac:dyDescent="0.25">
      <c r="A76" s="21"/>
      <c r="B76" s="22" t="s">
        <v>82</v>
      </c>
      <c r="C76" s="23">
        <v>0.26339285714285715</v>
      </c>
      <c r="D76" s="24">
        <v>0.30499999999999999</v>
      </c>
      <c r="E76" s="24">
        <v>0.26976744186046514</v>
      </c>
      <c r="F76" s="24">
        <v>0.26956521739130435</v>
      </c>
      <c r="G76" s="25">
        <v>0.26436781609195403</v>
      </c>
      <c r="H76" s="31">
        <f>AVERAGE(C76:G76)</f>
        <v>0.27441866649731617</v>
      </c>
    </row>
    <row r="77" spans="1:8" ht="24" x14ac:dyDescent="0.25">
      <c r="A77" s="21"/>
      <c r="B77" s="22" t="s">
        <v>83</v>
      </c>
      <c r="C77" s="23">
        <v>0.21428571428571427</v>
      </c>
      <c r="D77" s="24">
        <v>0.22500000000000001</v>
      </c>
      <c r="E77" s="24">
        <v>0.17209302325581396</v>
      </c>
      <c r="F77" s="24">
        <v>0.17391304347826086</v>
      </c>
      <c r="G77" s="25">
        <v>0.21839080459770116</v>
      </c>
      <c r="H77" s="31">
        <f>AVERAGE(C77:G77)</f>
        <v>0.20073651712349805</v>
      </c>
    </row>
    <row r="78" spans="1:8" x14ac:dyDescent="0.25">
      <c r="A78" s="21" t="s">
        <v>84</v>
      </c>
      <c r="B78" s="22" t="s">
        <v>85</v>
      </c>
      <c r="C78" s="23">
        <v>0.13452914798206278</v>
      </c>
      <c r="D78" s="24">
        <v>0.13500000000000001</v>
      </c>
      <c r="E78" s="24">
        <v>0.14418604651162792</v>
      </c>
      <c r="F78" s="24">
        <v>0.13043478260869565</v>
      </c>
      <c r="G78" s="25">
        <v>0.11494252873563218</v>
      </c>
      <c r="H78" s="31">
        <f>AVERAGE(C78:G78)</f>
        <v>0.13181850116760369</v>
      </c>
    </row>
    <row r="79" spans="1:8" x14ac:dyDescent="0.25">
      <c r="A79" s="21"/>
      <c r="B79" s="22" t="s">
        <v>86</v>
      </c>
      <c r="C79" s="23">
        <v>0.25112107623318386</v>
      </c>
      <c r="D79" s="24">
        <v>0.20499999999999999</v>
      </c>
      <c r="E79" s="24">
        <v>0.2558139534883721</v>
      </c>
      <c r="F79" s="24">
        <v>0.26956521739130435</v>
      </c>
      <c r="G79" s="25">
        <v>0.21839080459770116</v>
      </c>
      <c r="H79" s="31">
        <f>AVERAGE(C79:G79)</f>
        <v>0.23997821034211228</v>
      </c>
    </row>
    <row r="80" spans="1:8" x14ac:dyDescent="0.25">
      <c r="A80" s="21"/>
      <c r="B80" s="22" t="s">
        <v>87</v>
      </c>
      <c r="C80" s="23">
        <v>0.13004484304932734</v>
      </c>
      <c r="D80" s="24">
        <v>0.155</v>
      </c>
      <c r="E80" s="24">
        <v>0.1674418604651163</v>
      </c>
      <c r="F80" s="24">
        <v>0.18260869565217391</v>
      </c>
      <c r="G80" s="25">
        <v>0.17241379310344829</v>
      </c>
      <c r="H80" s="31">
        <f>AVERAGE(C80:G80)</f>
        <v>0.16150183845401317</v>
      </c>
    </row>
    <row r="81" spans="1:8" x14ac:dyDescent="0.25">
      <c r="A81" s="21"/>
      <c r="B81" s="22" t="s">
        <v>88</v>
      </c>
      <c r="C81" s="23">
        <v>0.26457399103139012</v>
      </c>
      <c r="D81" s="24">
        <v>0.2</v>
      </c>
      <c r="E81" s="24">
        <v>0.19534883720930232</v>
      </c>
      <c r="F81" s="24">
        <v>0.16521739130434782</v>
      </c>
      <c r="G81" s="25">
        <v>0.22988505747126436</v>
      </c>
      <c r="H81" s="31">
        <f>AVERAGE(C81:G81)</f>
        <v>0.21100505540326092</v>
      </c>
    </row>
    <row r="82" spans="1:8" ht="24" x14ac:dyDescent="0.25">
      <c r="A82" s="21"/>
      <c r="B82" s="22" t="s">
        <v>89</v>
      </c>
      <c r="C82" s="23">
        <v>0.10762331838565023</v>
      </c>
      <c r="D82" s="24">
        <v>0.13500000000000001</v>
      </c>
      <c r="E82" s="24">
        <v>0.11162790697674418</v>
      </c>
      <c r="F82" s="24">
        <v>9.5652173913043481E-2</v>
      </c>
      <c r="G82" s="25">
        <v>0.13793103448275862</v>
      </c>
      <c r="H82" s="31">
        <f>AVERAGE(C82:G82)</f>
        <v>0.11756688675163929</v>
      </c>
    </row>
    <row r="83" spans="1:8" ht="24" x14ac:dyDescent="0.25">
      <c r="A83" s="21"/>
      <c r="B83" s="22" t="s">
        <v>90</v>
      </c>
      <c r="C83" s="23">
        <v>0.14349775784753363</v>
      </c>
      <c r="D83" s="24">
        <v>0.09</v>
      </c>
      <c r="E83" s="24">
        <v>0.13488372093023257</v>
      </c>
      <c r="F83" s="24">
        <v>0.1391304347826087</v>
      </c>
      <c r="G83" s="25">
        <v>9.1954022988505746E-2</v>
      </c>
      <c r="H83" s="31">
        <f>AVERAGE(C83:G83)</f>
        <v>0.11989318730977612</v>
      </c>
    </row>
    <row r="84" spans="1:8" x14ac:dyDescent="0.25">
      <c r="A84" s="21"/>
      <c r="B84" s="22" t="s">
        <v>91</v>
      </c>
      <c r="C84" s="23">
        <v>0.12556053811659193</v>
      </c>
      <c r="D84" s="24">
        <v>0.13500000000000001</v>
      </c>
      <c r="E84" s="24">
        <v>0.13488372093023257</v>
      </c>
      <c r="F84" s="24">
        <v>6.9565217391304349E-2</v>
      </c>
      <c r="G84" s="25">
        <v>0.1954022988505747</v>
      </c>
      <c r="H84" s="31">
        <f>AVERAGE(C84:G84)</f>
        <v>0.13208235505774071</v>
      </c>
    </row>
    <row r="85" spans="1:8" x14ac:dyDescent="0.25">
      <c r="A85" s="21"/>
      <c r="B85" s="22" t="s">
        <v>92</v>
      </c>
      <c r="C85" s="23">
        <v>7.623318385650224E-2</v>
      </c>
      <c r="D85" s="24">
        <v>8.5000000000000006E-2</v>
      </c>
      <c r="E85" s="24">
        <v>0.13488372093023257</v>
      </c>
      <c r="F85" s="24">
        <v>0.11304347826086956</v>
      </c>
      <c r="G85" s="25">
        <v>0.12643678160919541</v>
      </c>
      <c r="H85" s="31">
        <f>AVERAGE(C85:G85)</f>
        <v>0.10711943293135998</v>
      </c>
    </row>
    <row r="86" spans="1:8" x14ac:dyDescent="0.25">
      <c r="A86" s="21"/>
      <c r="B86" s="22" t="s">
        <v>93</v>
      </c>
      <c r="C86" s="23">
        <v>0.16143497757847533</v>
      </c>
      <c r="D86" s="24">
        <v>0.17</v>
      </c>
      <c r="E86" s="24">
        <v>0.15813953488372093</v>
      </c>
      <c r="F86" s="24">
        <v>0.13043478260869565</v>
      </c>
      <c r="G86" s="25">
        <v>0.16091954022988506</v>
      </c>
      <c r="H86" s="31">
        <f>AVERAGE(C86:G86)</f>
        <v>0.15618576706015541</v>
      </c>
    </row>
    <row r="87" spans="1:8" x14ac:dyDescent="0.25">
      <c r="A87" s="21"/>
      <c r="B87" s="22" t="s">
        <v>94</v>
      </c>
      <c r="C87" s="23">
        <v>0.22421524663677134</v>
      </c>
      <c r="D87" s="24">
        <v>0.245</v>
      </c>
      <c r="E87" s="24">
        <v>0.26046511627906976</v>
      </c>
      <c r="F87" s="24">
        <v>0.2</v>
      </c>
      <c r="G87" s="25">
        <v>0.27586206896551724</v>
      </c>
      <c r="H87" s="31">
        <f>AVERAGE(C87:G87)</f>
        <v>0.24110848637627164</v>
      </c>
    </row>
    <row r="88" spans="1:8" x14ac:dyDescent="0.25">
      <c r="A88" s="21"/>
      <c r="B88" s="22" t="s">
        <v>95</v>
      </c>
      <c r="C88" s="23">
        <v>0.24663677130044842</v>
      </c>
      <c r="D88" s="24">
        <v>0.28999999999999998</v>
      </c>
      <c r="E88" s="24">
        <v>0.23720930232558138</v>
      </c>
      <c r="F88" s="24">
        <v>0.29565217391304349</v>
      </c>
      <c r="G88" s="25">
        <v>0.25287356321839083</v>
      </c>
      <c r="H88" s="31">
        <f>AVERAGE(C88:G88)</f>
        <v>0.26447436215149284</v>
      </c>
    </row>
    <row r="89" spans="1:8" ht="24" x14ac:dyDescent="0.25">
      <c r="A89" s="21"/>
      <c r="B89" s="22" t="s">
        <v>96</v>
      </c>
      <c r="C89" s="23">
        <v>0.13004484304932734</v>
      </c>
      <c r="D89" s="24">
        <v>0.13500000000000001</v>
      </c>
      <c r="E89" s="24">
        <v>0.13488372093023257</v>
      </c>
      <c r="F89" s="24">
        <v>0.16521739130434782</v>
      </c>
      <c r="G89" s="25">
        <v>0.14942528735632185</v>
      </c>
      <c r="H89" s="31">
        <f>AVERAGE(C89:G89)</f>
        <v>0.14291424852804593</v>
      </c>
    </row>
    <row r="90" spans="1:8" ht="24" x14ac:dyDescent="0.25">
      <c r="A90" s="21"/>
      <c r="B90" s="22" t="s">
        <v>97</v>
      </c>
      <c r="C90" s="23">
        <v>0.14349775784753363</v>
      </c>
      <c r="D90" s="24">
        <v>0.16</v>
      </c>
      <c r="E90" s="24">
        <v>0.13953488372093023</v>
      </c>
      <c r="F90" s="24">
        <v>0.15652173913043479</v>
      </c>
      <c r="G90" s="25">
        <v>0.12643678160919541</v>
      </c>
      <c r="H90" s="31">
        <f>AVERAGE(C90:G90)</f>
        <v>0.14519823246161884</v>
      </c>
    </row>
    <row r="91" spans="1:8" x14ac:dyDescent="0.25">
      <c r="A91" s="21"/>
      <c r="B91" s="22" t="s">
        <v>98</v>
      </c>
      <c r="C91" s="23">
        <v>0.29596412556053814</v>
      </c>
      <c r="D91" s="24">
        <v>0.315</v>
      </c>
      <c r="E91" s="24">
        <v>0.32093023255813952</v>
      </c>
      <c r="F91" s="24">
        <v>0.29565217391304349</v>
      </c>
      <c r="G91" s="25">
        <v>0.27586206896551724</v>
      </c>
      <c r="H91" s="31">
        <f>AVERAGE(C91:G91)</f>
        <v>0.30068172019944772</v>
      </c>
    </row>
    <row r="92" spans="1:8" x14ac:dyDescent="0.25">
      <c r="A92" s="21"/>
      <c r="B92" s="22" t="s">
        <v>99</v>
      </c>
      <c r="C92" s="23">
        <v>0.26905829596412556</v>
      </c>
      <c r="D92" s="24">
        <v>0.27500000000000002</v>
      </c>
      <c r="E92" s="24">
        <v>0.24651162790697675</v>
      </c>
      <c r="F92" s="24">
        <v>0.27826086956521739</v>
      </c>
      <c r="G92" s="25">
        <v>0.20689655172413793</v>
      </c>
      <c r="H92" s="31">
        <f>AVERAGE(C92:G92)</f>
        <v>0.25514546903209151</v>
      </c>
    </row>
    <row r="93" spans="1:8" x14ac:dyDescent="0.25">
      <c r="A93" s="21"/>
      <c r="B93" s="22" t="s">
        <v>100</v>
      </c>
      <c r="C93" s="23">
        <v>0.22421524663677134</v>
      </c>
      <c r="D93" s="24">
        <v>0.2</v>
      </c>
      <c r="E93" s="24">
        <v>0.22325581395348837</v>
      </c>
      <c r="F93" s="24">
        <v>0.20869565217391306</v>
      </c>
      <c r="G93" s="25">
        <v>0.31034482758620691</v>
      </c>
      <c r="H93" s="31">
        <f>AVERAGE(C93:G93)</f>
        <v>0.23330230807007593</v>
      </c>
    </row>
    <row r="94" spans="1:8" ht="15.75" thickBot="1" x14ac:dyDescent="0.3">
      <c r="A94" s="26"/>
      <c r="B94" s="27" t="s">
        <v>101</v>
      </c>
      <c r="C94" s="28">
        <v>0.22421524663677134</v>
      </c>
      <c r="D94" s="29">
        <v>0.28000000000000003</v>
      </c>
      <c r="E94" s="29">
        <v>0.23255813953488372</v>
      </c>
      <c r="F94" s="29">
        <v>0.28695652173913044</v>
      </c>
      <c r="G94" s="30">
        <v>0.32183908045977011</v>
      </c>
      <c r="H94" s="31">
        <f>AVERAGE(C94:G94)</f>
        <v>0.26911379767411114</v>
      </c>
    </row>
    <row r="95" spans="1:8" ht="15.75" thickTop="1" x14ac:dyDescent="0.25">
      <c r="C95" s="32">
        <f>AVERAGE(C6:C94)</f>
        <v>0.19342658840126969</v>
      </c>
      <c r="D95" s="32">
        <f>AVERAGE(D6:D94)</f>
        <v>0.18971910112359552</v>
      </c>
      <c r="E95" s="32">
        <f>AVERAGE(E6:E94)</f>
        <v>0.19529657695322716</v>
      </c>
      <c r="F95" s="32">
        <f>AVERAGE(F6:F94)</f>
        <v>0.18700537371763556</v>
      </c>
      <c r="G95" s="32">
        <f>AVERAGE(G6:G94)</f>
        <v>0.19966421283740157</v>
      </c>
      <c r="H95" s="32">
        <f>AVERAGE(H6:H94)</f>
        <v>0.19302237060662591</v>
      </c>
    </row>
    <row r="98" spans="1:7" ht="15.75" thickBot="1" x14ac:dyDescent="0.3"/>
    <row r="99" spans="1:7" ht="15.75" thickTop="1" x14ac:dyDescent="0.25">
      <c r="A99" s="1"/>
      <c r="B99" s="2"/>
      <c r="C99" s="3" t="s">
        <v>1</v>
      </c>
      <c r="D99" s="4"/>
      <c r="E99" s="4"/>
      <c r="F99" s="4"/>
      <c r="G99" s="5"/>
    </row>
    <row r="100" spans="1:7" ht="36.75" x14ac:dyDescent="0.25">
      <c r="A100" s="6"/>
      <c r="B100" s="7"/>
      <c r="C100" s="8" t="s">
        <v>2</v>
      </c>
      <c r="D100" s="9" t="s">
        <v>3</v>
      </c>
      <c r="E100" s="9" t="s">
        <v>4</v>
      </c>
      <c r="F100" s="9" t="s">
        <v>5</v>
      </c>
      <c r="G100" s="10" t="s">
        <v>6</v>
      </c>
    </row>
    <row r="101" spans="1:7" ht="25.5" thickBot="1" x14ac:dyDescent="0.3">
      <c r="A101" s="11"/>
      <c r="B101" s="12"/>
      <c r="C101" s="13" t="s">
        <v>7</v>
      </c>
      <c r="D101" s="14" t="s">
        <v>7</v>
      </c>
      <c r="E101" s="14" t="s">
        <v>7</v>
      </c>
      <c r="F101" s="14" t="s">
        <v>7</v>
      </c>
      <c r="G101" s="15" t="s">
        <v>7</v>
      </c>
    </row>
    <row r="102" spans="1:7" ht="24.75" thickTop="1" x14ac:dyDescent="0.25">
      <c r="A102" s="16" t="s">
        <v>46</v>
      </c>
      <c r="B102" s="17" t="s">
        <v>47</v>
      </c>
      <c r="C102" s="18">
        <f>C6 -($H6*C$95/$H$95)</f>
        <v>1.1981003964267434E-2</v>
      </c>
      <c r="D102" s="19">
        <f t="shared" ref="D102:G102" si="0">D6 -($H6*D$95/$H$95)</f>
        <v>-2.5971655298108715E-2</v>
      </c>
      <c r="E102" s="19">
        <f t="shared" si="0"/>
        <v>-2.5359169344009724E-3</v>
      </c>
      <c r="F102" s="19">
        <f t="shared" si="0"/>
        <v>4.792136967166627E-3</v>
      </c>
      <c r="G102" s="20">
        <f t="shared" si="0"/>
        <v>1.1734431301075821E-2</v>
      </c>
    </row>
    <row r="103" spans="1:7" ht="24" x14ac:dyDescent="0.25">
      <c r="A103" s="21"/>
      <c r="B103" s="22" t="s">
        <v>48</v>
      </c>
      <c r="C103" s="23">
        <f t="shared" ref="C103:G103" si="1">C7 -($H7*C$95/$H$95)</f>
        <v>-3.701273589933804E-2</v>
      </c>
      <c r="D103" s="24">
        <f t="shared" si="1"/>
        <v>2.9267431222547158E-3</v>
      </c>
      <c r="E103" s="24">
        <f t="shared" si="1"/>
        <v>1.4746056165955923E-2</v>
      </c>
      <c r="F103" s="24">
        <f t="shared" si="1"/>
        <v>-4.1112969648926523E-3</v>
      </c>
      <c r="G103" s="25">
        <f t="shared" si="1"/>
        <v>2.3451233576020136E-2</v>
      </c>
    </row>
    <row r="104" spans="1:7" ht="24" x14ac:dyDescent="0.25">
      <c r="A104" s="21"/>
      <c r="B104" s="22" t="s">
        <v>49</v>
      </c>
      <c r="C104" s="23">
        <f t="shared" ref="C104:G104" si="2">C8 -($H8*C$95/$H$95)</f>
        <v>4.3480512308312846E-2</v>
      </c>
      <c r="D104" s="24">
        <f t="shared" si="2"/>
        <v>1.986461845455445E-2</v>
      </c>
      <c r="E104" s="24">
        <f t="shared" si="2"/>
        <v>-1.4944025131795935E-2</v>
      </c>
      <c r="F104" s="24">
        <f t="shared" si="2"/>
        <v>2.7058170860175534E-2</v>
      </c>
      <c r="G104" s="25">
        <f t="shared" si="2"/>
        <v>-7.5459276491246619E-2</v>
      </c>
    </row>
    <row r="105" spans="1:7" ht="24" x14ac:dyDescent="0.25">
      <c r="A105" s="21"/>
      <c r="B105" s="22" t="s">
        <v>50</v>
      </c>
      <c r="C105" s="23">
        <f t="shared" ref="C105:G105" si="3">C9 -($H9*C$95/$H$95)</f>
        <v>-2.3158716894401216E-2</v>
      </c>
      <c r="D105" s="24">
        <f t="shared" si="3"/>
        <v>2.9681102400880927E-2</v>
      </c>
      <c r="E105" s="24">
        <f t="shared" si="3"/>
        <v>3.8973024556244185E-3</v>
      </c>
      <c r="F105" s="24">
        <f t="shared" si="3"/>
        <v>4.5858196728695011E-3</v>
      </c>
      <c r="G105" s="25">
        <f t="shared" si="3"/>
        <v>-1.500550763497363E-2</v>
      </c>
    </row>
    <row r="106" spans="1:7" ht="24" x14ac:dyDescent="0.25">
      <c r="A106" s="21"/>
      <c r="B106" s="22" t="s">
        <v>51</v>
      </c>
      <c r="C106" s="23">
        <f t="shared" ref="C106:G106" si="4">C10 -($H10*C$95/$H$95)</f>
        <v>5.8688714813915965E-2</v>
      </c>
      <c r="D106" s="24">
        <f t="shared" si="4"/>
        <v>4.7828264019371625E-2</v>
      </c>
      <c r="E106" s="24">
        <f t="shared" si="4"/>
        <v>-4.773351257400843E-2</v>
      </c>
      <c r="F106" s="24">
        <f t="shared" si="4"/>
        <v>-4.0180609322358507E-2</v>
      </c>
      <c r="G106" s="25">
        <f t="shared" si="4"/>
        <v>-1.8602856936920487E-2</v>
      </c>
    </row>
    <row r="107" spans="1:7" ht="24" x14ac:dyDescent="0.25">
      <c r="A107" s="21"/>
      <c r="B107" s="22" t="s">
        <v>52</v>
      </c>
      <c r="C107" s="23">
        <f t="shared" ref="C107:G107" si="5">C11 -($H11*C$95/$H$95)</f>
        <v>9.1469049793072577E-3</v>
      </c>
      <c r="D107" s="24">
        <f t="shared" si="5"/>
        <v>-1.002373337903617E-2</v>
      </c>
      <c r="E107" s="24">
        <f t="shared" si="5"/>
        <v>2.3371868071300761E-2</v>
      </c>
      <c r="F107" s="24">
        <f t="shared" si="5"/>
        <v>-1.5148730253234877E-2</v>
      </c>
      <c r="G107" s="25">
        <f t="shared" si="5"/>
        <v>-7.346309418337027E-3</v>
      </c>
    </row>
    <row r="108" spans="1:7" ht="24" x14ac:dyDescent="0.25">
      <c r="A108" s="21"/>
      <c r="B108" s="22" t="s">
        <v>53</v>
      </c>
      <c r="C108" s="23">
        <f t="shared" ref="C108:G108" si="6">C12 -($H12*C$95/$H$95)</f>
        <v>-9.3317404152420957E-4</v>
      </c>
      <c r="D108" s="24">
        <f t="shared" si="6"/>
        <v>-8.5193609021046723E-3</v>
      </c>
      <c r="E108" s="24">
        <f t="shared" si="6"/>
        <v>-1.5692617477092996E-3</v>
      </c>
      <c r="F108" s="24">
        <f t="shared" si="6"/>
        <v>2.6073537476469552E-2</v>
      </c>
      <c r="G108" s="25">
        <f t="shared" si="6"/>
        <v>-1.5051740785131246E-2</v>
      </c>
    </row>
    <row r="109" spans="1:7" ht="24" x14ac:dyDescent="0.25">
      <c r="A109" s="21"/>
      <c r="B109" s="22" t="s">
        <v>54</v>
      </c>
      <c r="C109" s="23">
        <f t="shared" ref="C109:G109" si="7">C13 -($H13*C$95/$H$95)</f>
        <v>-6.5340413570447453E-3</v>
      </c>
      <c r="D109" s="24">
        <f t="shared" si="7"/>
        <v>3.9557808051661481E-4</v>
      </c>
      <c r="E109" s="24">
        <f t="shared" si="7"/>
        <v>-3.6424712924808603E-2</v>
      </c>
      <c r="F109" s="24">
        <f t="shared" si="7"/>
        <v>3.3416403263049954E-2</v>
      </c>
      <c r="G109" s="25">
        <f t="shared" si="7"/>
        <v>9.1467729382868207E-3</v>
      </c>
    </row>
    <row r="110" spans="1:7" ht="24" x14ac:dyDescent="0.25">
      <c r="A110" s="21"/>
      <c r="B110" s="22" t="s">
        <v>55</v>
      </c>
      <c r="C110" s="23">
        <f t="shared" ref="C110:G110" si="8">C14 -($H14*C$95/$H$95)</f>
        <v>-1.2633616767919048E-2</v>
      </c>
      <c r="D110" s="24">
        <f t="shared" si="8"/>
        <v>9.4129157498033383E-3</v>
      </c>
      <c r="E110" s="24">
        <f t="shared" si="8"/>
        <v>1.3230696340364015E-2</v>
      </c>
      <c r="F110" s="24">
        <f t="shared" si="8"/>
        <v>1.0128012125567395E-2</v>
      </c>
      <c r="G110" s="25">
        <f t="shared" si="8"/>
        <v>-2.0138007447815728E-2</v>
      </c>
    </row>
    <row r="111" spans="1:7" ht="24" x14ac:dyDescent="0.25">
      <c r="A111" s="21"/>
      <c r="B111" s="22" t="s">
        <v>56</v>
      </c>
      <c r="C111" s="23">
        <f t="shared" ref="C111:G111" si="9">C15 -($H15*C$95/$H$95)</f>
        <v>4.0764073835076409E-2</v>
      </c>
      <c r="D111" s="24">
        <f t="shared" si="9"/>
        <v>-1.522541478331596E-2</v>
      </c>
      <c r="E111" s="24">
        <f t="shared" si="9"/>
        <v>4.9206361764535189E-2</v>
      </c>
      <c r="F111" s="24">
        <f t="shared" si="9"/>
        <v>-1.9681190609245003E-2</v>
      </c>
      <c r="G111" s="25">
        <f t="shared" si="9"/>
        <v>-5.5063830207050746E-2</v>
      </c>
    </row>
    <row r="112" spans="1:7" ht="24" x14ac:dyDescent="0.25">
      <c r="A112" s="21"/>
      <c r="B112" s="22" t="s">
        <v>57</v>
      </c>
      <c r="C112" s="23">
        <f t="shared" ref="C112:G112" si="10">C16 -($H16*C$95/$H$95)</f>
        <v>-1.3148067845439648E-2</v>
      </c>
      <c r="D112" s="24">
        <f t="shared" si="10"/>
        <v>2.4440402696424696E-2</v>
      </c>
      <c r="E112" s="24">
        <f t="shared" si="10"/>
        <v>2.0955378002090408E-2</v>
      </c>
      <c r="F112" s="24">
        <f t="shared" si="10"/>
        <v>-1.131494083456791E-2</v>
      </c>
      <c r="G112" s="25">
        <f t="shared" si="10"/>
        <v>-2.0932772018507545E-2</v>
      </c>
    </row>
    <row r="113" spans="1:7" ht="24" x14ac:dyDescent="0.25">
      <c r="A113" s="21"/>
      <c r="B113" s="22" t="s">
        <v>58</v>
      </c>
      <c r="C113" s="23">
        <f t="shared" ref="C113:G113" si="11">C17 -($H17*C$95/$H$95)</f>
        <v>2.2317957233825153E-2</v>
      </c>
      <c r="D113" s="24">
        <f t="shared" si="11"/>
        <v>4.394667617271808E-4</v>
      </c>
      <c r="E113" s="24">
        <f t="shared" si="11"/>
        <v>1.6340989949404416E-2</v>
      </c>
      <c r="F113" s="24">
        <f t="shared" si="11"/>
        <v>-2.0187128075113803E-2</v>
      </c>
      <c r="G113" s="25">
        <f t="shared" si="11"/>
        <v>-1.8911285869842864E-2</v>
      </c>
    </row>
    <row r="114" spans="1:7" ht="24" x14ac:dyDescent="0.25">
      <c r="A114" s="21"/>
      <c r="B114" s="22" t="s">
        <v>59</v>
      </c>
      <c r="C114" s="23">
        <f t="shared" ref="C114:G114" si="12">C18 -($H18*C$95/$H$95)</f>
        <v>3.3387101951941722E-2</v>
      </c>
      <c r="D114" s="24">
        <f t="shared" si="12"/>
        <v>-6.2778935246025624E-3</v>
      </c>
      <c r="E114" s="24">
        <f t="shared" si="12"/>
        <v>-2.1666369907072935E-3</v>
      </c>
      <c r="F114" s="24">
        <f t="shared" si="12"/>
        <v>1.7236349110432925E-2</v>
      </c>
      <c r="G114" s="25">
        <f t="shared" si="12"/>
        <v>-4.2178920547064847E-2</v>
      </c>
    </row>
    <row r="115" spans="1:7" ht="24" x14ac:dyDescent="0.25">
      <c r="A115" s="21"/>
      <c r="B115" s="22" t="s">
        <v>60</v>
      </c>
      <c r="C115" s="23">
        <f t="shared" ref="C115:G115" si="13">C19 -($H19*C$95/$H$95)</f>
        <v>-2.4661649564733157E-2</v>
      </c>
      <c r="D115" s="24">
        <f t="shared" si="13"/>
        <v>9.4495432477750829E-3</v>
      </c>
      <c r="E115" s="24">
        <f t="shared" si="13"/>
        <v>-1.1286212995727546E-2</v>
      </c>
      <c r="F115" s="24">
        <f t="shared" si="13"/>
        <v>2.9283220649272718E-2</v>
      </c>
      <c r="G115" s="25">
        <f t="shared" si="13"/>
        <v>-2.7849013365870978E-3</v>
      </c>
    </row>
    <row r="116" spans="1:7" ht="24" x14ac:dyDescent="0.25">
      <c r="A116" s="21"/>
      <c r="B116" s="22" t="s">
        <v>61</v>
      </c>
      <c r="C116" s="23">
        <f t="shared" ref="C116:G116" si="14">C20 -($H20*C$95/$H$95)</f>
        <v>6.4527599059693297E-3</v>
      </c>
      <c r="D116" s="24">
        <f t="shared" si="14"/>
        <v>-1.0802389382099875E-2</v>
      </c>
      <c r="E116" s="24">
        <f t="shared" si="14"/>
        <v>7.1293416832313161E-3</v>
      </c>
      <c r="F116" s="24">
        <f t="shared" si="14"/>
        <v>-1.3310385228638255E-2</v>
      </c>
      <c r="G116" s="25">
        <f t="shared" si="14"/>
        <v>1.053067302153754E-2</v>
      </c>
    </row>
    <row r="117" spans="1:7" ht="24" x14ac:dyDescent="0.25">
      <c r="A117" s="21"/>
      <c r="B117" s="22" t="s">
        <v>62</v>
      </c>
      <c r="C117" s="23">
        <f t="shared" ref="C117:G117" si="15">C21 -($H21*C$95/$H$95)</f>
        <v>-5.5113403777969916E-3</v>
      </c>
      <c r="D117" s="24">
        <f t="shared" si="15"/>
        <v>-1.7969447028983454E-3</v>
      </c>
      <c r="E117" s="24">
        <f t="shared" si="15"/>
        <v>-2.3359162144667073E-2</v>
      </c>
      <c r="F117" s="24">
        <f t="shared" si="15"/>
        <v>4.573469036655925E-3</v>
      </c>
      <c r="G117" s="25">
        <f t="shared" si="15"/>
        <v>2.6093978188706624E-2</v>
      </c>
    </row>
    <row r="118" spans="1:7" ht="24" x14ac:dyDescent="0.25">
      <c r="A118" s="21"/>
      <c r="B118" s="22" t="s">
        <v>63</v>
      </c>
      <c r="C118" s="23">
        <f t="shared" ref="C118:G118" si="16">C22 -($H22*C$95/$H$95)</f>
        <v>2.3716643353999256E-3</v>
      </c>
      <c r="D118" s="24">
        <f t="shared" si="16"/>
        <v>3.5093013420412766E-3</v>
      </c>
      <c r="E118" s="24">
        <f t="shared" si="16"/>
        <v>1.4283837757527493E-2</v>
      </c>
      <c r="F118" s="24">
        <f t="shared" si="16"/>
        <v>2.8642879677959754E-3</v>
      </c>
      <c r="G118" s="25">
        <f t="shared" si="16"/>
        <v>-2.3029091402764615E-2</v>
      </c>
    </row>
    <row r="119" spans="1:7" ht="24" x14ac:dyDescent="0.25">
      <c r="A119" s="21"/>
      <c r="B119" s="22" t="s">
        <v>64</v>
      </c>
      <c r="C119" s="23">
        <f t="shared" ref="C119:G119" si="17">C23 -($H23*C$95/$H$95)</f>
        <v>-3.0775684232521208E-2</v>
      </c>
      <c r="D119" s="24">
        <f t="shared" si="17"/>
        <v>-4.6537166588938028E-3</v>
      </c>
      <c r="E119" s="24">
        <f t="shared" si="17"/>
        <v>-8.875619382632538E-3</v>
      </c>
      <c r="F119" s="24">
        <f t="shared" si="17"/>
        <v>1.8865618475300827E-2</v>
      </c>
      <c r="G119" s="25">
        <f t="shared" si="17"/>
        <v>2.5439401798746875E-2</v>
      </c>
    </row>
    <row r="120" spans="1:7" ht="24" x14ac:dyDescent="0.25">
      <c r="A120" s="21" t="s">
        <v>8</v>
      </c>
      <c r="B120" s="22" t="s">
        <v>9</v>
      </c>
      <c r="C120" s="23">
        <f t="shared" ref="C120:G120" si="18">C24 -($H24*C$95/$H$95)</f>
        <v>-1.5155159142396873E-2</v>
      </c>
      <c r="D120" s="24">
        <f t="shared" si="18"/>
        <v>-1.5694103828704065E-2</v>
      </c>
      <c r="E120" s="24">
        <f t="shared" si="18"/>
        <v>6.5562895351268247E-3</v>
      </c>
      <c r="F120" s="24">
        <f t="shared" si="18"/>
        <v>1.7528542324347807E-2</v>
      </c>
      <c r="G120" s="25">
        <f t="shared" si="18"/>
        <v>6.764431111626279E-3</v>
      </c>
    </row>
    <row r="121" spans="1:7" ht="24" x14ac:dyDescent="0.25">
      <c r="A121" s="21"/>
      <c r="B121" s="22" t="s">
        <v>10</v>
      </c>
      <c r="C121" s="23">
        <f t="shared" ref="C121:G121" si="19">C25 -($H25*C$95/$H$95)</f>
        <v>-3.0198144040590152E-2</v>
      </c>
      <c r="D121" s="24">
        <f t="shared" si="19"/>
        <v>-3.1631849300850834E-2</v>
      </c>
      <c r="E121" s="24">
        <f t="shared" si="19"/>
        <v>5.3897233450005938E-2</v>
      </c>
      <c r="F121" s="24">
        <f t="shared" si="19"/>
        <v>3.7196194429412049E-2</v>
      </c>
      <c r="G121" s="25">
        <f t="shared" si="19"/>
        <v>-2.9263434537976946E-2</v>
      </c>
    </row>
    <row r="122" spans="1:7" ht="24" x14ac:dyDescent="0.25">
      <c r="A122" s="21"/>
      <c r="B122" s="22" t="s">
        <v>11</v>
      </c>
      <c r="C122" s="23">
        <f t="shared" ref="C122:G122" si="20">C26 -($H26*C$95/$H$95)</f>
        <v>1.7662742829999245E-2</v>
      </c>
      <c r="D122" s="24">
        <f t="shared" si="20"/>
        <v>3.3288778917366924E-3</v>
      </c>
      <c r="E122" s="24">
        <f t="shared" si="20"/>
        <v>1.3365383250971197E-2</v>
      </c>
      <c r="F122" s="24">
        <f t="shared" si="20"/>
        <v>-2.4306898438395813E-2</v>
      </c>
      <c r="G122" s="25">
        <f t="shared" si="20"/>
        <v>-1.0050105534311016E-2</v>
      </c>
    </row>
    <row r="123" spans="1:7" ht="24" x14ac:dyDescent="0.25">
      <c r="A123" s="21"/>
      <c r="B123" s="22" t="s">
        <v>12</v>
      </c>
      <c r="C123" s="23">
        <f t="shared" ref="C123:G123" si="21">C27 -($H27*C$95/$H$95)</f>
        <v>4.468015157037647E-2</v>
      </c>
      <c r="D123" s="24">
        <f t="shared" si="21"/>
        <v>-2.7035416474929658E-2</v>
      </c>
      <c r="E123" s="24">
        <f t="shared" si="21"/>
        <v>-6.2987931676835585E-3</v>
      </c>
      <c r="F123" s="24">
        <f t="shared" si="21"/>
        <v>-2.0020747580443282E-2</v>
      </c>
      <c r="G123" s="25">
        <f t="shared" si="21"/>
        <v>8.6748056526800565E-3</v>
      </c>
    </row>
    <row r="124" spans="1:7" ht="24" x14ac:dyDescent="0.25">
      <c r="A124" s="21"/>
      <c r="B124" s="22" t="s">
        <v>13</v>
      </c>
      <c r="C124" s="23">
        <f t="shared" ref="C124:G124" si="22">C28 -($H28*C$95/$H$95)</f>
        <v>-4.1382429771059215E-2</v>
      </c>
      <c r="D124" s="24">
        <f t="shared" si="22"/>
        <v>3.1717485187568228E-2</v>
      </c>
      <c r="E124" s="24">
        <f t="shared" si="22"/>
        <v>-2.0355691470772264E-2</v>
      </c>
      <c r="F124" s="24">
        <f t="shared" si="22"/>
        <v>-2.0966761520255589E-2</v>
      </c>
      <c r="G124" s="25">
        <f t="shared" si="22"/>
        <v>5.0987397574518867E-2</v>
      </c>
    </row>
    <row r="125" spans="1:7" ht="24" x14ac:dyDescent="0.25">
      <c r="A125" s="21"/>
      <c r="B125" s="22" t="s">
        <v>14</v>
      </c>
      <c r="C125" s="23">
        <f t="shared" ref="C125:G125" si="23">C29 -($H29*C$95/$H$95)</f>
        <v>-2.3171881234760064E-2</v>
      </c>
      <c r="D125" s="24">
        <f t="shared" si="23"/>
        <v>1.4076642548809012E-2</v>
      </c>
      <c r="E125" s="24">
        <f t="shared" si="23"/>
        <v>2.5905511854884683E-3</v>
      </c>
      <c r="F125" s="24">
        <f t="shared" si="23"/>
        <v>2.602654470184261E-2</v>
      </c>
      <c r="G125" s="25">
        <f t="shared" si="23"/>
        <v>-1.9521857201380055E-2</v>
      </c>
    </row>
    <row r="126" spans="1:7" ht="24" x14ac:dyDescent="0.25">
      <c r="A126" s="21"/>
      <c r="B126" s="22" t="s">
        <v>15</v>
      </c>
      <c r="C126" s="23">
        <f t="shared" ref="C126:G126" si="24">C30 -($H30*C$95/$H$95)</f>
        <v>4.6046401649511737E-2</v>
      </c>
      <c r="D126" s="24">
        <f t="shared" si="24"/>
        <v>-1.51632765471853E-2</v>
      </c>
      <c r="E126" s="24">
        <f t="shared" si="24"/>
        <v>2.1929422851758695E-2</v>
      </c>
      <c r="F126" s="24">
        <f t="shared" si="24"/>
        <v>-3.9645433333580116E-2</v>
      </c>
      <c r="G126" s="25">
        <f t="shared" si="24"/>
        <v>-1.3167114620504794E-2</v>
      </c>
    </row>
    <row r="127" spans="1:7" ht="24" x14ac:dyDescent="0.25">
      <c r="A127" s="21"/>
      <c r="B127" s="22" t="s">
        <v>16</v>
      </c>
      <c r="C127" s="23">
        <f t="shared" ref="C127:G127" si="25">C31 -($H31*C$95/$H$95)</f>
        <v>2.7053834348990058E-2</v>
      </c>
      <c r="D127" s="24">
        <f t="shared" si="25"/>
        <v>-3.4371655252996014E-5</v>
      </c>
      <c r="E127" s="24">
        <f t="shared" si="25"/>
        <v>2.5721619746250313E-2</v>
      </c>
      <c r="F127" s="24">
        <f t="shared" si="25"/>
        <v>-4.0679680883806857E-2</v>
      </c>
      <c r="G127" s="25">
        <f t="shared" si="25"/>
        <v>-1.2061401556180296E-2</v>
      </c>
    </row>
    <row r="128" spans="1:7" ht="24" x14ac:dyDescent="0.25">
      <c r="A128" s="21"/>
      <c r="B128" s="22" t="s">
        <v>17</v>
      </c>
      <c r="C128" s="23">
        <f t="shared" ref="C128:G128" si="26">C32 -($H32*C$95/$H$95)</f>
        <v>3.7892704553015077E-2</v>
      </c>
      <c r="D128" s="24">
        <f t="shared" si="26"/>
        <v>2.7609271003296576E-2</v>
      </c>
      <c r="E128" s="24">
        <f t="shared" si="26"/>
        <v>-1.2104191171965761E-3</v>
      </c>
      <c r="F128" s="24">
        <f t="shared" si="26"/>
        <v>-2.7027258719311081E-2</v>
      </c>
      <c r="G128" s="25">
        <f t="shared" si="26"/>
        <v>-3.7264297719803996E-2</v>
      </c>
    </row>
    <row r="129" spans="1:7" ht="24" x14ac:dyDescent="0.25">
      <c r="A129" s="21"/>
      <c r="B129" s="22" t="s">
        <v>18</v>
      </c>
      <c r="C129" s="23">
        <f t="shared" ref="C129:G129" si="27">C33 -($H33*C$95/$H$95)</f>
        <v>7.0833065483258129E-3</v>
      </c>
      <c r="D129" s="24">
        <f t="shared" si="27"/>
        <v>2.8100898308373048E-2</v>
      </c>
      <c r="E129" s="24">
        <f t="shared" si="27"/>
        <v>-7.7162041502668866E-3</v>
      </c>
      <c r="F129" s="24">
        <f t="shared" si="27"/>
        <v>-1.8413503437717541E-2</v>
      </c>
      <c r="G129" s="25">
        <f t="shared" si="27"/>
        <v>-9.0544972687145453E-3</v>
      </c>
    </row>
    <row r="130" spans="1:7" ht="24" x14ac:dyDescent="0.25">
      <c r="A130" s="21"/>
      <c r="B130" s="22" t="s">
        <v>19</v>
      </c>
      <c r="C130" s="23">
        <f t="shared" ref="C130:G130" si="28">C34 -($H34*C$95/$H$95)</f>
        <v>-2.3090082711847135E-2</v>
      </c>
      <c r="D130" s="24">
        <f t="shared" si="28"/>
        <v>1.6050457740073354E-2</v>
      </c>
      <c r="E130" s="24">
        <f t="shared" si="28"/>
        <v>-3.5254750514863487E-2</v>
      </c>
      <c r="F130" s="24">
        <f t="shared" si="28"/>
        <v>4.2077872639725844E-3</v>
      </c>
      <c r="G130" s="25">
        <f t="shared" si="28"/>
        <v>3.8086588222664725E-2</v>
      </c>
    </row>
    <row r="131" spans="1:7" ht="24" x14ac:dyDescent="0.25">
      <c r="A131" s="21"/>
      <c r="B131" s="22" t="s">
        <v>20</v>
      </c>
      <c r="C131" s="23">
        <f t="shared" ref="C131:G131" si="29">C35 -($H35*C$95/$H$95)</f>
        <v>5.9543697920832056E-3</v>
      </c>
      <c r="D131" s="24">
        <f t="shared" si="29"/>
        <v>-4.870248930324908E-3</v>
      </c>
      <c r="E131" s="24">
        <f t="shared" si="29"/>
        <v>4.6662800331588317E-3</v>
      </c>
      <c r="F131" s="24">
        <f t="shared" si="29"/>
        <v>2.1389417143377332E-3</v>
      </c>
      <c r="G131" s="25">
        <f t="shared" si="29"/>
        <v>-7.8893426092548485E-3</v>
      </c>
    </row>
    <row r="132" spans="1:7" ht="24" x14ac:dyDescent="0.25">
      <c r="A132" s="21"/>
      <c r="B132" s="22" t="s">
        <v>21</v>
      </c>
      <c r="C132" s="23">
        <f t="shared" ref="C132:G132" si="30">C36 -($H36*C$95/$H$95)</f>
        <v>-2.3337303407777732E-4</v>
      </c>
      <c r="D132" s="24">
        <f t="shared" si="30"/>
        <v>2.0243706941044048E-2</v>
      </c>
      <c r="E132" s="24">
        <f t="shared" si="30"/>
        <v>2.891261208549803E-2</v>
      </c>
      <c r="F132" s="24">
        <f t="shared" si="30"/>
        <v>-2.0663333761554076E-2</v>
      </c>
      <c r="G132" s="25">
        <f t="shared" si="30"/>
        <v>-2.8259612230910197E-2</v>
      </c>
    </row>
    <row r="133" spans="1:7" ht="24" x14ac:dyDescent="0.25">
      <c r="A133" s="21"/>
      <c r="B133" s="22" t="s">
        <v>22</v>
      </c>
      <c r="C133" s="23">
        <f t="shared" ref="C133:G133" si="31">C37 -($H37*C$95/$H$95)</f>
        <v>-2.4998208641673084E-2</v>
      </c>
      <c r="D133" s="24">
        <f t="shared" si="31"/>
        <v>-1.2093395793563388E-2</v>
      </c>
      <c r="E133" s="24">
        <f t="shared" si="31"/>
        <v>-8.4120404323492076E-3</v>
      </c>
      <c r="F133" s="24">
        <f t="shared" si="31"/>
        <v>2.5534577647357282E-3</v>
      </c>
      <c r="G133" s="25">
        <f t="shared" si="31"/>
        <v>4.2950187102849896E-2</v>
      </c>
    </row>
    <row r="134" spans="1:7" ht="24" x14ac:dyDescent="0.25">
      <c r="A134" s="21"/>
      <c r="B134" s="22" t="s">
        <v>23</v>
      </c>
      <c r="C134" s="23">
        <f t="shared" ref="C134:G134" si="32">C38 -($H38*C$95/$H$95)</f>
        <v>-2.6656608274169116E-2</v>
      </c>
      <c r="D134" s="24">
        <f t="shared" si="32"/>
        <v>4.3864072699695278E-3</v>
      </c>
      <c r="E134" s="24">
        <f t="shared" si="32"/>
        <v>4.1794906437632395E-2</v>
      </c>
      <c r="F134" s="24">
        <f t="shared" si="32"/>
        <v>-3.2390037389905257E-3</v>
      </c>
      <c r="G134" s="25">
        <f t="shared" si="32"/>
        <v>-1.6285701694442212E-2</v>
      </c>
    </row>
    <row r="135" spans="1:7" ht="24" x14ac:dyDescent="0.25">
      <c r="A135" s="21"/>
      <c r="B135" s="22" t="s">
        <v>24</v>
      </c>
      <c r="C135" s="23">
        <f t="shared" ref="C135:G135" si="33">C39 -($H39*C$95/$H$95)</f>
        <v>5.8570339240970881E-2</v>
      </c>
      <c r="D135" s="24">
        <f t="shared" si="33"/>
        <v>2.2990210921939452E-3</v>
      </c>
      <c r="E135" s="24">
        <f t="shared" si="33"/>
        <v>-1.4184478635494921E-2</v>
      </c>
      <c r="F135" s="24">
        <f t="shared" si="33"/>
        <v>-3.7756523608317508E-2</v>
      </c>
      <c r="G135" s="25">
        <f t="shared" si="33"/>
        <v>-8.9283580893523562E-3</v>
      </c>
    </row>
    <row r="136" spans="1:7" ht="24" x14ac:dyDescent="0.25">
      <c r="A136" s="21"/>
      <c r="B136" s="22" t="s">
        <v>25</v>
      </c>
      <c r="C136" s="23">
        <f t="shared" ref="C136:G136" si="34">C40 -($H40*C$95/$H$95)</f>
        <v>-2.5139951779497516E-2</v>
      </c>
      <c r="D136" s="24">
        <f t="shared" si="34"/>
        <v>-2.0338837547734023E-2</v>
      </c>
      <c r="E136" s="24">
        <f t="shared" si="34"/>
        <v>-1.8576068181028194E-2</v>
      </c>
      <c r="F136" s="24">
        <f t="shared" si="34"/>
        <v>3.2692492659364303E-2</v>
      </c>
      <c r="G136" s="25">
        <f t="shared" si="34"/>
        <v>3.1362364848895471E-2</v>
      </c>
    </row>
    <row r="137" spans="1:7" ht="24" x14ac:dyDescent="0.25">
      <c r="A137" s="21"/>
      <c r="B137" s="22" t="s">
        <v>26</v>
      </c>
      <c r="C137" s="23">
        <f t="shared" ref="C137:G137" si="35">C41 -($H41*C$95/$H$95)</f>
        <v>1.4165947542683577E-2</v>
      </c>
      <c r="D137" s="24">
        <f t="shared" si="35"/>
        <v>-2.1875536390804945E-2</v>
      </c>
      <c r="E137" s="24">
        <f t="shared" si="35"/>
        <v>1.3032402524771891E-3</v>
      </c>
      <c r="F137" s="24">
        <f t="shared" si="35"/>
        <v>1.0585790499928804E-2</v>
      </c>
      <c r="G137" s="25">
        <f t="shared" si="35"/>
        <v>-4.1794419042845976E-3</v>
      </c>
    </row>
    <row r="138" spans="1:7" ht="24" x14ac:dyDescent="0.25">
      <c r="A138" s="21"/>
      <c r="B138" s="22" t="s">
        <v>27</v>
      </c>
      <c r="C138" s="23">
        <f t="shared" ref="C138:G138" si="36">C42 -($H42*C$95/$H$95)</f>
        <v>-6.9551065442021442E-3</v>
      </c>
      <c r="D138" s="24">
        <f t="shared" si="36"/>
        <v>-1.0017416376358251E-2</v>
      </c>
      <c r="E138" s="24">
        <f t="shared" si="36"/>
        <v>-2.7547523258830503E-2</v>
      </c>
      <c r="F138" s="24">
        <f t="shared" si="36"/>
        <v>2.4313664073154884E-2</v>
      </c>
      <c r="G138" s="25">
        <f t="shared" si="36"/>
        <v>2.0206382106235987E-2</v>
      </c>
    </row>
    <row r="139" spans="1:7" ht="24" x14ac:dyDescent="0.25">
      <c r="A139" s="21"/>
      <c r="B139" s="22" t="s">
        <v>28</v>
      </c>
      <c r="C139" s="23">
        <f t="shared" ref="C139:G139" si="37">C43 -($H43*C$95/$H$95)</f>
        <v>-1.7412643960089597E-2</v>
      </c>
      <c r="D139" s="24">
        <f t="shared" si="37"/>
        <v>1.6619074679297796E-2</v>
      </c>
      <c r="E139" s="24">
        <f t="shared" si="37"/>
        <v>-1.5568935665607769E-2</v>
      </c>
      <c r="F139" s="24">
        <f t="shared" si="37"/>
        <v>1.8392403309433897E-2</v>
      </c>
      <c r="G139" s="25">
        <f t="shared" si="37"/>
        <v>-2.029898363034327E-3</v>
      </c>
    </row>
    <row r="140" spans="1:7" x14ac:dyDescent="0.25">
      <c r="A140" s="21" t="s">
        <v>29</v>
      </c>
      <c r="B140" s="22" t="s">
        <v>30</v>
      </c>
      <c r="C140" s="23">
        <f t="shared" ref="C140:G140" si="38">C44 -($H44*C$95/$H$95)</f>
        <v>-1.276922913552303E-3</v>
      </c>
      <c r="D140" s="24">
        <f t="shared" si="38"/>
        <v>-3.7111612738461863E-2</v>
      </c>
      <c r="E140" s="24">
        <f t="shared" si="38"/>
        <v>1.706727539824604E-2</v>
      </c>
      <c r="F140" s="24">
        <f t="shared" si="38"/>
        <v>4.8591300855446218E-2</v>
      </c>
      <c r="G140" s="25">
        <f t="shared" si="38"/>
        <v>-2.7270040601678036E-2</v>
      </c>
    </row>
    <row r="141" spans="1:7" x14ac:dyDescent="0.25">
      <c r="A141" s="21"/>
      <c r="B141" s="22" t="s">
        <v>31</v>
      </c>
      <c r="C141" s="23">
        <f t="shared" ref="C141:G141" si="39">C45 -($H45*C$95/$H$95)</f>
        <v>1.0684217089094478E-2</v>
      </c>
      <c r="D141" s="24">
        <f t="shared" si="39"/>
        <v>-1.218411561373986E-2</v>
      </c>
      <c r="E141" s="24">
        <f t="shared" si="39"/>
        <v>-1.0795887377277491E-2</v>
      </c>
      <c r="F141" s="24">
        <f t="shared" si="39"/>
        <v>-1.4360776755647842E-2</v>
      </c>
      <c r="G141" s="25">
        <f t="shared" si="39"/>
        <v>2.665656265757077E-2</v>
      </c>
    </row>
    <row r="142" spans="1:7" x14ac:dyDescent="0.25">
      <c r="A142" s="21"/>
      <c r="B142" s="22" t="s">
        <v>32</v>
      </c>
      <c r="C142" s="23">
        <f t="shared" ref="C142:G142" si="40">C46 -($H46*C$95/$H$95)</f>
        <v>7.3909703287607376E-3</v>
      </c>
      <c r="D142" s="24">
        <f t="shared" si="40"/>
        <v>-3.0480480015348532E-3</v>
      </c>
      <c r="E142" s="24">
        <f t="shared" si="40"/>
        <v>2.8262168738804549E-2</v>
      </c>
      <c r="F142" s="24">
        <f t="shared" si="40"/>
        <v>-1.6401984717558826E-2</v>
      </c>
      <c r="G142" s="25">
        <f t="shared" si="40"/>
        <v>-1.6203106348471552E-2</v>
      </c>
    </row>
    <row r="143" spans="1:7" x14ac:dyDescent="0.25">
      <c r="A143" s="21"/>
      <c r="B143" s="22" t="s">
        <v>33</v>
      </c>
      <c r="C143" s="23">
        <f t="shared" ref="C143:G143" si="41">C47 -($H47*C$95/$H$95)</f>
        <v>4.4562377211784798E-2</v>
      </c>
      <c r="D143" s="24">
        <f t="shared" si="41"/>
        <v>-1.4044517938177348E-2</v>
      </c>
      <c r="E143" s="24">
        <f t="shared" si="41"/>
        <v>-5.6991174318664628E-3</v>
      </c>
      <c r="F143" s="24">
        <f t="shared" si="41"/>
        <v>-6.7801989073745073E-2</v>
      </c>
      <c r="G143" s="25">
        <f t="shared" si="41"/>
        <v>4.2983247232004085E-2</v>
      </c>
    </row>
    <row r="144" spans="1:7" x14ac:dyDescent="0.25">
      <c r="A144" s="21"/>
      <c r="B144" s="22" t="s">
        <v>34</v>
      </c>
      <c r="C144" s="23">
        <f t="shared" ref="C144:G144" si="42">C48 -($H48*C$95/$H$95)</f>
        <v>-6.899761398363416E-3</v>
      </c>
      <c r="D144" s="24">
        <f t="shared" si="42"/>
        <v>-8.0992827744262447E-3</v>
      </c>
      <c r="E144" s="24">
        <f t="shared" si="42"/>
        <v>-8.4558386700817612E-3</v>
      </c>
      <c r="F144" s="24">
        <f t="shared" si="42"/>
        <v>-5.9723846636463157E-3</v>
      </c>
      <c r="G144" s="25">
        <f t="shared" si="42"/>
        <v>2.942726750651771E-2</v>
      </c>
    </row>
    <row r="145" spans="1:7" x14ac:dyDescent="0.25">
      <c r="A145" s="21"/>
      <c r="B145" s="22" t="s">
        <v>35</v>
      </c>
      <c r="C145" s="23">
        <f t="shared" ref="C145:G145" si="43">C49 -($H49*C$95/$H$95)</f>
        <v>2.7860415063651056E-2</v>
      </c>
      <c r="D145" s="24">
        <f t="shared" si="43"/>
        <v>4.5141828076110113E-3</v>
      </c>
      <c r="E145" s="24">
        <f t="shared" si="43"/>
        <v>-4.8170041897089899E-2</v>
      </c>
      <c r="F145" s="24">
        <f t="shared" si="43"/>
        <v>-5.1807516865921555E-3</v>
      </c>
      <c r="G145" s="25">
        <f t="shared" si="43"/>
        <v>2.0976195712420098E-2</v>
      </c>
    </row>
    <row r="146" spans="1:7" x14ac:dyDescent="0.25">
      <c r="A146" s="21"/>
      <c r="B146" s="22" t="s">
        <v>36</v>
      </c>
      <c r="C146" s="23">
        <f t="shared" ref="C146:G146" si="44">C50 -($H50*C$95/$H$95)</f>
        <v>-3.2420324684015234E-2</v>
      </c>
      <c r="D146" s="24">
        <f t="shared" si="44"/>
        <v>1.3082148043973785E-2</v>
      </c>
      <c r="E146" s="24">
        <f t="shared" si="44"/>
        <v>-1.4181298320284308E-2</v>
      </c>
      <c r="F146" s="24">
        <f t="shared" si="44"/>
        <v>3.0541247753300943E-2</v>
      </c>
      <c r="G146" s="25">
        <f t="shared" si="44"/>
        <v>2.9782272070248139E-3</v>
      </c>
    </row>
    <row r="147" spans="1:7" x14ac:dyDescent="0.25">
      <c r="A147" s="21"/>
      <c r="B147" s="22" t="s">
        <v>37</v>
      </c>
      <c r="C147" s="23">
        <f t="shared" ref="C147:G147" si="45">C51 -($H51*C$95/$H$95)</f>
        <v>-1.777792921378385E-2</v>
      </c>
      <c r="D147" s="24">
        <f t="shared" si="45"/>
        <v>-2.1283811883714879E-2</v>
      </c>
      <c r="E147" s="24">
        <f t="shared" si="45"/>
        <v>-4.9108139216568203E-3</v>
      </c>
      <c r="F147" s="24">
        <f t="shared" si="45"/>
        <v>9.7244964295913616E-3</v>
      </c>
      <c r="G147" s="25">
        <f t="shared" si="45"/>
        <v>3.4248058589564145E-2</v>
      </c>
    </row>
    <row r="148" spans="1:7" x14ac:dyDescent="0.25">
      <c r="A148" s="21"/>
      <c r="B148" s="22" t="s">
        <v>38</v>
      </c>
      <c r="C148" s="23">
        <f t="shared" ref="C148:G148" si="46">C52 -($H52*C$95/$H$95)</f>
        <v>5.1156819825146638E-3</v>
      </c>
      <c r="D148" s="24">
        <f t="shared" si="46"/>
        <v>9.8392160635555059E-3</v>
      </c>
      <c r="E148" s="24">
        <f t="shared" si="46"/>
        <v>-2.9796874774085519E-2</v>
      </c>
      <c r="F148" s="24">
        <f t="shared" si="46"/>
        <v>2.3860776632537384E-2</v>
      </c>
      <c r="G148" s="25">
        <f t="shared" si="46"/>
        <v>-9.0187999045219513E-3</v>
      </c>
    </row>
    <row r="149" spans="1:7" ht="24" x14ac:dyDescent="0.25">
      <c r="A149" s="21"/>
      <c r="B149" s="22" t="s">
        <v>39</v>
      </c>
      <c r="C149" s="23">
        <f t="shared" ref="C149:G149" si="47">C53 -($H53*C$95/$H$95)</f>
        <v>1.5009055863884901E-4</v>
      </c>
      <c r="D149" s="24">
        <f t="shared" si="47"/>
        <v>-1.813761328500163E-2</v>
      </c>
      <c r="E149" s="24">
        <f t="shared" si="47"/>
        <v>6.3314044125992175E-3</v>
      </c>
      <c r="F149" s="24">
        <f t="shared" si="47"/>
        <v>-2.0229116054894691E-2</v>
      </c>
      <c r="G149" s="25">
        <f t="shared" si="47"/>
        <v>3.1885234368658449E-2</v>
      </c>
    </row>
    <row r="150" spans="1:7" x14ac:dyDescent="0.25">
      <c r="A150" s="21"/>
      <c r="B150" s="22" t="s">
        <v>40</v>
      </c>
      <c r="C150" s="23">
        <f t="shared" ref="C150:G150" si="48">C54 -($H54*C$95/$H$95)</f>
        <v>-1.9376574443871641E-2</v>
      </c>
      <c r="D150" s="24">
        <f t="shared" si="48"/>
        <v>-4.1241166619569725E-3</v>
      </c>
      <c r="E150" s="24">
        <f t="shared" si="48"/>
        <v>-1.0114451290146043E-3</v>
      </c>
      <c r="F150" s="24">
        <f t="shared" si="48"/>
        <v>-2.6413234947913949E-2</v>
      </c>
      <c r="G150" s="25">
        <f t="shared" si="48"/>
        <v>5.0925371182757223E-2</v>
      </c>
    </row>
    <row r="151" spans="1:7" x14ac:dyDescent="0.25">
      <c r="A151" s="21"/>
      <c r="B151" s="22" t="s">
        <v>41</v>
      </c>
      <c r="C151" s="23">
        <f t="shared" ref="C151:G151" si="49">C55 -($H55*C$95/$H$95)</f>
        <v>1.1732765868603681E-2</v>
      </c>
      <c r="D151" s="24">
        <f t="shared" si="49"/>
        <v>-2.6096194291473571E-2</v>
      </c>
      <c r="E151" s="24">
        <f t="shared" si="49"/>
        <v>-7.3855226028983895E-3</v>
      </c>
      <c r="F151" s="24">
        <f t="shared" si="49"/>
        <v>1.2232047547279981E-2</v>
      </c>
      <c r="G151" s="25">
        <f t="shared" si="49"/>
        <v>9.5169034784882423E-3</v>
      </c>
    </row>
    <row r="152" spans="1:7" x14ac:dyDescent="0.25">
      <c r="A152" s="21"/>
      <c r="B152" s="22" t="s">
        <v>42</v>
      </c>
      <c r="C152" s="23">
        <f t="shared" ref="C152:G152" si="50">C56 -($H56*C$95/$H$95)</f>
        <v>-1.2531727766181888E-2</v>
      </c>
      <c r="D152" s="24">
        <f t="shared" si="50"/>
        <v>1.939391078274641E-2</v>
      </c>
      <c r="E152" s="24">
        <f t="shared" si="50"/>
        <v>-1.4625601477815608E-2</v>
      </c>
      <c r="F152" s="24">
        <f t="shared" si="50"/>
        <v>3.7329219522435231E-2</v>
      </c>
      <c r="G152" s="25">
        <f t="shared" si="50"/>
        <v>-2.9565801061184088E-2</v>
      </c>
    </row>
    <row r="153" spans="1:7" ht="24" x14ac:dyDescent="0.25">
      <c r="A153" s="21"/>
      <c r="B153" s="22" t="s">
        <v>43</v>
      </c>
      <c r="C153" s="23">
        <f t="shared" ref="C153:G153" si="51">C57 -($H57*C$95/$H$95)</f>
        <v>-9.6761751389010733E-3</v>
      </c>
      <c r="D153" s="24">
        <f t="shared" si="51"/>
        <v>-2.765659387082859E-2</v>
      </c>
      <c r="E153" s="24">
        <f t="shared" si="51"/>
        <v>1.0415824890597392E-2</v>
      </c>
      <c r="F153" s="24">
        <f t="shared" si="51"/>
        <v>3.0124643344998307E-2</v>
      </c>
      <c r="G153" s="25">
        <f t="shared" si="51"/>
        <v>-3.2076992258659939E-3</v>
      </c>
    </row>
    <row r="154" spans="1:7" ht="24" x14ac:dyDescent="0.25">
      <c r="A154" s="21"/>
      <c r="B154" s="22" t="s">
        <v>44</v>
      </c>
      <c r="C154" s="23">
        <f t="shared" ref="C154:G154" si="52">C58 -($H58*C$95/$H$95)</f>
        <v>2.3388068684931151E-2</v>
      </c>
      <c r="D154" s="24">
        <f t="shared" si="52"/>
        <v>2.077857808655359E-2</v>
      </c>
      <c r="E154" s="24">
        <f t="shared" si="52"/>
        <v>3.9331606093050864E-2</v>
      </c>
      <c r="F154" s="24">
        <f t="shared" si="52"/>
        <v>-4.0161605511625398E-2</v>
      </c>
      <c r="G154" s="25">
        <f t="shared" si="52"/>
        <v>-4.3336647352910207E-2</v>
      </c>
    </row>
    <row r="155" spans="1:7" ht="24" x14ac:dyDescent="0.25">
      <c r="A155" s="21"/>
      <c r="B155" s="22" t="s">
        <v>45</v>
      </c>
      <c r="C155" s="23">
        <f t="shared" ref="C155:G155" si="53">C59 -($H59*C$95/$H$95)</f>
        <v>-1.9498985410955239E-2</v>
      </c>
      <c r="D155" s="24">
        <f t="shared" si="53"/>
        <v>4.8773028372918581E-2</v>
      </c>
      <c r="E155" s="24">
        <f t="shared" si="53"/>
        <v>-2.0223039017816469E-2</v>
      </c>
      <c r="F155" s="24">
        <f t="shared" si="53"/>
        <v>4.8237186624435213E-3</v>
      </c>
      <c r="G155" s="25">
        <f t="shared" si="53"/>
        <v>-1.3874722606590173E-2</v>
      </c>
    </row>
    <row r="156" spans="1:7" ht="24" x14ac:dyDescent="0.25">
      <c r="A156" s="21" t="s">
        <v>65</v>
      </c>
      <c r="B156" s="22" t="s">
        <v>66</v>
      </c>
      <c r="C156" s="23">
        <f t="shared" ref="C156:G156" si="54">C60 -($H60*C$95/$H$95)</f>
        <v>4.708271196223357E-3</v>
      </c>
      <c r="D156" s="24">
        <f t="shared" si="54"/>
        <v>-1.6092463039935681E-2</v>
      </c>
      <c r="E156" s="24">
        <f t="shared" si="54"/>
        <v>-2.9150004994178053E-2</v>
      </c>
      <c r="F156" s="24">
        <f t="shared" si="54"/>
        <v>-7.7614421127251559E-3</v>
      </c>
      <c r="G156" s="25">
        <f t="shared" si="54"/>
        <v>4.8295638950615505E-2</v>
      </c>
    </row>
    <row r="157" spans="1:7" ht="24" x14ac:dyDescent="0.25">
      <c r="A157" s="21"/>
      <c r="B157" s="22" t="s">
        <v>67</v>
      </c>
      <c r="C157" s="23">
        <f t="shared" ref="C157:G157" si="55">C61 -($H61*C$95/$H$95)</f>
        <v>-3.4747463866211442E-2</v>
      </c>
      <c r="D157" s="24">
        <f t="shared" si="55"/>
        <v>7.0421802854971349E-3</v>
      </c>
      <c r="E157" s="24">
        <f t="shared" si="55"/>
        <v>-2.0894662876255216E-2</v>
      </c>
      <c r="F157" s="24">
        <f t="shared" si="55"/>
        <v>4.5746151364829346E-2</v>
      </c>
      <c r="G157" s="25">
        <f t="shared" si="55"/>
        <v>2.8537950921402044E-3</v>
      </c>
    </row>
    <row r="158" spans="1:7" ht="24" x14ac:dyDescent="0.25">
      <c r="A158" s="21"/>
      <c r="B158" s="22" t="s">
        <v>68</v>
      </c>
      <c r="C158" s="23">
        <f t="shared" ref="C158:G158" si="56">C62 -($H62*C$95/$H$95)</f>
        <v>-3.449362850212933E-2</v>
      </c>
      <c r="D158" s="24">
        <f t="shared" si="56"/>
        <v>-2.7619643952468131E-2</v>
      </c>
      <c r="E158" s="24">
        <f t="shared" si="56"/>
        <v>3.8193774713008027E-3</v>
      </c>
      <c r="F158" s="24">
        <f t="shared" si="56"/>
        <v>3.6534099715454169E-2</v>
      </c>
      <c r="G158" s="25">
        <f t="shared" si="56"/>
        <v>2.1759795267842469E-2</v>
      </c>
    </row>
    <row r="159" spans="1:7" ht="24" x14ac:dyDescent="0.25">
      <c r="A159" s="21"/>
      <c r="B159" s="22" t="s">
        <v>69</v>
      </c>
      <c r="C159" s="23">
        <f t="shared" ref="C159:G159" si="57">C63 -($H63*C$95/$H$95)</f>
        <v>-1.05867865849128E-2</v>
      </c>
      <c r="D159" s="24">
        <f t="shared" si="57"/>
        <v>-1.6775107737121875E-2</v>
      </c>
      <c r="E159" s="24">
        <f t="shared" si="57"/>
        <v>2.7330277289289467E-2</v>
      </c>
      <c r="F159" s="24">
        <f t="shared" si="57"/>
        <v>-4.3811747606623458E-2</v>
      </c>
      <c r="G159" s="25">
        <f t="shared" si="57"/>
        <v>4.3843364639368748E-2</v>
      </c>
    </row>
    <row r="160" spans="1:7" ht="24" x14ac:dyDescent="0.25">
      <c r="A160" s="21"/>
      <c r="B160" s="22" t="s">
        <v>70</v>
      </c>
      <c r="C160" s="23">
        <f t="shared" ref="C160:G160" si="58">C64 -($H64*C$95/$H$95)</f>
        <v>5.7067264195951262E-2</v>
      </c>
      <c r="D160" s="24">
        <f t="shared" si="58"/>
        <v>-9.8857327511724657E-3</v>
      </c>
      <c r="E160" s="24">
        <f t="shared" si="58"/>
        <v>2.0161562611336142E-2</v>
      </c>
      <c r="F160" s="24">
        <f t="shared" si="58"/>
        <v>-4.2827460692275915E-2</v>
      </c>
      <c r="G160" s="25">
        <f t="shared" si="58"/>
        <v>-2.4515633363838996E-2</v>
      </c>
    </row>
    <row r="161" spans="1:7" ht="24" x14ac:dyDescent="0.25">
      <c r="A161" s="21"/>
      <c r="B161" s="22" t="s">
        <v>71</v>
      </c>
      <c r="C161" s="23">
        <f t="shared" ref="C161:G161" si="59">C65 -($H65*C$95/$H$95)</f>
        <v>1.5823275703220313E-2</v>
      </c>
      <c r="D161" s="24">
        <f t="shared" si="59"/>
        <v>-1.8356390388951802E-2</v>
      </c>
      <c r="E161" s="24">
        <f t="shared" si="59"/>
        <v>1.1560327830945821E-2</v>
      </c>
      <c r="F161" s="24">
        <f t="shared" si="59"/>
        <v>1.6377216101528896E-2</v>
      </c>
      <c r="G161" s="25">
        <f t="shared" si="59"/>
        <v>-2.5404429246743215E-2</v>
      </c>
    </row>
    <row r="162" spans="1:7" ht="24" x14ac:dyDescent="0.25">
      <c r="A162" s="21"/>
      <c r="B162" s="22" t="s">
        <v>72</v>
      </c>
      <c r="C162" s="23">
        <f t="shared" ref="C162:G162" si="60">C66 -($H66*C$95/$H$95)</f>
        <v>4.6307572335235192E-3</v>
      </c>
      <c r="D162" s="24">
        <f t="shared" si="60"/>
        <v>1.184871843990451E-2</v>
      </c>
      <c r="E162" s="24">
        <f t="shared" si="60"/>
        <v>2.8465228694583289E-3</v>
      </c>
      <c r="F162" s="24">
        <f t="shared" si="60"/>
        <v>-3.7350647168710449E-2</v>
      </c>
      <c r="G162" s="25">
        <f t="shared" si="60"/>
        <v>1.8024648625824008E-2</v>
      </c>
    </row>
    <row r="163" spans="1:7" ht="24" x14ac:dyDescent="0.25">
      <c r="A163" s="21"/>
      <c r="B163" s="22" t="s">
        <v>73</v>
      </c>
      <c r="C163" s="23">
        <f t="shared" ref="C163:G163" si="61">C67 -($H67*C$95/$H$95)</f>
        <v>5.4665153046349557E-2</v>
      </c>
      <c r="D163" s="24">
        <f t="shared" si="61"/>
        <v>1.340921670353773E-2</v>
      </c>
      <c r="E163" s="24">
        <f t="shared" si="61"/>
        <v>-6.5256095416682536E-3</v>
      </c>
      <c r="F163" s="24">
        <f t="shared" si="61"/>
        <v>-3.2328544362466682E-2</v>
      </c>
      <c r="G163" s="25">
        <f t="shared" si="61"/>
        <v>-2.9220215845752157E-2</v>
      </c>
    </row>
    <row r="164" spans="1:7" ht="24" x14ac:dyDescent="0.25">
      <c r="A164" s="21"/>
      <c r="B164" s="22" t="s">
        <v>74</v>
      </c>
      <c r="C164" s="23">
        <f t="shared" ref="C164:G164" si="62">C68 -($H68*C$95/$H$95)</f>
        <v>-1.623140955425173E-2</v>
      </c>
      <c r="D164" s="24">
        <f t="shared" si="62"/>
        <v>-1.2903085725637364E-2</v>
      </c>
      <c r="E164" s="24">
        <f t="shared" si="62"/>
        <v>2.0337624186402697E-2</v>
      </c>
      <c r="F164" s="24">
        <f t="shared" si="62"/>
        <v>-1.7285762144789718E-3</v>
      </c>
      <c r="G164" s="25">
        <f t="shared" si="62"/>
        <v>1.0525447307965369E-2</v>
      </c>
    </row>
    <row r="165" spans="1:7" ht="24" x14ac:dyDescent="0.25">
      <c r="A165" s="21"/>
      <c r="B165" s="22" t="s">
        <v>75</v>
      </c>
      <c r="C165" s="23">
        <f t="shared" ref="C165:G165" si="63">C69 -($H69*C$95/$H$95)</f>
        <v>2.0259836458764613E-2</v>
      </c>
      <c r="D165" s="24">
        <f t="shared" si="63"/>
        <v>-1.4064337535196342E-2</v>
      </c>
      <c r="E165" s="24">
        <f t="shared" si="63"/>
        <v>-1.8870038597359445E-2</v>
      </c>
      <c r="F165" s="24">
        <f t="shared" si="63"/>
        <v>3.7830634124109142E-3</v>
      </c>
      <c r="G165" s="25">
        <f t="shared" si="63"/>
        <v>8.8914762613803155E-3</v>
      </c>
    </row>
    <row r="166" spans="1:7" ht="24" x14ac:dyDescent="0.25">
      <c r="A166" s="21"/>
      <c r="B166" s="22" t="s">
        <v>76</v>
      </c>
      <c r="C166" s="23">
        <f t="shared" ref="C166:G166" si="64">C70 -($H70*C$95/$H$95)</f>
        <v>-1.4578705028148328E-2</v>
      </c>
      <c r="D166" s="24">
        <f t="shared" si="64"/>
        <v>-1.4388474735107404E-2</v>
      </c>
      <c r="E166" s="24">
        <f t="shared" si="64"/>
        <v>-1.9680961043162248E-3</v>
      </c>
      <c r="F166" s="24">
        <f t="shared" si="64"/>
        <v>3.0145335765989587E-2</v>
      </c>
      <c r="G166" s="25">
        <f t="shared" si="64"/>
        <v>7.8994010158234262E-4</v>
      </c>
    </row>
    <row r="167" spans="1:7" ht="24" x14ac:dyDescent="0.25">
      <c r="A167" s="21"/>
      <c r="B167" s="22" t="s">
        <v>77</v>
      </c>
      <c r="C167" s="23">
        <f t="shared" ref="C167:G167" si="65">C71 -($H71*C$95/$H$95)</f>
        <v>1.2771481150202491E-2</v>
      </c>
      <c r="D167" s="24">
        <f t="shared" si="65"/>
        <v>-3.3834822308283982E-2</v>
      </c>
      <c r="E167" s="24">
        <f t="shared" si="65"/>
        <v>-1.0700492653051744E-2</v>
      </c>
      <c r="F167" s="24">
        <f t="shared" si="65"/>
        <v>-4.0915399044974404E-3</v>
      </c>
      <c r="G167" s="25">
        <f t="shared" si="65"/>
        <v>3.5855373715630717E-2</v>
      </c>
    </row>
    <row r="168" spans="1:7" ht="24" x14ac:dyDescent="0.25">
      <c r="A168" s="21"/>
      <c r="B168" s="22" t="s">
        <v>78</v>
      </c>
      <c r="C168" s="23">
        <f t="shared" ref="C168:G168" si="66">C72 -($H72*C$95/$H$95)</f>
        <v>7.7376398420447856E-4</v>
      </c>
      <c r="D168" s="24">
        <f t="shared" si="66"/>
        <v>-6.9938167375289129E-3</v>
      </c>
      <c r="E168" s="24">
        <f t="shared" si="66"/>
        <v>4.3112190357990465E-2</v>
      </c>
      <c r="F168" s="24">
        <f t="shared" si="66"/>
        <v>-2.3180422672879342E-2</v>
      </c>
      <c r="G168" s="25">
        <f t="shared" si="66"/>
        <v>-1.3711714931786523E-2</v>
      </c>
    </row>
    <row r="169" spans="1:7" ht="24" x14ac:dyDescent="0.25">
      <c r="A169" s="21"/>
      <c r="B169" s="22" t="s">
        <v>79</v>
      </c>
      <c r="C169" s="23">
        <f t="shared" ref="C169:G169" si="67">C73 -($H73*C$95/$H$95)</f>
        <v>-8.73826407120816E-3</v>
      </c>
      <c r="D169" s="24">
        <f t="shared" si="67"/>
        <v>4.4761707993828809E-3</v>
      </c>
      <c r="E169" s="24">
        <f t="shared" si="67"/>
        <v>-1.1535075779951359E-3</v>
      </c>
      <c r="F169" s="24">
        <f t="shared" si="67"/>
        <v>-3.8216378874988681E-2</v>
      </c>
      <c r="G169" s="25">
        <f t="shared" si="67"/>
        <v>4.3631979724809089E-2</v>
      </c>
    </row>
    <row r="170" spans="1:7" ht="24" x14ac:dyDescent="0.25">
      <c r="A170" s="21"/>
      <c r="B170" s="22" t="s">
        <v>80</v>
      </c>
      <c r="C170" s="23">
        <f t="shared" ref="C170:G170" si="68">C74 -($H74*C$95/$H$95)</f>
        <v>-4.5901782486402809E-2</v>
      </c>
      <c r="D170" s="24">
        <f t="shared" si="68"/>
        <v>1.784656935457396E-2</v>
      </c>
      <c r="E170" s="24">
        <f t="shared" si="68"/>
        <v>4.2640744758466687E-2</v>
      </c>
      <c r="F170" s="24">
        <f t="shared" si="68"/>
        <v>4.0420920932988991E-2</v>
      </c>
      <c r="G170" s="25">
        <f t="shared" si="68"/>
        <v>-5.5006452559626606E-2</v>
      </c>
    </row>
    <row r="171" spans="1:7" ht="24" x14ac:dyDescent="0.25">
      <c r="A171" s="21"/>
      <c r="B171" s="22" t="s">
        <v>81</v>
      </c>
      <c r="C171" s="23">
        <f t="shared" ref="C171:G171" si="69">C75 -($H75*C$95/$H$95)</f>
        <v>-3.3928475829423682E-2</v>
      </c>
      <c r="D171" s="24">
        <f t="shared" si="69"/>
        <v>2.1944520922819177E-3</v>
      </c>
      <c r="E171" s="24">
        <f t="shared" si="69"/>
        <v>-5.1082445630545315E-3</v>
      </c>
      <c r="F171" s="24">
        <f t="shared" si="69"/>
        <v>4.2412319297873119E-2</v>
      </c>
      <c r="G171" s="25">
        <f t="shared" si="69"/>
        <v>-5.5700509976767676E-3</v>
      </c>
    </row>
    <row r="172" spans="1:7" ht="24" x14ac:dyDescent="0.25">
      <c r="A172" s="21"/>
      <c r="B172" s="22" t="s">
        <v>82</v>
      </c>
      <c r="C172" s="23">
        <f t="shared" ref="C172:G172" si="70">C76 -($H76*C$95/$H$95)</f>
        <v>-1.1600483200977563E-2</v>
      </c>
      <c r="D172" s="24">
        <f t="shared" si="70"/>
        <v>3.5277570543839343E-2</v>
      </c>
      <c r="E172" s="24">
        <f t="shared" si="70"/>
        <v>-7.884449216016054E-3</v>
      </c>
      <c r="F172" s="24">
        <f t="shared" si="70"/>
        <v>3.7008767858833225E-3</v>
      </c>
      <c r="G172" s="25">
        <f t="shared" si="70"/>
        <v>-1.9493514912729104E-2</v>
      </c>
    </row>
    <row r="173" spans="1:7" ht="24" x14ac:dyDescent="0.25">
      <c r="A173" s="21"/>
      <c r="B173" s="22" t="s">
        <v>83</v>
      </c>
      <c r="C173" s="23">
        <f t="shared" ref="C173:G173" si="71">C77 -($H77*C$95/$H$95)</f>
        <v>1.3128824787754539E-2</v>
      </c>
      <c r="D173" s="24">
        <f t="shared" si="71"/>
        <v>2.7698767652354267E-2</v>
      </c>
      <c r="E173" s="24">
        <f t="shared" si="71"/>
        <v>-3.1008588959005157E-2</v>
      </c>
      <c r="F173" s="24">
        <f t="shared" si="71"/>
        <v>-2.0566007242545592E-2</v>
      </c>
      <c r="G173" s="25">
        <f t="shared" si="71"/>
        <v>1.0747003761442081E-2</v>
      </c>
    </row>
    <row r="174" spans="1:7" x14ac:dyDescent="0.25">
      <c r="A174" s="21" t="s">
        <v>84</v>
      </c>
      <c r="B174" s="22" t="s">
        <v>85</v>
      </c>
      <c r="C174" s="23">
        <f t="shared" ref="C174:G174" si="72">C78 -($H78*C$95/$H$95)</f>
        <v>2.4345991021252344E-3</v>
      </c>
      <c r="D174" s="24">
        <f t="shared" si="72"/>
        <v>5.4373618747850516E-3</v>
      </c>
      <c r="E174" s="24">
        <f t="shared" si="72"/>
        <v>1.0814448306552982E-2</v>
      </c>
      <c r="F174" s="24">
        <f t="shared" si="72"/>
        <v>2.7253984773409068E-3</v>
      </c>
      <c r="G174" s="25">
        <f t="shared" si="72"/>
        <v>-2.1411807760804036E-2</v>
      </c>
    </row>
    <row r="175" spans="1:7" x14ac:dyDescent="0.25">
      <c r="A175" s="21"/>
      <c r="B175" s="22" t="s">
        <v>86</v>
      </c>
      <c r="C175" s="23">
        <f t="shared" ref="C175:G175" si="73">C79 -($H79*C$95/$H$95)</f>
        <v>1.0640315525317662E-2</v>
      </c>
      <c r="D175" s="24">
        <f t="shared" si="73"/>
        <v>-3.0871366682882373E-2</v>
      </c>
      <c r="E175" s="24">
        <f t="shared" si="73"/>
        <v>1.3008299014831748E-2</v>
      </c>
      <c r="F175" s="24">
        <f t="shared" si="73"/>
        <v>3.7067736565237042E-2</v>
      </c>
      <c r="G175" s="25">
        <f t="shared" si="73"/>
        <v>-2.984498442250394E-2</v>
      </c>
    </row>
    <row r="176" spans="1:7" x14ac:dyDescent="0.25">
      <c r="A176" s="21"/>
      <c r="B176" s="22" t="s">
        <v>87</v>
      </c>
      <c r="C176" s="23">
        <f t="shared" ref="C176:G176" si="74">C80 -($H80*C$95/$H$95)</f>
        <v>-3.1795204477373273E-2</v>
      </c>
      <c r="D176" s="24">
        <f t="shared" si="74"/>
        <v>-3.7379925187372431E-3</v>
      </c>
      <c r="E176" s="24">
        <f t="shared" si="74"/>
        <v>4.0371933138615701E-3</v>
      </c>
      <c r="F176" s="24">
        <f t="shared" si="74"/>
        <v>2.6141279148787555E-2</v>
      </c>
      <c r="G176" s="25">
        <f t="shared" si="74"/>
        <v>5.3547245334614468E-3</v>
      </c>
    </row>
    <row r="177" spans="1:7" x14ac:dyDescent="0.25">
      <c r="A177" s="21"/>
      <c r="B177" s="22" t="s">
        <v>88</v>
      </c>
      <c r="C177" s="23">
        <f t="shared" ref="C177:G177" si="75">C81 -($H81*C$95/$H$95)</f>
        <v>5.3127059394375897E-2</v>
      </c>
      <c r="D177" s="24">
        <f t="shared" si="75"/>
        <v>-7.3940410006909096E-3</v>
      </c>
      <c r="E177" s="24">
        <f t="shared" si="75"/>
        <v>-1.8142298095759207E-2</v>
      </c>
      <c r="F177" s="24">
        <f t="shared" si="75"/>
        <v>-3.9210101312110029E-2</v>
      </c>
      <c r="G177" s="25">
        <f t="shared" si="75"/>
        <v>1.161938101418436E-2</v>
      </c>
    </row>
    <row r="178" spans="1:7" ht="24" x14ac:dyDescent="0.25">
      <c r="A178" s="21"/>
      <c r="B178" s="22" t="s">
        <v>89</v>
      </c>
      <c r="C178" s="23">
        <f t="shared" ref="C178:G178" si="76">C82 -($H82*C$95/$H$95)</f>
        <v>-1.0189771060197653E-2</v>
      </c>
      <c r="D178" s="24">
        <f t="shared" si="76"/>
        <v>1.9445082679681397E-2</v>
      </c>
      <c r="E178" s="24">
        <f t="shared" si="76"/>
        <v>-7.3241630526697937E-3</v>
      </c>
      <c r="F178" s="24">
        <f t="shared" si="76"/>
        <v>-1.8249854772612595E-2</v>
      </c>
      <c r="G178" s="25">
        <f t="shared" si="76"/>
        <v>1.6318706205798783E-2</v>
      </c>
    </row>
    <row r="179" spans="1:7" ht="24" x14ac:dyDescent="0.25">
      <c r="A179" s="21"/>
      <c r="B179" s="22" t="s">
        <v>90</v>
      </c>
      <c r="C179" s="23">
        <f t="shared" ref="C179:G179" si="77">C83 -($H83*C$95/$H$95)</f>
        <v>2.335349622126838E-2</v>
      </c>
      <c r="D179" s="24">
        <f t="shared" si="77"/>
        <v>-2.7841406961109982E-2</v>
      </c>
      <c r="E179" s="24">
        <f t="shared" si="77"/>
        <v>1.3577941667320501E-2</v>
      </c>
      <c r="F179" s="24">
        <f t="shared" si="77"/>
        <v>2.2974622227825342E-2</v>
      </c>
      <c r="G179" s="25">
        <f t="shared" si="77"/>
        <v>-3.2064653155304157E-2</v>
      </c>
    </row>
    <row r="180" spans="1:7" x14ac:dyDescent="0.25">
      <c r="A180" s="21"/>
      <c r="B180" s="22" t="s">
        <v>91</v>
      </c>
      <c r="C180" s="23">
        <f t="shared" ref="C180:G180" si="78">C84 -($H84*C$95/$H$95)</f>
        <v>-6.7984172031028967E-3</v>
      </c>
      <c r="D180" s="24">
        <f t="shared" si="78"/>
        <v>5.1780234224210464E-3</v>
      </c>
      <c r="E180" s="24">
        <f t="shared" si="78"/>
        <v>1.2451600855547251E-3</v>
      </c>
      <c r="F180" s="24">
        <f t="shared" si="78"/>
        <v>-5.8399795635172017E-2</v>
      </c>
      <c r="G180" s="25">
        <f t="shared" si="78"/>
        <v>5.8775029330299183E-2</v>
      </c>
    </row>
    <row r="181" spans="1:7" x14ac:dyDescent="0.25">
      <c r="A181" s="21"/>
      <c r="B181" s="22" t="s">
        <v>92</v>
      </c>
      <c r="C181" s="23">
        <f t="shared" ref="C181:G181" si="79">C85 -($H85*C$95/$H$95)</f>
        <v>-3.1110573233798094E-2</v>
      </c>
      <c r="D181" s="24">
        <f t="shared" si="79"/>
        <v>-2.0286254980381405E-2</v>
      </c>
      <c r="E181" s="24">
        <f t="shared" si="79"/>
        <v>2.6502197530025862E-2</v>
      </c>
      <c r="F181" s="24">
        <f t="shared" si="79"/>
        <v>9.2632297601678848E-3</v>
      </c>
      <c r="G181" s="25">
        <f t="shared" si="79"/>
        <v>1.5631400923985683E-2</v>
      </c>
    </row>
    <row r="182" spans="1:7" x14ac:dyDescent="0.25">
      <c r="A182" s="21"/>
      <c r="B182" s="22" t="s">
        <v>93</v>
      </c>
      <c r="C182" s="23">
        <f t="shared" ref="C182:G182" si="80">C86 -($H86*C$95/$H$95)</f>
        <v>4.9221340964658578E-3</v>
      </c>
      <c r="D182" s="24">
        <f t="shared" si="80"/>
        <v>1.6487102806648501E-2</v>
      </c>
      <c r="E182" s="24">
        <f t="shared" si="80"/>
        <v>1.1357354152100041E-4</v>
      </c>
      <c r="F182" s="24">
        <f t="shared" si="80"/>
        <v>-2.0882277930282744E-2</v>
      </c>
      <c r="G182" s="25">
        <f t="shared" si="80"/>
        <v>-6.4053251435267078E-4</v>
      </c>
    </row>
    <row r="183" spans="1:7" x14ac:dyDescent="0.25">
      <c r="A183" s="21"/>
      <c r="B183" s="22" t="s">
        <v>94</v>
      </c>
      <c r="C183" s="23">
        <f t="shared" ref="C183:G183" si="81">C87 -($H87*C$95/$H$95)</f>
        <v>-1.739815707279499E-2</v>
      </c>
      <c r="D183" s="24">
        <f t="shared" si="81"/>
        <v>8.0177001514522561E-3</v>
      </c>
      <c r="E183" s="24">
        <f t="shared" si="81"/>
        <v>1.6515868760900138E-2</v>
      </c>
      <c r="F183" s="24">
        <f t="shared" si="81"/>
        <v>-3.3592523289320497E-2</v>
      </c>
      <c r="G183" s="25">
        <f t="shared" si="81"/>
        <v>2.6457111449763371E-2</v>
      </c>
    </row>
    <row r="184" spans="1:7" x14ac:dyDescent="0.25">
      <c r="A184" s="21"/>
      <c r="B184" s="22" t="s">
        <v>95</v>
      </c>
      <c r="C184" s="23">
        <f t="shared" ref="C184:G184" si="82">C88 -($H88*C$95/$H$95)</f>
        <v>-1.8391439832759426E-2</v>
      </c>
      <c r="D184" s="24">
        <f t="shared" si="82"/>
        <v>3.0051694008699004E-2</v>
      </c>
      <c r="E184" s="24">
        <f t="shared" si="82"/>
        <v>-3.0381119746986679E-2</v>
      </c>
      <c r="F184" s="24">
        <f t="shared" si="82"/>
        <v>3.9422148463467699E-2</v>
      </c>
      <c r="G184" s="25">
        <f t="shared" si="82"/>
        <v>-2.0701282892420569E-2</v>
      </c>
    </row>
    <row r="185" spans="1:7" ht="24" x14ac:dyDescent="0.25">
      <c r="A185" s="21"/>
      <c r="B185" s="22" t="s">
        <v>96</v>
      </c>
      <c r="C185" s="23">
        <f t="shared" ref="C185:G185" si="83">C89 -($H89*C$95/$H$95)</f>
        <v>-1.3168689350228552E-2</v>
      </c>
      <c r="D185" s="24">
        <f t="shared" si="83"/>
        <v>-5.4684994971472833E-3</v>
      </c>
      <c r="E185" s="24">
        <f t="shared" si="83"/>
        <v>-9.7143556950477772E-3</v>
      </c>
      <c r="F185" s="24">
        <f t="shared" si="83"/>
        <v>2.6758142401905521E-2</v>
      </c>
      <c r="G185" s="25">
        <f t="shared" si="83"/>
        <v>1.5934021405180354E-3</v>
      </c>
    </row>
    <row r="186" spans="1:7" ht="24" x14ac:dyDescent="0.25">
      <c r="A186" s="21"/>
      <c r="B186" s="22" t="s">
        <v>97</v>
      </c>
      <c r="C186" s="23">
        <f t="shared" ref="C186:G186" si="84">C90 -($H90*C$95/$H$95)</f>
        <v>-2.0045414905169867E-3</v>
      </c>
      <c r="D186" s="24">
        <f t="shared" si="84"/>
        <v>1.7286603305204734E-2</v>
      </c>
      <c r="E186" s="24">
        <f t="shared" si="84"/>
        <v>-7.374086935135804E-3</v>
      </c>
      <c r="F186" s="24">
        <f t="shared" si="84"/>
        <v>1.5849703866906262E-2</v>
      </c>
      <c r="G186" s="25">
        <f t="shared" si="84"/>
        <v>-2.3757678746458288E-2</v>
      </c>
    </row>
    <row r="187" spans="1:7" x14ac:dyDescent="0.25">
      <c r="A187" s="21"/>
      <c r="B187" s="22" t="s">
        <v>98</v>
      </c>
      <c r="C187" s="23">
        <f t="shared" ref="C187:G187" si="85">C91 -($H91*C$95/$H$95)</f>
        <v>-5.347267258962618E-3</v>
      </c>
      <c r="D187" s="24">
        <f t="shared" si="85"/>
        <v>1.946396704560277E-2</v>
      </c>
      <c r="E187" s="24">
        <f t="shared" si="85"/>
        <v>1.6705854198212799E-2</v>
      </c>
      <c r="F187" s="24">
        <f t="shared" si="85"/>
        <v>4.3434656050694853E-3</v>
      </c>
      <c r="G187" s="25">
        <f t="shared" si="85"/>
        <v>-3.5166019589922493E-2</v>
      </c>
    </row>
    <row r="188" spans="1:7" x14ac:dyDescent="0.25">
      <c r="A188" s="21"/>
      <c r="B188" s="22" t="s">
        <v>99</v>
      </c>
      <c r="C188" s="23">
        <f t="shared" ref="C188:G188" si="86">C92 -($H92*C$95/$H$95)</f>
        <v>1.3378514051711532E-2</v>
      </c>
      <c r="D188" s="24">
        <f t="shared" si="86"/>
        <v>2.4220938027040617E-2</v>
      </c>
      <c r="E188" s="24">
        <f t="shared" si="86"/>
        <v>-1.1639987216657016E-2</v>
      </c>
      <c r="F188" s="24">
        <f t="shared" si="86"/>
        <v>3.1068931973970065E-2</v>
      </c>
      <c r="G188" s="25">
        <f t="shared" si="86"/>
        <v>-5.7028396836065004E-2</v>
      </c>
    </row>
    <row r="189" spans="1:7" x14ac:dyDescent="0.25">
      <c r="A189" s="21"/>
      <c r="B189" s="22" t="s">
        <v>100</v>
      </c>
      <c r="C189" s="23">
        <f t="shared" ref="C189:G189" si="87">C93 -($H93*C$95/$H$95)</f>
        <v>-9.575631458411088E-3</v>
      </c>
      <c r="D189" s="24">
        <f t="shared" si="87"/>
        <v>-2.9309711812209926E-2</v>
      </c>
      <c r="E189" s="24">
        <f t="shared" si="87"/>
        <v>-1.2795282187225199E-2</v>
      </c>
      <c r="F189" s="24">
        <f t="shared" si="87"/>
        <v>-1.7334031187222876E-2</v>
      </c>
      <c r="G189" s="25">
        <f t="shared" si="87"/>
        <v>6.9014656645069172E-2</v>
      </c>
    </row>
    <row r="190" spans="1:7" ht="15.75" thickBot="1" x14ac:dyDescent="0.3">
      <c r="A190" s="26"/>
      <c r="B190" s="27" t="s">
        <v>101</v>
      </c>
      <c r="C190" s="28">
        <f t="shared" ref="C190:G190" si="88">C94 -($H94*C$95/$H$95)</f>
        <v>-4.5462115692888105E-2</v>
      </c>
      <c r="D190" s="29">
        <f t="shared" si="88"/>
        <v>1.5491655012670802E-2</v>
      </c>
      <c r="E190" s="29">
        <f t="shared" si="88"/>
        <v>-3.9726380292856495E-2</v>
      </c>
      <c r="F190" s="29">
        <f t="shared" si="88"/>
        <v>2.623168374000695E-2</v>
      </c>
      <c r="G190" s="30">
        <f t="shared" si="88"/>
        <v>4.346515723306682E-2</v>
      </c>
    </row>
    <row r="191" spans="1:7" ht="15.75" thickTop="1" x14ac:dyDescent="0.25"/>
  </sheetData>
  <mergeCells count="14">
    <mergeCell ref="A156:A173"/>
    <mergeCell ref="A174:A190"/>
    <mergeCell ref="A78:A94"/>
    <mergeCell ref="A99:B101"/>
    <mergeCell ref="C99:G99"/>
    <mergeCell ref="A102:A119"/>
    <mergeCell ref="A120:A139"/>
    <mergeCell ref="A140:A155"/>
    <mergeCell ref="A3:B5"/>
    <mergeCell ref="C3:G3"/>
    <mergeCell ref="A6:A23"/>
    <mergeCell ref="A24:A43"/>
    <mergeCell ref="A44:A59"/>
    <mergeCell ref="A60:A77"/>
  </mergeCells>
  <conditionalFormatting sqref="C102:G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Jameson + Competi (1)</vt:lpstr>
      <vt:lpstr> 1 Jameson + Competi (2)</vt:lpstr>
      <vt:lpstr> 1 Jameson + Competi (3)</vt:lpstr>
      <vt:lpstr> 1 Jameson + Competi (4)</vt:lpstr>
      <vt:lpstr> 1 Jameson + Competi (5)</vt:lpstr>
      <vt:lpstr> 1 Jameson + Competi (6)</vt:lpstr>
      <vt:lpstr> 1 Jameson + Competi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2024-01-16T14:18:04Z</dcterms:created>
  <dcterms:modified xsi:type="dcterms:W3CDTF">2024-01-16T14:18:11Z</dcterms:modified>
</cp:coreProperties>
</file>