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41C78AB7-3AE4-4984-A491-926E36247AFA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<sst xmlns="http://schemas.openxmlformats.org/spreadsheetml/2006/main" count="557" uniqueCount="100">
  <si>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Vodka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</si>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</sst>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14349778" xfId="16"/>
    <cellStyle name="style1705414349792" xfId="17"/>
    <cellStyle name="style1705414349806" xfId="21"/>
    <cellStyle name="style1705414349816" xfId="22"/>
    <cellStyle name="style1705414349825" xfId="26"/>
    <cellStyle name="style1705414349835" xfId="27"/>
    <cellStyle name="style1705414349894" xfId="1"/>
    <cellStyle name="style1705414349901" xfId="2"/>
    <cellStyle name="style1705414349908" xfId="6"/>
    <cellStyle name="style1705414349916" xfId="7"/>
    <cellStyle name="style1705414349923" xfId="11"/>
    <cellStyle name="style1705414349930" xfId="12"/>
    <cellStyle name="style1705414349939" xfId="3"/>
    <cellStyle name="style1705414349948" xfId="4"/>
    <cellStyle name="style1705414349957" xfId="5"/>
    <cellStyle name="style1705414349966" xfId="8"/>
    <cellStyle name="style1705414349976" xfId="9"/>
    <cellStyle name="style1705414349985" xfId="10"/>
    <cellStyle name="style1705414349995" xfId="13"/>
    <cellStyle name="style1705414350006" xfId="14"/>
    <cellStyle name="style1705414350017" xfId="15"/>
    <cellStyle name="style1705414350027" xfId="18"/>
    <cellStyle name="style1705414350038" xfId="19"/>
    <cellStyle name="style1705414350047" xfId="20"/>
    <cellStyle name="style1705414350056" xfId="23"/>
    <cellStyle name="style1705414350066" xfId="24"/>
    <cellStyle name="style1705414350075" xfId="25"/>
    <cellStyle name="style1705414350086" xfId="28"/>
    <cellStyle name="style1705414350095" xfId="29"/>
    <cellStyle name="style1705414350105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0.23417721518987342</v>
      </c>
      <c r="D6" s="19">
        <v>0.24507042253521127</v>
      </c>
      <c r="E6" s="20">
        <v>0.20774647887323944</v>
      </c>
      <c r="F6" s="31">
        <f>AVERAGE(C6:E6)</f>
        <v>0.22899803886610806</v>
      </c>
    </row>
    <row r="7" spans="1:6" ht="24" x14ac:dyDescent="0.25">
      <c r="A7" s="21"/>
      <c r="B7" s="22" t="s">
        <v>8</v>
      </c>
      <c r="C7" s="23">
        <v>0.21518987341772153</v>
      </c>
      <c r="D7" s="24">
        <v>0.15492957746478872</v>
      </c>
      <c r="E7" s="25">
        <v>0.19014084507042253</v>
      </c>
      <c r="F7" s="31">
        <f>AVERAGE(C7:E7)</f>
        <v>0.18675343198431094</v>
      </c>
    </row>
    <row r="8" spans="1:6" ht="24" x14ac:dyDescent="0.25">
      <c r="A8" s="21"/>
      <c r="B8" s="22" t="s">
        <v>9</v>
      </c>
      <c r="C8" s="23">
        <v>0.23417721518987342</v>
      </c>
      <c r="D8" s="24">
        <v>0.27323943661971833</v>
      </c>
      <c r="E8" s="25">
        <v>0.26056338028169013</v>
      </c>
      <c r="F8" s="31">
        <f>AVERAGE(C8:E8)</f>
        <v>0.25599334403042728</v>
      </c>
    </row>
    <row r="9" spans="1:6" ht="24" x14ac:dyDescent="0.25">
      <c r="A9" s="21"/>
      <c r="B9" s="22" t="s">
        <v>10</v>
      </c>
      <c r="C9" s="23">
        <v>0.20886075949367089</v>
      </c>
      <c r="D9" s="24">
        <v>0.17183098591549295</v>
      </c>
      <c r="E9" s="25">
        <v>0.19014084507042253</v>
      </c>
      <c r="F9" s="31">
        <f>AVERAGE(C9:E9)</f>
        <v>0.19027753015986212</v>
      </c>
    </row>
    <row r="10" spans="1:6" ht="24" x14ac:dyDescent="0.25">
      <c r="A10" s="21"/>
      <c r="B10" s="22" t="s">
        <v>11</v>
      </c>
      <c r="C10" s="23">
        <v>0.24683544303797469</v>
      </c>
      <c r="D10" s="24">
        <v>0.24788732394366197</v>
      </c>
      <c r="E10" s="25">
        <v>0.30633802816901406</v>
      </c>
      <c r="F10" s="31">
        <f>AVERAGE(C10:E10)</f>
        <v>0.26702026505021692</v>
      </c>
    </row>
    <row r="11" spans="1:6" ht="24" x14ac:dyDescent="0.25">
      <c r="A11" s="21"/>
      <c r="B11" s="22" t="s">
        <v>12</v>
      </c>
      <c r="C11" s="23">
        <v>0.17721518987341769</v>
      </c>
      <c r="D11" s="24">
        <v>8.1690140845070425E-2</v>
      </c>
      <c r="E11" s="25">
        <v>0.13732394366197184</v>
      </c>
      <c r="F11" s="31">
        <f>AVERAGE(C11:E11)</f>
        <v>0.13207642479348666</v>
      </c>
    </row>
    <row r="12" spans="1:6" ht="24" x14ac:dyDescent="0.25">
      <c r="A12" s="21"/>
      <c r="B12" s="22" t="s">
        <v>13</v>
      </c>
      <c r="C12" s="23">
        <v>0.34810126582278483</v>
      </c>
      <c r="D12" s="24">
        <v>0.39154929577464787</v>
      </c>
      <c r="E12" s="25">
        <v>0.39084507042253519</v>
      </c>
      <c r="F12" s="31">
        <f>AVERAGE(C12:E12)</f>
        <v>0.3768318773399893</v>
      </c>
    </row>
    <row r="13" spans="1:6" ht="24" x14ac:dyDescent="0.25">
      <c r="A13" s="21"/>
      <c r="B13" s="22" t="s">
        <v>14</v>
      </c>
      <c r="C13" s="23">
        <v>0.37341772151898733</v>
      </c>
      <c r="D13" s="24">
        <v>0.37746478873239442</v>
      </c>
      <c r="E13" s="25">
        <v>0.37676056338028169</v>
      </c>
      <c r="F13" s="31">
        <f>AVERAGE(C13:E13)</f>
        <v>0.37588102454388778</v>
      </c>
    </row>
    <row r="14" spans="1:6" ht="24" x14ac:dyDescent="0.25">
      <c r="A14" s="21"/>
      <c r="B14" s="22" t="s">
        <v>15</v>
      </c>
      <c r="C14" s="23">
        <v>0.189873417721519</v>
      </c>
      <c r="D14" s="24">
        <v>0.19154929577464788</v>
      </c>
      <c r="E14" s="25">
        <v>0.18661971830985916</v>
      </c>
      <c r="F14" s="31">
        <f>AVERAGE(C14:E14)</f>
        <v>0.18934747726867532</v>
      </c>
    </row>
    <row r="15" spans="1:6" ht="24" x14ac:dyDescent="0.25">
      <c r="A15" s="21"/>
      <c r="B15" s="22" t="s">
        <v>16</v>
      </c>
      <c r="C15" s="23">
        <v>8.8607594936708847E-2</v>
      </c>
      <c r="D15" s="24">
        <v>8.7323943661971826E-2</v>
      </c>
      <c r="E15" s="25">
        <v>9.1549295774647904E-2</v>
      </c>
      <c r="F15" s="31">
        <f>AVERAGE(C15:E15)</f>
        <v>8.9160278124442868E-2</v>
      </c>
    </row>
    <row r="16" spans="1:6" ht="24" x14ac:dyDescent="0.25">
      <c r="A16" s="21"/>
      <c r="B16" s="22" t="s">
        <v>17</v>
      </c>
      <c r="C16" s="23">
        <v>8.2278481012658222E-2</v>
      </c>
      <c r="D16" s="24">
        <v>9.5774647887323941E-2</v>
      </c>
      <c r="E16" s="25">
        <v>9.8591549295774641E-2</v>
      </c>
      <c r="F16" s="31">
        <f>AVERAGE(C16:E16)</f>
        <v>9.2214892731918921E-2</v>
      </c>
    </row>
    <row r="17" spans="1:6" ht="24" x14ac:dyDescent="0.25">
      <c r="A17" s="21"/>
      <c r="B17" s="22" t="s">
        <v>18</v>
      </c>
      <c r="C17" s="23">
        <v>8.8607594936708847E-2</v>
      </c>
      <c r="D17" s="24">
        <v>6.7605633802816895E-2</v>
      </c>
      <c r="E17" s="25">
        <v>7.746478873239436E-2</v>
      </c>
      <c r="F17" s="31">
        <f>AVERAGE(C17:E17)</f>
        <v>7.7892672490640039E-2</v>
      </c>
    </row>
    <row r="18" spans="1:6" ht="24" x14ac:dyDescent="0.25">
      <c r="A18" s="21"/>
      <c r="B18" s="22" t="s">
        <v>19</v>
      </c>
      <c r="C18" s="23">
        <v>0.17721518987341769</v>
      </c>
      <c r="D18" s="24">
        <v>0.16619718309859155</v>
      </c>
      <c r="E18" s="25">
        <v>0.15140845070422534</v>
      </c>
      <c r="F18" s="31">
        <f>AVERAGE(C18:E18)</f>
        <v>0.16494027455874485</v>
      </c>
    </row>
    <row r="19" spans="1:6" ht="24" x14ac:dyDescent="0.25">
      <c r="A19" s="21"/>
      <c r="B19" s="22" t="s">
        <v>20</v>
      </c>
      <c r="C19" s="23">
        <v>4.4303797468354424E-2</v>
      </c>
      <c r="D19" s="24">
        <v>7.605633802816901E-2</v>
      </c>
      <c r="E19" s="25">
        <v>8.0985915492957763E-2</v>
      </c>
      <c r="F19" s="31">
        <f>AVERAGE(C19:E19)</f>
        <v>6.7115350329827073E-2</v>
      </c>
    </row>
    <row r="20" spans="1:6" ht="24" x14ac:dyDescent="0.25">
      <c r="A20" s="21"/>
      <c r="B20" s="22" t="s">
        <v>21</v>
      </c>
      <c r="C20" s="23">
        <v>0.25949367088607594</v>
      </c>
      <c r="D20" s="24">
        <v>0.23380281690140844</v>
      </c>
      <c r="E20" s="25">
        <v>0.23943661971830985</v>
      </c>
      <c r="F20" s="31">
        <f>AVERAGE(C20:E20)</f>
        <v>0.24424436916859807</v>
      </c>
    </row>
    <row r="21" spans="1:6" ht="24" x14ac:dyDescent="0.25">
      <c r="A21" s="21"/>
      <c r="B21" s="22" t="s">
        <v>22</v>
      </c>
      <c r="C21" s="23">
        <v>0.13924050632911392</v>
      </c>
      <c r="D21" s="24">
        <v>0.11549295774647889</v>
      </c>
      <c r="E21" s="25">
        <v>0.10563380281690141</v>
      </c>
      <c r="F21" s="31">
        <f>AVERAGE(C21:E21)</f>
        <v>0.12012242229749807</v>
      </c>
    </row>
    <row r="22" spans="1:6" ht="24" x14ac:dyDescent="0.25">
      <c r="A22" s="21"/>
      <c r="B22" s="22" t="s">
        <v>23</v>
      </c>
      <c r="C22" s="23">
        <v>6.3291139240506333E-2</v>
      </c>
      <c r="D22" s="24">
        <v>8.4507042253521125E-2</v>
      </c>
      <c r="E22" s="25">
        <v>7.746478873239436E-2</v>
      </c>
      <c r="F22" s="31">
        <f>AVERAGE(C22:E22)</f>
        <v>7.5087656742140615E-2</v>
      </c>
    </row>
    <row r="23" spans="1:6" ht="24" x14ac:dyDescent="0.25">
      <c r="A23" s="21"/>
      <c r="B23" s="22" t="s">
        <v>24</v>
      </c>
      <c r="C23" s="23">
        <v>0.18354430379746836</v>
      </c>
      <c r="D23" s="24">
        <v>0.21971830985915497</v>
      </c>
      <c r="E23" s="25">
        <v>0.23239436619718309</v>
      </c>
      <c r="F23" s="31">
        <f>AVERAGE(C23:E23)</f>
        <v>0.21188565995126882</v>
      </c>
    </row>
    <row r="24" spans="1:6" ht="24" x14ac:dyDescent="0.25">
      <c r="A24" s="21"/>
      <c r="B24" s="22" t="s">
        <v>25</v>
      </c>
      <c r="C24" s="23">
        <v>6.9620253164556958E-2</v>
      </c>
      <c r="D24" s="24">
        <v>0.13239436619718309</v>
      </c>
      <c r="E24" s="25">
        <v>0.13028169014084506</v>
      </c>
      <c r="F24" s="31">
        <f>AVERAGE(C24:E24)</f>
        <v>0.11076543650086169</v>
      </c>
    </row>
    <row r="25" spans="1:6" ht="24" x14ac:dyDescent="0.25">
      <c r="A25" s="21"/>
      <c r="B25" s="22" t="s">
        <v>26</v>
      </c>
      <c r="C25" s="23">
        <v>9.49367088607595E-2</v>
      </c>
      <c r="D25" s="24">
        <v>0.20845070422535211</v>
      </c>
      <c r="E25" s="25">
        <v>9.8591549295774641E-2</v>
      </c>
      <c r="F25" s="31">
        <f>AVERAGE(C25:E25)</f>
        <v>0.13399298746062874</v>
      </c>
    </row>
    <row r="26" spans="1:6" x14ac:dyDescent="0.25">
      <c r="A26" s="21" t="s">
        <v>27</v>
      </c>
      <c r="B26" s="22" t="s">
        <v>28</v>
      </c>
      <c r="C26" s="23">
        <v>0.24683544303797469</v>
      </c>
      <c r="D26" s="24">
        <v>0.17464788732394365</v>
      </c>
      <c r="E26" s="25">
        <v>0.20774647887323944</v>
      </c>
      <c r="F26" s="31">
        <f>AVERAGE(C26:E26)</f>
        <v>0.20974326974505261</v>
      </c>
    </row>
    <row r="27" spans="1:6" x14ac:dyDescent="0.25">
      <c r="A27" s="21"/>
      <c r="B27" s="22" t="s">
        <v>29</v>
      </c>
      <c r="C27" s="23">
        <v>0.13924050632911392</v>
      </c>
      <c r="D27" s="24">
        <v>0.15211267605633802</v>
      </c>
      <c r="E27" s="25">
        <v>0.16197183098591553</v>
      </c>
      <c r="F27" s="31">
        <f>AVERAGE(C27:E27)</f>
        <v>0.15110833779045582</v>
      </c>
    </row>
    <row r="28" spans="1:6" x14ac:dyDescent="0.25">
      <c r="A28" s="21"/>
      <c r="B28" s="22" t="s">
        <v>30</v>
      </c>
      <c r="C28" s="23">
        <v>0.2848101265822785</v>
      </c>
      <c r="D28" s="24">
        <v>0.30704225352112674</v>
      </c>
      <c r="E28" s="25">
        <v>0.30633802816901406</v>
      </c>
      <c r="F28" s="31">
        <f>AVERAGE(C28:E28)</f>
        <v>0.2993968027574731</v>
      </c>
    </row>
    <row r="29" spans="1:6" x14ac:dyDescent="0.25">
      <c r="A29" s="21"/>
      <c r="B29" s="22" t="s">
        <v>31</v>
      </c>
      <c r="C29" s="23">
        <v>0.22151898734177211</v>
      </c>
      <c r="D29" s="24">
        <v>0.18309859154929581</v>
      </c>
      <c r="E29" s="25">
        <v>0.19718309859154928</v>
      </c>
      <c r="F29" s="31">
        <f>AVERAGE(C29:E29)</f>
        <v>0.20060022582753909</v>
      </c>
    </row>
    <row r="30" spans="1:6" x14ac:dyDescent="0.25">
      <c r="A30" s="21"/>
      <c r="B30" s="22" t="s">
        <v>32</v>
      </c>
      <c r="C30" s="23">
        <v>0.10759493670886076</v>
      </c>
      <c r="D30" s="24">
        <v>7.3239436619718309E-2</v>
      </c>
      <c r="E30" s="25">
        <v>7.746478873239436E-2</v>
      </c>
      <c r="F30" s="31">
        <f>AVERAGE(C30:E30)</f>
        <v>8.6099720686991135E-2</v>
      </c>
    </row>
    <row r="31" spans="1:6" x14ac:dyDescent="0.25">
      <c r="A31" s="21"/>
      <c r="B31" s="22" t="s">
        <v>33</v>
      </c>
      <c r="C31" s="23">
        <v>0.41772151898734178</v>
      </c>
      <c r="D31" s="24">
        <v>0.43098591549295778</v>
      </c>
      <c r="E31" s="25">
        <v>0.40140845070422537</v>
      </c>
      <c r="F31" s="31">
        <f>AVERAGE(C31:E31)</f>
        <v>0.41670529506150827</v>
      </c>
    </row>
    <row r="32" spans="1:6" x14ac:dyDescent="0.25">
      <c r="A32" s="21"/>
      <c r="B32" s="22" t="s">
        <v>34</v>
      </c>
      <c r="C32" s="23">
        <v>0.24683544303797469</v>
      </c>
      <c r="D32" s="24">
        <v>0.28169014084507044</v>
      </c>
      <c r="E32" s="25">
        <v>0.25352112676056338</v>
      </c>
      <c r="F32" s="31">
        <f>AVERAGE(C32:E32)</f>
        <v>0.26068223688120284</v>
      </c>
    </row>
    <row r="33" spans="1:6" x14ac:dyDescent="0.25">
      <c r="A33" s="21"/>
      <c r="B33" s="22" t="s">
        <v>35</v>
      </c>
      <c r="C33" s="23">
        <v>0.11392405063291139</v>
      </c>
      <c r="D33" s="24">
        <v>9.014084507042254E-2</v>
      </c>
      <c r="E33" s="25">
        <v>9.8591549295774641E-2</v>
      </c>
      <c r="F33" s="31">
        <f>AVERAGE(C33:E33)</f>
        <v>0.10088548166636951</v>
      </c>
    </row>
    <row r="34" spans="1:6" x14ac:dyDescent="0.25">
      <c r="A34" s="21"/>
      <c r="B34" s="22" t="s">
        <v>36</v>
      </c>
      <c r="C34" s="23">
        <v>0.21518987341772153</v>
      </c>
      <c r="D34" s="24">
        <v>0.22535211267605637</v>
      </c>
      <c r="E34" s="25">
        <v>0.19014084507042253</v>
      </c>
      <c r="F34" s="31">
        <f>AVERAGE(C34:E34)</f>
        <v>0.21022761038806681</v>
      </c>
    </row>
    <row r="35" spans="1:6" ht="24" x14ac:dyDescent="0.25">
      <c r="A35" s="21"/>
      <c r="B35" s="22" t="s">
        <v>37</v>
      </c>
      <c r="C35" s="23">
        <v>0.27215189873417722</v>
      </c>
      <c r="D35" s="24">
        <v>0.25915492957746478</v>
      </c>
      <c r="E35" s="25">
        <v>0.23943661971830985</v>
      </c>
      <c r="F35" s="31">
        <f>AVERAGE(C35:E35)</f>
        <v>0.25691448267665062</v>
      </c>
    </row>
    <row r="36" spans="1:6" x14ac:dyDescent="0.25">
      <c r="A36" s="21"/>
      <c r="B36" s="22" t="s">
        <v>38</v>
      </c>
      <c r="C36" s="23">
        <v>0.12658227848101267</v>
      </c>
      <c r="D36" s="24">
        <v>0.14929577464788732</v>
      </c>
      <c r="E36" s="25">
        <v>0.15845070422535212</v>
      </c>
      <c r="F36" s="31">
        <f>AVERAGE(C36:E36)</f>
        <v>0.14477625245141737</v>
      </c>
    </row>
    <row r="37" spans="1:6" x14ac:dyDescent="0.25">
      <c r="A37" s="21"/>
      <c r="B37" s="22" t="s">
        <v>39</v>
      </c>
      <c r="C37" s="23">
        <v>3.1645569620253167E-2</v>
      </c>
      <c r="D37" s="24">
        <v>4.507042253521127E-2</v>
      </c>
      <c r="E37" s="25">
        <v>5.9859154929577461E-2</v>
      </c>
      <c r="F37" s="31">
        <f>AVERAGE(C37:E37)</f>
        <v>4.5525049028347302E-2</v>
      </c>
    </row>
    <row r="38" spans="1:6" x14ac:dyDescent="0.25">
      <c r="A38" s="21"/>
      <c r="B38" s="22" t="s">
        <v>40</v>
      </c>
      <c r="C38" s="23">
        <v>0.34177215189873417</v>
      </c>
      <c r="D38" s="24">
        <v>0.43098591549295778</v>
      </c>
      <c r="E38" s="25">
        <v>0.40845070422535218</v>
      </c>
      <c r="F38" s="31">
        <f>AVERAGE(C38:E38)</f>
        <v>0.39373625720568134</v>
      </c>
    </row>
    <row r="39" spans="1:6" ht="24" x14ac:dyDescent="0.25">
      <c r="A39" s="21"/>
      <c r="B39" s="22" t="s">
        <v>41</v>
      </c>
      <c r="C39" s="23">
        <v>4.4303797468354424E-2</v>
      </c>
      <c r="D39" s="24">
        <v>6.4788732394366194E-2</v>
      </c>
      <c r="E39" s="25">
        <v>4.9295774647887321E-2</v>
      </c>
      <c r="F39" s="31">
        <f>AVERAGE(C39:E39)</f>
        <v>5.2796101503535975E-2</v>
      </c>
    </row>
    <row r="40" spans="1:6" ht="24" x14ac:dyDescent="0.25">
      <c r="A40" s="21"/>
      <c r="B40" s="22" t="s">
        <v>42</v>
      </c>
      <c r="C40" s="23">
        <v>0.29113924050632911</v>
      </c>
      <c r="D40" s="24">
        <v>0.3380281690140845</v>
      </c>
      <c r="E40" s="25">
        <v>0.352112676056338</v>
      </c>
      <c r="F40" s="31">
        <f>AVERAGE(C40:E40)</f>
        <v>0.32709336185891719</v>
      </c>
    </row>
    <row r="41" spans="1:6" ht="24.75" thickBot="1" x14ac:dyDescent="0.3">
      <c r="A41" s="26"/>
      <c r="B41" s="27" t="s">
        <v>43</v>
      </c>
      <c r="C41" s="28">
        <v>0.31645569620253167</v>
      </c>
      <c r="D41" s="29">
        <v>0.3408450704225352</v>
      </c>
      <c r="E41" s="30">
        <v>0.30633802816901406</v>
      </c>
      <c r="F41" s="31">
        <f>AVERAGE(C41:E41)</f>
        <v>0.321212931598027</v>
      </c>
    </row>
    <row r="42" spans="1:6" ht="15.75" thickTop="1" x14ac:dyDescent="0.25">
      <c r="C42" s="32">
        <f>AVERAGE(C6:C41)</f>
        <v>0.19268635724331926</v>
      </c>
      <c r="D42" s="32">
        <f>AVERAGE(D6:D41)</f>
        <v>0.19913928012519555</v>
      </c>
      <c r="E42" s="32">
        <f>AVERAGE(E6:E41)</f>
        <v>0.19718309859154928</v>
      </c>
      <c r="F42" s="32">
        <f>AVERAGE(F6:F41)</f>
        <v>0.19633624532002142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9.4362466893681829E-3</v>
      </c>
      <c r="D49" s="19">
        <f t="shared" ref="D49:E49" si="0">D6 -($F6*D$42/$F$42)</f>
        <v>1.2803046047758476E-2</v>
      </c>
      <c r="E49" s="20">
        <f t="shared" si="0"/>
        <v>-2.2239292737126465E-2</v>
      </c>
    </row>
    <row r="50" spans="1:5" ht="24" x14ac:dyDescent="0.25">
      <c r="A50" s="21"/>
      <c r="B50" s="22" t="s">
        <v>8</v>
      </c>
      <c r="C50" s="23">
        <f t="shared" ref="C50:E50" si="1">C7 -($F7*C$42/$F$42)</f>
        <v>3.1908185143145473E-2</v>
      </c>
      <c r="D50" s="24">
        <f t="shared" si="1"/>
        <v>-3.449007831831441E-2</v>
      </c>
      <c r="E50" s="25">
        <f t="shared" si="1"/>
        <v>2.5818931751690755E-3</v>
      </c>
    </row>
    <row r="51" spans="1:5" ht="24" x14ac:dyDescent="0.25">
      <c r="A51" s="21"/>
      <c r="B51" s="22" t="s">
        <v>9</v>
      </c>
      <c r="C51" s="23">
        <f t="shared" ref="C51:E51" si="2">C8 -($F8*C$42/$F$42)</f>
        <v>-1.7057216126455582E-2</v>
      </c>
      <c r="D51" s="24">
        <f t="shared" si="2"/>
        <v>1.3591350939115343E-2</v>
      </c>
      <c r="E51" s="25">
        <f t="shared" si="2"/>
        <v>3.4658651873404889E-3</v>
      </c>
    </row>
    <row r="52" spans="1:5" ht="24" x14ac:dyDescent="0.25">
      <c r="A52" s="21"/>
      <c r="B52" s="22" t="s">
        <v>10</v>
      </c>
      <c r="C52" s="23">
        <f t="shared" ref="C52:E52" si="3">C9 -($F9*C$42/$F$42)</f>
        <v>2.212048597973687E-2</v>
      </c>
      <c r="D52" s="24">
        <f t="shared" si="3"/>
        <v>-2.1163080555895913E-2</v>
      </c>
      <c r="E52" s="25">
        <f t="shared" si="3"/>
        <v>-9.574054238407903E-4</v>
      </c>
    </row>
    <row r="53" spans="1:5" ht="24" x14ac:dyDescent="0.25">
      <c r="A53" s="21"/>
      <c r="B53" s="22" t="s">
        <v>11</v>
      </c>
      <c r="C53" s="23">
        <f t="shared" ref="C53:E53" si="4">C10 -($F10*C$42/$F$42)</f>
        <v>-1.5220918989363869E-2</v>
      </c>
      <c r="D53" s="24">
        <f t="shared" si="4"/>
        <v>-2.294511086360923E-2</v>
      </c>
      <c r="E53" s="25">
        <f t="shared" si="4"/>
        <v>3.8166029852973293E-2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4.7594063984529367E-2</v>
      </c>
      <c r="D54" s="24">
        <f t="shared" si="5"/>
        <v>-5.2271900203507943E-2</v>
      </c>
      <c r="E54" s="25">
        <f t="shared" si="5"/>
        <v>4.6778362189786871E-3</v>
      </c>
    </row>
    <row r="55" spans="1:5" ht="24" x14ac:dyDescent="0.25">
      <c r="A55" s="21"/>
      <c r="B55" s="22" t="s">
        <v>13</v>
      </c>
      <c r="C55" s="23">
        <f t="shared" ref="C55:E55" si="6">C12 -($F12*C$42/$F$42)</f>
        <v>-2.1725312145289388E-2</v>
      </c>
      <c r="D55" s="24">
        <f t="shared" si="6"/>
        <v>9.337500599510995E-3</v>
      </c>
      <c r="E55" s="25">
        <f t="shared" si="6"/>
        <v>1.2387811545778726E-2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4.5243200067264233E-3</v>
      </c>
      <c r="D56" s="24">
        <f t="shared" si="7"/>
        <v>-3.7825786010464713E-3</v>
      </c>
      <c r="E56" s="25">
        <f t="shared" si="7"/>
        <v>-7.4174140567956348E-4</v>
      </c>
    </row>
    <row r="57" spans="1:5" ht="24" x14ac:dyDescent="0.25">
      <c r="A57" s="21"/>
      <c r="B57" s="22" t="s">
        <v>15</v>
      </c>
      <c r="C57" s="23">
        <f t="shared" ref="C57:E57" si="8">C14 -($F14*C$42/$F$42)</f>
        <v>4.0459074284273644E-3</v>
      </c>
      <c r="D57" s="24">
        <f t="shared" si="8"/>
        <v>-5.0143971408209143E-4</v>
      </c>
      <c r="E57" s="25">
        <f t="shared" si="8"/>
        <v>-3.5444677143450509E-3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1.1048051456677838E-3</v>
      </c>
      <c r="D58" s="24">
        <f t="shared" si="9"/>
        <v>-3.1092495190590819E-3</v>
      </c>
      <c r="E58" s="25">
        <f t="shared" si="9"/>
        <v>2.0044443733913397E-3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-8.2221381426829526E-3</v>
      </c>
      <c r="D59" s="24">
        <f t="shared" si="10"/>
        <v>2.2432302648447006E-3</v>
      </c>
      <c r="E59" s="25">
        <f t="shared" si="10"/>
        <v>5.978907877838377E-3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1.2162946147055112E-2</v>
      </c>
      <c r="D60" s="24">
        <f t="shared" si="11"/>
        <v>-1.1399089454116509E-2</v>
      </c>
      <c r="E60" s="25">
        <f t="shared" si="11"/>
        <v>-7.6385669293854708E-4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1.534115273048306E-2</v>
      </c>
      <c r="D61" s="24">
        <f t="shared" si="12"/>
        <v>-1.0978952286044563E-3</v>
      </c>
      <c r="E61" s="25">
        <f t="shared" si="12"/>
        <v>-1.4243257501878409E-2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-2.1563879429940723E-2</v>
      </c>
      <c r="D62" s="24">
        <f t="shared" si="13"/>
        <v>7.9828015894585769E-3</v>
      </c>
      <c r="E62" s="25">
        <f t="shared" si="13"/>
        <v>1.3581077840482195E-2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1.9789801151889747E-2</v>
      </c>
      <c r="D63" s="24">
        <f t="shared" si="14"/>
        <v>-1.3928557260238478E-2</v>
      </c>
      <c r="E63" s="25">
        <f t="shared" si="14"/>
        <v>-5.8612438916510468E-3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2.1351158195653086E-2</v>
      </c>
      <c r="D64" s="24">
        <f t="shared" si="15"/>
        <v>-6.344417029777713E-3</v>
      </c>
      <c r="E64" s="25">
        <f t="shared" si="15"/>
        <v>-1.500674116587529E-2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-1.0400639004498252E-2</v>
      </c>
      <c r="D65" s="24">
        <f t="shared" si="16"/>
        <v>8.3473811295908668E-3</v>
      </c>
      <c r="E65" s="25">
        <f t="shared" si="16"/>
        <v>2.0532578749073993E-3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-2.4402404674822353E-2</v>
      </c>
      <c r="D66" s="24">
        <f t="shared" si="17"/>
        <v>4.807620685224695E-3</v>
      </c>
      <c r="E66" s="25">
        <f t="shared" si="17"/>
        <v>1.9594783989597853E-2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-3.9086055408416323E-2</v>
      </c>
      <c r="D67" s="24">
        <f t="shared" si="18"/>
        <v>2.0047564150616121E-2</v>
      </c>
      <c r="E67" s="25">
        <f t="shared" si="18"/>
        <v>1.9038491257800327E-2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-3.6565350821877451E-2</v>
      </c>
      <c r="D68" s="24">
        <f t="shared" si="19"/>
        <v>7.2544738308355283E-2</v>
      </c>
      <c r="E68" s="25">
        <f t="shared" si="19"/>
        <v>-3.5979387486477679E-2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4.0991297767688256E-2</v>
      </c>
      <c r="D69" s="24">
        <f t="shared" si="20"/>
        <v>-3.8089825369165331E-2</v>
      </c>
      <c r="E69" s="25">
        <f t="shared" si="20"/>
        <v>-2.9014723985227864E-3</v>
      </c>
    </row>
    <row r="70" spans="1:5" x14ac:dyDescent="0.25">
      <c r="A70" s="21"/>
      <c r="B70" s="22" t="s">
        <v>29</v>
      </c>
      <c r="C70" s="23">
        <f t="shared" ref="C70:E70" si="21">C27 -($F27*C$42/$F$42)</f>
        <v>-9.0587295581620042E-3</v>
      </c>
      <c r="D70" s="24">
        <f t="shared" si="21"/>
        <v>-1.1529910111866826E-3</v>
      </c>
      <c r="E70" s="25">
        <f t="shared" si="21"/>
        <v>1.0211720569348798E-2</v>
      </c>
    </row>
    <row r="71" spans="1:5" x14ac:dyDescent="0.25">
      <c r="A71" s="21"/>
      <c r="B71" s="22" t="s">
        <v>30</v>
      </c>
      <c r="C71" s="23">
        <f t="shared" ref="C71:E71" si="22">C28 -($F28*C$42/$F$42)</f>
        <v>-9.0208937655020804E-3</v>
      </c>
      <c r="D71" s="24">
        <f t="shared" si="22"/>
        <v>3.3710507041070925E-3</v>
      </c>
      <c r="E71" s="25">
        <f t="shared" si="22"/>
        <v>5.6498430613952655E-3</v>
      </c>
    </row>
    <row r="72" spans="1:5" x14ac:dyDescent="0.25">
      <c r="A72" s="21"/>
      <c r="B72" s="22" t="s">
        <v>31</v>
      </c>
      <c r="C72" s="23">
        <f t="shared" ref="C72:E72" si="23">C29 -($F29*C$42/$F$42)</f>
        <v>2.4647916929415231E-2</v>
      </c>
      <c r="D72" s="24">
        <f t="shared" si="23"/>
        <v>-2.036554467850521E-2</v>
      </c>
      <c r="E72" s="25">
        <f t="shared" si="23"/>
        <v>-4.2823722509099105E-3</v>
      </c>
    </row>
    <row r="73" spans="1:5" x14ac:dyDescent="0.25">
      <c r="A73" s="21"/>
      <c r="B73" s="22" t="s">
        <v>32</v>
      </c>
      <c r="C73" s="23">
        <f t="shared" ref="C73:E73" si="24">C30 -($F30*C$42/$F$42)</f>
        <v>2.3095808634968712E-2</v>
      </c>
      <c r="D73" s="24">
        <f t="shared" si="24"/>
        <v>-1.4089504445853621E-2</v>
      </c>
      <c r="E73" s="25">
        <f t="shared" si="24"/>
        <v>-9.0063041891149803E-3</v>
      </c>
    </row>
    <row r="74" spans="1:5" x14ac:dyDescent="0.25">
      <c r="A74" s="21"/>
      <c r="B74" s="22" t="s">
        <v>33</v>
      </c>
      <c r="C74" s="23">
        <f t="shared" ref="C74:E74" si="25">C31 -($F31*C$42/$F$42)</f>
        <v>8.7627695800227556E-3</v>
      </c>
      <c r="D74" s="24">
        <f t="shared" si="25"/>
        <v>8.3314415437005795E-3</v>
      </c>
      <c r="E74" s="25">
        <f t="shared" si="25"/>
        <v>-1.7094211123722891E-2</v>
      </c>
    </row>
    <row r="75" spans="1:5" x14ac:dyDescent="0.25">
      <c r="A75" s="21"/>
      <c r="B75" s="22" t="s">
        <v>34</v>
      </c>
      <c r="C75" s="23">
        <f t="shared" ref="C75:E75" si="26">C32 -($F32*C$42/$F$42)</f>
        <v>-9.000714676083571E-3</v>
      </c>
      <c r="D75" s="24">
        <f t="shared" si="26"/>
        <v>1.7286220370104077E-2</v>
      </c>
      <c r="E75" s="25">
        <f t="shared" si="26"/>
        <v>-8.285505694020312E-3</v>
      </c>
    </row>
    <row r="76" spans="1:5" x14ac:dyDescent="0.25">
      <c r="A76" s="21"/>
      <c r="B76" s="22" t="s">
        <v>35</v>
      </c>
      <c r="C76" s="23">
        <f t="shared" ref="C76:E76" si="27">C33 -($F33*C$42/$F$42)</f>
        <v>1.4914028671122917E-2</v>
      </c>
      <c r="D76" s="24">
        <f t="shared" si="27"/>
        <v>-1.2184948933522038E-2</v>
      </c>
      <c r="E76" s="25">
        <f t="shared" si="27"/>
        <v>-2.7290797376007675E-3</v>
      </c>
    </row>
    <row r="77" spans="1:5" x14ac:dyDescent="0.25">
      <c r="A77" s="21"/>
      <c r="B77" s="22" t="s">
        <v>36</v>
      </c>
      <c r="C77" s="23">
        <f t="shared" ref="C77:E77" si="28">C34 -($F34*C$42/$F$42)</f>
        <v>8.8703913902551945E-3</v>
      </c>
      <c r="D77" s="24">
        <f t="shared" si="28"/>
        <v>1.2123144551083487E-2</v>
      </c>
      <c r="E77" s="25">
        <f t="shared" si="28"/>
        <v>-2.0993535941338487E-2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2.001345272627908E-2</v>
      </c>
      <c r="D78" s="24">
        <f t="shared" si="29"/>
        <v>-1.4274455747812498E-3</v>
      </c>
      <c r="E78" s="25">
        <f t="shared" si="29"/>
        <v>-1.8586007151497691E-2</v>
      </c>
    </row>
    <row r="79" spans="1:5" x14ac:dyDescent="0.25">
      <c r="A79" s="21"/>
      <c r="B79" s="22" t="s">
        <v>38</v>
      </c>
      <c r="C79" s="23">
        <f t="shared" ref="C79:E79" si="30">C36 -($F36*C$42/$F$42)</f>
        <v>-1.5502585445831718E-2</v>
      </c>
      <c r="D79" s="24">
        <f t="shared" si="30"/>
        <v>2.4525942386568744E-3</v>
      </c>
      <c r="E79" s="25">
        <f t="shared" si="30"/>
        <v>1.3049991207174982E-2</v>
      </c>
    </row>
    <row r="80" spans="1:5" x14ac:dyDescent="0.25">
      <c r="A80" s="21"/>
      <c r="B80" s="22" t="s">
        <v>39</v>
      </c>
      <c r="C80" s="23">
        <f t="shared" ref="C80:E80" si="31">C37 -($F37*C$42/$F$42)</f>
        <v>-1.3033169378231797E-2</v>
      </c>
      <c r="D80" s="24">
        <f t="shared" si="31"/>
        <v>-1.1045742229895752E-3</v>
      </c>
      <c r="E80" s="25">
        <f t="shared" si="31"/>
        <v>1.4137743601221407E-2</v>
      </c>
    </row>
    <row r="81" spans="1:5" x14ac:dyDescent="0.25">
      <c r="A81" s="21"/>
      <c r="B81" s="22" t="s">
        <v>40</v>
      </c>
      <c r="C81" s="23">
        <f t="shared" ref="C81:E81" si="32">C38 -($F38*C$42/$F$42)</f>
        <v>-4.4644553747845428E-2</v>
      </c>
      <c r="D81" s="24">
        <f t="shared" si="32"/>
        <v>3.1628401594669342E-2</v>
      </c>
      <c r="E81" s="25">
        <f t="shared" si="32"/>
        <v>1.301615215317653E-2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-7.510825240677671E-3</v>
      </c>
      <c r="D82" s="24">
        <f t="shared" si="33"/>
        <v>1.1238876484196338E-2</v>
      </c>
      <c r="E82" s="25">
        <f t="shared" si="33"/>
        <v>-3.7280512435186111E-3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-2.9873460293437515E-2</v>
      </c>
      <c r="D83" s="24">
        <f t="shared" si="34"/>
        <v>6.2649914706638388E-3</v>
      </c>
      <c r="E83" s="25">
        <f t="shared" si="34"/>
        <v>2.3608468822774065E-2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1.2141085466852441E-3</v>
      </c>
      <c r="D84" s="29">
        <f t="shared" si="35"/>
        <v>1.5046276312603135E-2</v>
      </c>
      <c r="E84" s="30">
        <f t="shared" si="35"/>
        <v>-1.6260384859288157E-2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0.23417721518987342</v>
      </c>
      <c r="D6" s="19">
        <v>0.25070422535211268</v>
      </c>
      <c r="E6" s="20">
        <v>0.20774647887323944</v>
      </c>
      <c r="F6" s="31">
        <f>AVERAGE(C6:E6)</f>
        <v>0.23087597313840855</v>
      </c>
    </row>
    <row r="7" spans="1:6" ht="24" x14ac:dyDescent="0.25">
      <c r="A7" s="21"/>
      <c r="B7" s="22" t="s">
        <v>46</v>
      </c>
      <c r="C7" s="23">
        <v>0.18354430379746836</v>
      </c>
      <c r="D7" s="24">
        <v>0.21971830985915497</v>
      </c>
      <c r="E7" s="25">
        <v>0.1795774647887324</v>
      </c>
      <c r="F7" s="31">
        <f>AVERAGE(C7:E7)</f>
        <v>0.19428002614845188</v>
      </c>
    </row>
    <row r="8" spans="1:6" ht="24" x14ac:dyDescent="0.25">
      <c r="A8" s="21"/>
      <c r="B8" s="22" t="s">
        <v>47</v>
      </c>
      <c r="C8" s="23">
        <v>0.39873417721518989</v>
      </c>
      <c r="D8" s="24">
        <v>0.41690140845070423</v>
      </c>
      <c r="E8" s="25">
        <v>0.37676056338028169</v>
      </c>
      <c r="F8" s="31">
        <f>AVERAGE(C8:E8)</f>
        <v>0.39746538301539197</v>
      </c>
    </row>
    <row r="9" spans="1:6" ht="24" x14ac:dyDescent="0.25">
      <c r="A9" s="21"/>
      <c r="B9" s="22" t="s">
        <v>48</v>
      </c>
      <c r="C9" s="23">
        <v>0.13291139240506328</v>
      </c>
      <c r="D9" s="24">
        <v>0.16338028169014085</v>
      </c>
      <c r="E9" s="25">
        <v>0.176056338028169</v>
      </c>
      <c r="F9" s="31">
        <f>AVERAGE(C9:E9)</f>
        <v>0.15744933737445771</v>
      </c>
    </row>
    <row r="10" spans="1:6" ht="24" x14ac:dyDescent="0.25">
      <c r="A10" s="21"/>
      <c r="B10" s="22" t="s">
        <v>49</v>
      </c>
      <c r="C10" s="23">
        <v>0.46835443037974683</v>
      </c>
      <c r="D10" s="24">
        <v>0.46478873239436619</v>
      </c>
      <c r="E10" s="25">
        <v>0.45422535211267606</v>
      </c>
      <c r="F10" s="31">
        <f>AVERAGE(C10:E10)</f>
        <v>0.46245617162892971</v>
      </c>
    </row>
    <row r="11" spans="1:6" ht="24" x14ac:dyDescent="0.25">
      <c r="A11" s="21"/>
      <c r="B11" s="22" t="s">
        <v>50</v>
      </c>
      <c r="C11" s="23">
        <v>0.25316455696202533</v>
      </c>
      <c r="D11" s="24">
        <v>0.23380281690140844</v>
      </c>
      <c r="E11" s="25">
        <v>0.19014084507042253</v>
      </c>
      <c r="F11" s="31">
        <f>AVERAGE(C11:E11)</f>
        <v>0.22570273964461876</v>
      </c>
    </row>
    <row r="12" spans="1:6" ht="24" x14ac:dyDescent="0.25">
      <c r="A12" s="21"/>
      <c r="B12" s="22" t="s">
        <v>51</v>
      </c>
      <c r="C12" s="23">
        <v>4.4303797468354424E-2</v>
      </c>
      <c r="D12" s="24">
        <v>0.10422535211267606</v>
      </c>
      <c r="E12" s="25">
        <v>6.6901408450704219E-2</v>
      </c>
      <c r="F12" s="31">
        <f>AVERAGE(C12:E12)</f>
        <v>7.1810186010578231E-2</v>
      </c>
    </row>
    <row r="13" spans="1:6" ht="24" x14ac:dyDescent="0.25">
      <c r="A13" s="21"/>
      <c r="B13" s="22" t="s">
        <v>52</v>
      </c>
      <c r="C13" s="23">
        <v>0.13291139240506328</v>
      </c>
      <c r="D13" s="24">
        <v>0.11830985915492959</v>
      </c>
      <c r="E13" s="25">
        <v>8.8028169014084501E-2</v>
      </c>
      <c r="F13" s="31">
        <f>AVERAGE(C13:E13)</f>
        <v>0.11308314019135912</v>
      </c>
    </row>
    <row r="14" spans="1:6" ht="24" x14ac:dyDescent="0.25">
      <c r="A14" s="21"/>
      <c r="B14" s="22" t="s">
        <v>53</v>
      </c>
      <c r="C14" s="23">
        <v>0.13291139240506328</v>
      </c>
      <c r="D14" s="24">
        <v>4.788732394366197E-2</v>
      </c>
      <c r="E14" s="25">
        <v>6.6901408450704219E-2</v>
      </c>
      <c r="F14" s="31">
        <f>AVERAGE(C14:E14)</f>
        <v>8.2566708266476482E-2</v>
      </c>
    </row>
    <row r="15" spans="1:6" ht="24" x14ac:dyDescent="0.25">
      <c r="A15" s="21"/>
      <c r="B15" s="22" t="s">
        <v>54</v>
      </c>
      <c r="C15" s="23">
        <v>0.11392405063291139</v>
      </c>
      <c r="D15" s="24">
        <v>0.14366197183098592</v>
      </c>
      <c r="E15" s="25">
        <v>0.1795774647887324</v>
      </c>
      <c r="F15" s="31">
        <f>AVERAGE(C15:E15)</f>
        <v>0.14572116241754321</v>
      </c>
    </row>
    <row r="16" spans="1:6" ht="24" x14ac:dyDescent="0.25">
      <c r="A16" s="21"/>
      <c r="B16" s="22" t="s">
        <v>55</v>
      </c>
      <c r="C16" s="23">
        <v>0.20886075949367089</v>
      </c>
      <c r="D16" s="24">
        <v>0.22253521126760564</v>
      </c>
      <c r="E16" s="25">
        <v>0.22887323943661972</v>
      </c>
      <c r="F16" s="31">
        <f>AVERAGE(C16:E16)</f>
        <v>0.2200897367326321</v>
      </c>
    </row>
    <row r="17" spans="1:6" ht="24" x14ac:dyDescent="0.25">
      <c r="A17" s="21"/>
      <c r="B17" s="22" t="s">
        <v>56</v>
      </c>
      <c r="C17" s="23">
        <v>0.189873417721519</v>
      </c>
      <c r="D17" s="24">
        <v>0.15774647887323945</v>
      </c>
      <c r="E17" s="25">
        <v>0.15492957746478872</v>
      </c>
      <c r="F17" s="31">
        <f>AVERAGE(C17:E17)</f>
        <v>0.16751649135318239</v>
      </c>
    </row>
    <row r="18" spans="1:6" ht="24" x14ac:dyDescent="0.25">
      <c r="A18" s="21"/>
      <c r="B18" s="22" t="s">
        <v>57</v>
      </c>
      <c r="C18" s="23">
        <v>0.2848101265822785</v>
      </c>
      <c r="D18" s="24">
        <v>0.28450704225352114</v>
      </c>
      <c r="E18" s="25">
        <v>0.27816901408450706</v>
      </c>
      <c r="F18" s="31">
        <f>AVERAGE(C18:E18)</f>
        <v>0.2824953943067689</v>
      </c>
    </row>
    <row r="19" spans="1:6" ht="24" x14ac:dyDescent="0.25">
      <c r="A19" s="21"/>
      <c r="B19" s="22" t="s">
        <v>58</v>
      </c>
      <c r="C19" s="23">
        <v>0.27215189873417722</v>
      </c>
      <c r="D19" s="24">
        <v>0.25915492957746478</v>
      </c>
      <c r="E19" s="25">
        <v>0.23591549295774647</v>
      </c>
      <c r="F19" s="31">
        <f>AVERAGE(C19:E19)</f>
        <v>0.25574077375646281</v>
      </c>
    </row>
    <row r="20" spans="1:6" ht="24" x14ac:dyDescent="0.25">
      <c r="A20" s="21"/>
      <c r="B20" s="22" t="s">
        <v>59</v>
      </c>
      <c r="C20" s="23">
        <v>0.26582278481012656</v>
      </c>
      <c r="D20" s="24">
        <v>0.3380281690140845</v>
      </c>
      <c r="E20" s="25">
        <v>0.33098591549295775</v>
      </c>
      <c r="F20" s="31">
        <f>AVERAGE(C20:E20)</f>
        <v>0.31161228977238958</v>
      </c>
    </row>
    <row r="21" spans="1:6" ht="24" x14ac:dyDescent="0.25">
      <c r="A21" s="21"/>
      <c r="B21" s="22" t="s">
        <v>60</v>
      </c>
      <c r="C21" s="23">
        <v>0.189873417721519</v>
      </c>
      <c r="D21" s="24">
        <v>0.19154929577464788</v>
      </c>
      <c r="E21" s="25">
        <v>0.25704225352112675</v>
      </c>
      <c r="F21" s="31">
        <f>AVERAGE(C21:E21)</f>
        <v>0.21282165567243119</v>
      </c>
    </row>
    <row r="22" spans="1:6" ht="24" x14ac:dyDescent="0.25">
      <c r="A22" s="21"/>
      <c r="B22" s="22" t="s">
        <v>61</v>
      </c>
      <c r="C22" s="23">
        <v>6.9620253164556958E-2</v>
      </c>
      <c r="D22" s="24">
        <v>5.6338028169014093E-2</v>
      </c>
      <c r="E22" s="25">
        <v>8.4507042253521125E-2</v>
      </c>
      <c r="F22" s="31">
        <f>AVERAGE(C22:E22)</f>
        <v>7.0155107862364063E-2</v>
      </c>
    </row>
    <row r="23" spans="1:6" ht="24.75" thickBot="1" x14ac:dyDescent="0.3">
      <c r="A23" s="26"/>
      <c r="B23" s="27" t="s">
        <v>62</v>
      </c>
      <c r="C23" s="28">
        <v>0.12658227848101267</v>
      </c>
      <c r="D23" s="29">
        <v>0.15211267605633802</v>
      </c>
      <c r="E23" s="30">
        <v>0.19718309859154928</v>
      </c>
      <c r="F23" s="31">
        <f>AVERAGE(C23:E23)</f>
        <v>0.15862601770963333</v>
      </c>
    </row>
    <row r="24" spans="1:6" ht="15.75" thickTop="1" x14ac:dyDescent="0.25">
      <c r="C24" s="32">
        <f>AVERAGE(C6:C23)</f>
        <v>0.20569620253164558</v>
      </c>
      <c r="D24" s="32">
        <f>AVERAGE(D6:D23)</f>
        <v>0.21251956181533646</v>
      </c>
      <c r="E24" s="32">
        <f>AVERAGE(E6:E23)</f>
        <v>0.20852895148669798</v>
      </c>
      <c r="F24" s="32">
        <f>AVERAGE(F6:F23)</f>
        <v>0.20891490527789333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6.8582937984177084E-3</v>
      </c>
      <c r="D31" s="19">
        <f t="shared" ref="D31:E31" si="0">D6 -($F6*D$24/$F$24)</f>
        <v>1.5844675336769948E-2</v>
      </c>
      <c r="E31" s="20">
        <f t="shared" si="0"/>
        <v>-2.2702969135187795E-2</v>
      </c>
    </row>
    <row r="32" spans="1:6" ht="24" x14ac:dyDescent="0.25">
      <c r="A32" s="21"/>
      <c r="B32" s="22" t="s">
        <v>46</v>
      </c>
      <c r="C32" s="23">
        <f t="shared" ref="C32:E32" si="1">C7 -($F7*C$24/$F$24)</f>
        <v>-7.7424957409754358E-3</v>
      </c>
      <c r="D32" s="24">
        <f t="shared" si="1"/>
        <v>2.2086140093094259E-2</v>
      </c>
      <c r="E32" s="25">
        <f t="shared" si="1"/>
        <v>-1.4343644352118767E-2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7.3924497529923028E-3</v>
      </c>
      <c r="D33" s="24">
        <f t="shared" si="2"/>
        <v>1.2578083971595266E-2</v>
      </c>
      <c r="E33" s="25">
        <f t="shared" si="2"/>
        <v>-1.9970533724587791E-2</v>
      </c>
    </row>
    <row r="34" spans="1:5" ht="24" x14ac:dyDescent="0.25">
      <c r="A34" s="21"/>
      <c r="B34" s="22" t="s">
        <v>48</v>
      </c>
      <c r="C34" s="23">
        <f t="shared" ref="C34:E34" si="3">C9 -($F9*C$24/$F$24)</f>
        <v>-2.2112160107716217E-2</v>
      </c>
      <c r="D34" s="24">
        <f t="shared" si="3"/>
        <v>3.2142842356951418E-3</v>
      </c>
      <c r="E34" s="25">
        <f t="shared" si="3"/>
        <v>1.8897875872021047E-2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1.3023212078878021E-2</v>
      </c>
      <c r="D35" s="24">
        <f t="shared" si="4"/>
        <v>-5.646743823318201E-3</v>
      </c>
      <c r="E35" s="25">
        <f t="shared" si="4"/>
        <v>-7.3764682555599315E-3</v>
      </c>
    </row>
    <row r="36" spans="1:5" ht="24" x14ac:dyDescent="0.25">
      <c r="A36" s="21"/>
      <c r="B36" s="22" t="s">
        <v>50</v>
      </c>
      <c r="C36" s="23">
        <f t="shared" ref="C36:E36" si="5">C11 -($F11*C$24/$F$24)</f>
        <v>3.0939166274214808E-2</v>
      </c>
      <c r="D36" s="24">
        <f t="shared" si="5"/>
        <v>4.2057603103918539E-3</v>
      </c>
      <c r="E36" s="25">
        <f t="shared" si="5"/>
        <v>-3.5144926584606662E-2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-2.6400025917626212E-2</v>
      </c>
      <c r="D37" s="24">
        <f t="shared" si="6"/>
        <v>3.1176139829110161E-2</v>
      </c>
      <c r="E37" s="25">
        <f t="shared" si="6"/>
        <v>-4.7761139114839563E-3</v>
      </c>
    </row>
    <row r="38" spans="1:5" ht="24" x14ac:dyDescent="0.25">
      <c r="A38" s="21"/>
      <c r="B38" s="22" t="s">
        <v>52</v>
      </c>
      <c r="C38" s="23">
        <f t="shared" ref="C38:E38" si="7">C13 -($F13*C$24/$F$24)</f>
        <v>2.1570497523602405E-2</v>
      </c>
      <c r="D38" s="24">
        <f t="shared" si="7"/>
        <v>3.2755614814216072E-3</v>
      </c>
      <c r="E38" s="25">
        <f t="shared" si="7"/>
        <v>-2.484605900502404E-2</v>
      </c>
    </row>
    <row r="39" spans="1:5" ht="24" x14ac:dyDescent="0.25">
      <c r="A39" s="21"/>
      <c r="B39" s="22" t="s">
        <v>53</v>
      </c>
      <c r="C39" s="23">
        <f t="shared" ref="C39:E39" si="8">C14 -($F14*C$24/$F$24)</f>
        <v>5.1616769968424736E-2</v>
      </c>
      <c r="D39" s="24">
        <f t="shared" si="8"/>
        <v>-3.6104005626555476E-2</v>
      </c>
      <c r="E39" s="25">
        <f t="shared" si="8"/>
        <v>-1.551276434186924E-2</v>
      </c>
    </row>
    <row r="40" spans="1:5" ht="24" x14ac:dyDescent="0.25">
      <c r="A40" s="21"/>
      <c r="B40" s="22" t="s">
        <v>54</v>
      </c>
      <c r="C40" s="23">
        <f t="shared" ref="C40:E40" si="9">C15 -($F15*C$24/$F$24)</f>
        <v>-2.9552020152534691E-2</v>
      </c>
      <c r="D40" s="24">
        <f t="shared" si="9"/>
        <v>-4.5734905598095732E-3</v>
      </c>
      <c r="E40" s="25">
        <f t="shared" si="9"/>
        <v>3.412551071234432E-2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-7.838106496158237E-3</v>
      </c>
      <c r="D41" s="24">
        <f t="shared" si="10"/>
        <v>-1.351994617752178E-3</v>
      </c>
      <c r="E41" s="25">
        <f t="shared" si="10"/>
        <v>9.1901011139103317E-3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2.4937813500554712E-2</v>
      </c>
      <c r="D42" s="24">
        <f t="shared" si="11"/>
        <v>-1.2660373102525491E-2</v>
      </c>
      <c r="E42" s="25">
        <f t="shared" si="11"/>
        <v>-1.2277440398029221E-2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6.6670722880523003E-3</v>
      </c>
      <c r="D43" s="24">
        <f t="shared" si="12"/>
        <v>-2.862580000415782E-3</v>
      </c>
      <c r="E43" s="25">
        <f t="shared" si="12"/>
        <v>-3.8044922876365184E-3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2.0351262852139951E-2</v>
      </c>
      <c r="D44" s="24">
        <f t="shared" si="13"/>
        <v>-9.9844293917633609E-4</v>
      </c>
      <c r="E44" s="25">
        <f t="shared" si="13"/>
        <v>-1.9352819912963642E-2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-4.0988567798297681E-2</v>
      </c>
      <c r="D45" s="24">
        <f t="shared" si="14"/>
        <v>2.1039262977855133E-2</v>
      </c>
      <c r="E45" s="25">
        <f t="shared" si="14"/>
        <v>1.9949304820442548E-2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-1.9669344821373808E-2</v>
      </c>
      <c r="D46" s="24">
        <f t="shared" si="15"/>
        <v>-2.4944424231386791E-2</v>
      </c>
      <c r="E46" s="25">
        <f t="shared" si="15"/>
        <v>4.4613769052760599E-2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5.4600852753114437E-4</v>
      </c>
      <c r="D47" s="24">
        <f t="shared" si="16"/>
        <v>-1.5027548940887467E-2</v>
      </c>
      <c r="E47" s="25">
        <f t="shared" si="16"/>
        <v>1.4481540413356295E-2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-2.9599825530126106E-2</v>
      </c>
      <c r="D48" s="29">
        <f t="shared" si="17"/>
        <v>-9.2503043941060403E-3</v>
      </c>
      <c r="E48" s="30">
        <f t="shared" si="17"/>
        <v>3.8850129924232091E-2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0.23417721518987342</v>
      </c>
      <c r="D6" s="19">
        <v>0.24507042253521127</v>
      </c>
      <c r="E6" s="20">
        <v>0.20774647887323944</v>
      </c>
      <c r="F6" s="31">
        <f>AVERAGE(C6:E6)</f>
        <v>0.22899803886610806</v>
      </c>
    </row>
    <row r="7" spans="1:6" ht="24" x14ac:dyDescent="0.25">
      <c r="A7" s="21"/>
      <c r="B7" s="22" t="s">
        <v>8</v>
      </c>
      <c r="C7" s="23">
        <v>0.21518987341772153</v>
      </c>
      <c r="D7" s="24">
        <v>0.15492957746478872</v>
      </c>
      <c r="E7" s="25">
        <v>0.19014084507042253</v>
      </c>
      <c r="F7" s="31">
        <f>AVERAGE(C7:E7)</f>
        <v>0.18675343198431094</v>
      </c>
    </row>
    <row r="8" spans="1:6" ht="24" x14ac:dyDescent="0.25">
      <c r="A8" s="21"/>
      <c r="B8" s="22" t="s">
        <v>9</v>
      </c>
      <c r="C8" s="23">
        <v>0.23417721518987342</v>
      </c>
      <c r="D8" s="24">
        <v>0.27323943661971833</v>
      </c>
      <c r="E8" s="25">
        <v>0.26056338028169013</v>
      </c>
      <c r="F8" s="31">
        <f>AVERAGE(C8:E8)</f>
        <v>0.25599334403042728</v>
      </c>
    </row>
    <row r="9" spans="1:6" ht="24" x14ac:dyDescent="0.25">
      <c r="A9" s="21"/>
      <c r="B9" s="22" t="s">
        <v>10</v>
      </c>
      <c r="C9" s="23">
        <v>0.20886075949367089</v>
      </c>
      <c r="D9" s="24">
        <v>0.17183098591549295</v>
      </c>
      <c r="E9" s="25">
        <v>0.19014084507042253</v>
      </c>
      <c r="F9" s="31">
        <f>AVERAGE(C9:E9)</f>
        <v>0.19027753015986212</v>
      </c>
    </row>
    <row r="10" spans="1:6" ht="24" x14ac:dyDescent="0.25">
      <c r="A10" s="21"/>
      <c r="B10" s="22" t="s">
        <v>11</v>
      </c>
      <c r="C10" s="23">
        <v>0.24683544303797469</v>
      </c>
      <c r="D10" s="24">
        <v>0.24788732394366197</v>
      </c>
      <c r="E10" s="25">
        <v>0.30633802816901406</v>
      </c>
      <c r="F10" s="31">
        <f>AVERAGE(C10:E10)</f>
        <v>0.26702026505021692</v>
      </c>
    </row>
    <row r="11" spans="1:6" ht="24" x14ac:dyDescent="0.25">
      <c r="A11" s="21"/>
      <c r="B11" s="22" t="s">
        <v>12</v>
      </c>
      <c r="C11" s="23">
        <v>0.17721518987341769</v>
      </c>
      <c r="D11" s="24">
        <v>8.1690140845070425E-2</v>
      </c>
      <c r="E11" s="25">
        <v>0.13732394366197184</v>
      </c>
      <c r="F11" s="31">
        <f>AVERAGE(C11:E11)</f>
        <v>0.13207642479348666</v>
      </c>
    </row>
    <row r="12" spans="1:6" ht="24" x14ac:dyDescent="0.25">
      <c r="A12" s="21"/>
      <c r="B12" s="22" t="s">
        <v>13</v>
      </c>
      <c r="C12" s="23">
        <v>0.34810126582278483</v>
      </c>
      <c r="D12" s="24">
        <v>0.39154929577464787</v>
      </c>
      <c r="E12" s="25">
        <v>0.39084507042253519</v>
      </c>
      <c r="F12" s="31">
        <f>AVERAGE(C12:E12)</f>
        <v>0.3768318773399893</v>
      </c>
    </row>
    <row r="13" spans="1:6" ht="24" x14ac:dyDescent="0.25">
      <c r="A13" s="21"/>
      <c r="B13" s="22" t="s">
        <v>14</v>
      </c>
      <c r="C13" s="23">
        <v>0.37341772151898733</v>
      </c>
      <c r="D13" s="24">
        <v>0.37746478873239442</v>
      </c>
      <c r="E13" s="25">
        <v>0.37676056338028169</v>
      </c>
      <c r="F13" s="31">
        <f>AVERAGE(C13:E13)</f>
        <v>0.37588102454388778</v>
      </c>
    </row>
    <row r="14" spans="1:6" ht="24" x14ac:dyDescent="0.25">
      <c r="A14" s="21"/>
      <c r="B14" s="22" t="s">
        <v>15</v>
      </c>
      <c r="C14" s="23">
        <v>0.189873417721519</v>
      </c>
      <c r="D14" s="24">
        <v>0.19154929577464788</v>
      </c>
      <c r="E14" s="25">
        <v>0.18661971830985916</v>
      </c>
      <c r="F14" s="31">
        <f>AVERAGE(C14:E14)</f>
        <v>0.18934747726867532</v>
      </c>
    </row>
    <row r="15" spans="1:6" ht="24" x14ac:dyDescent="0.25">
      <c r="A15" s="21"/>
      <c r="B15" s="22" t="s">
        <v>16</v>
      </c>
      <c r="C15" s="23">
        <v>8.8607594936708847E-2</v>
      </c>
      <c r="D15" s="24">
        <v>8.7323943661971826E-2</v>
      </c>
      <c r="E15" s="25">
        <v>9.1549295774647904E-2</v>
      </c>
      <c r="F15" s="31">
        <f>AVERAGE(C15:E15)</f>
        <v>8.9160278124442868E-2</v>
      </c>
    </row>
    <row r="16" spans="1:6" ht="24" x14ac:dyDescent="0.25">
      <c r="A16" s="21"/>
      <c r="B16" s="22" t="s">
        <v>17</v>
      </c>
      <c r="C16" s="23">
        <v>8.2278481012658222E-2</v>
      </c>
      <c r="D16" s="24">
        <v>9.5774647887323941E-2</v>
      </c>
      <c r="E16" s="25">
        <v>9.8591549295774641E-2</v>
      </c>
      <c r="F16" s="31">
        <f>AVERAGE(C16:E16)</f>
        <v>9.2214892731918921E-2</v>
      </c>
    </row>
    <row r="17" spans="1:6" ht="24" x14ac:dyDescent="0.25">
      <c r="A17" s="21"/>
      <c r="B17" s="22" t="s">
        <v>18</v>
      </c>
      <c r="C17" s="23">
        <v>8.8607594936708847E-2</v>
      </c>
      <c r="D17" s="24">
        <v>6.7605633802816895E-2</v>
      </c>
      <c r="E17" s="25">
        <v>7.746478873239436E-2</v>
      </c>
      <c r="F17" s="31">
        <f>AVERAGE(C17:E17)</f>
        <v>7.7892672490640039E-2</v>
      </c>
    </row>
    <row r="18" spans="1:6" ht="24" x14ac:dyDescent="0.25">
      <c r="A18" s="21"/>
      <c r="B18" s="22" t="s">
        <v>19</v>
      </c>
      <c r="C18" s="23">
        <v>0.17721518987341769</v>
      </c>
      <c r="D18" s="24">
        <v>0.16619718309859155</v>
      </c>
      <c r="E18" s="25">
        <v>0.15140845070422534</v>
      </c>
      <c r="F18" s="31">
        <f>AVERAGE(C18:E18)</f>
        <v>0.16494027455874485</v>
      </c>
    </row>
    <row r="19" spans="1:6" ht="24" x14ac:dyDescent="0.25">
      <c r="A19" s="21"/>
      <c r="B19" s="22" t="s">
        <v>20</v>
      </c>
      <c r="C19" s="23">
        <v>4.4303797468354424E-2</v>
      </c>
      <c r="D19" s="24">
        <v>7.605633802816901E-2</v>
      </c>
      <c r="E19" s="25">
        <v>8.0985915492957763E-2</v>
      </c>
      <c r="F19" s="31">
        <f>AVERAGE(C19:E19)</f>
        <v>6.7115350329827073E-2</v>
      </c>
    </row>
    <row r="20" spans="1:6" ht="24" x14ac:dyDescent="0.25">
      <c r="A20" s="21"/>
      <c r="B20" s="22" t="s">
        <v>21</v>
      </c>
      <c r="C20" s="23">
        <v>0.25949367088607594</v>
      </c>
      <c r="D20" s="24">
        <v>0.23380281690140844</v>
      </c>
      <c r="E20" s="25">
        <v>0.23943661971830985</v>
      </c>
      <c r="F20" s="31">
        <f>AVERAGE(C20:E20)</f>
        <v>0.24424436916859807</v>
      </c>
    </row>
    <row r="21" spans="1:6" ht="24" x14ac:dyDescent="0.25">
      <c r="A21" s="21"/>
      <c r="B21" s="22" t="s">
        <v>22</v>
      </c>
      <c r="C21" s="23">
        <v>0.13924050632911392</v>
      </c>
      <c r="D21" s="24">
        <v>0.11549295774647889</v>
      </c>
      <c r="E21" s="25">
        <v>0.10563380281690141</v>
      </c>
      <c r="F21" s="31">
        <f>AVERAGE(C21:E21)</f>
        <v>0.12012242229749807</v>
      </c>
    </row>
    <row r="22" spans="1:6" ht="24" x14ac:dyDescent="0.25">
      <c r="A22" s="21"/>
      <c r="B22" s="22" t="s">
        <v>23</v>
      </c>
      <c r="C22" s="23">
        <v>6.3291139240506333E-2</v>
      </c>
      <c r="D22" s="24">
        <v>8.4507042253521125E-2</v>
      </c>
      <c r="E22" s="25">
        <v>7.746478873239436E-2</v>
      </c>
      <c r="F22" s="31">
        <f>AVERAGE(C22:E22)</f>
        <v>7.5087656742140615E-2</v>
      </c>
    </row>
    <row r="23" spans="1:6" ht="24" x14ac:dyDescent="0.25">
      <c r="A23" s="21"/>
      <c r="B23" s="22" t="s">
        <v>24</v>
      </c>
      <c r="C23" s="23">
        <v>0.18354430379746836</v>
      </c>
      <c r="D23" s="24">
        <v>0.21971830985915497</v>
      </c>
      <c r="E23" s="25">
        <v>0.23239436619718309</v>
      </c>
      <c r="F23" s="31">
        <f>AVERAGE(C23:E23)</f>
        <v>0.21188565995126882</v>
      </c>
    </row>
    <row r="24" spans="1:6" ht="24" x14ac:dyDescent="0.25">
      <c r="A24" s="21"/>
      <c r="B24" s="22" t="s">
        <v>25</v>
      </c>
      <c r="C24" s="23">
        <v>6.9620253164556958E-2</v>
      </c>
      <c r="D24" s="24">
        <v>0.13239436619718309</v>
      </c>
      <c r="E24" s="25">
        <v>0.13028169014084506</v>
      </c>
      <c r="F24" s="31">
        <f>AVERAGE(C24:E24)</f>
        <v>0.11076543650086169</v>
      </c>
    </row>
    <row r="25" spans="1:6" ht="24.75" thickBot="1" x14ac:dyDescent="0.3">
      <c r="A25" s="26"/>
      <c r="B25" s="27" t="s">
        <v>26</v>
      </c>
      <c r="C25" s="28">
        <v>9.49367088607595E-2</v>
      </c>
      <c r="D25" s="29">
        <v>0.20845070422535211</v>
      </c>
      <c r="E25" s="30">
        <v>9.8591549295774641E-2</v>
      </c>
      <c r="F25" s="31">
        <f>AVERAGE(C25:E25)</f>
        <v>0.13399298746062874</v>
      </c>
    </row>
    <row r="26" spans="1:6" ht="15.75" thickTop="1" x14ac:dyDescent="0.25">
      <c r="C26" s="32">
        <f>AVERAGE(C6:C25)</f>
        <v>0.17594936708860759</v>
      </c>
      <c r="D26" s="32">
        <f>AVERAGE(D6:D25)</f>
        <v>0.18112676056338023</v>
      </c>
      <c r="E26" s="32">
        <f>AVERAGE(E6:E25)</f>
        <v>0.18151408450704226</v>
      </c>
      <c r="F26" s="32">
        <f>AVERAGE(F6:F25)</f>
        <v>0.17953007071967672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9.7465120686273388E-3</v>
      </c>
      <c r="D33" s="19">
        <f t="shared" ref="D33:E33" si="0">D6 -($F6*D$26/$F$26)</f>
        <v>1.4035739660554603E-2</v>
      </c>
      <c r="E33" s="20">
        <f t="shared" si="0"/>
        <v>-2.3782251729181941E-2</v>
      </c>
    </row>
    <row r="34" spans="1:5" ht="24" x14ac:dyDescent="0.25">
      <c r="A34" s="21"/>
      <c r="B34" s="22" t="s">
        <v>8</v>
      </c>
      <c r="C34" s="23">
        <f t="shared" ref="C34:E34" si="1">C7 -($F7*C$26/$F$26)</f>
        <v>3.2161214054176629E-2</v>
      </c>
      <c r="D34" s="24">
        <f t="shared" si="1"/>
        <v>-3.3484786902218816E-2</v>
      </c>
      <c r="E34" s="25">
        <f t="shared" si="1"/>
        <v>1.3235728480422426E-3</v>
      </c>
    </row>
    <row r="35" spans="1:5" ht="24" x14ac:dyDescent="0.25">
      <c r="A35" s="21"/>
      <c r="B35" s="22" t="s">
        <v>9</v>
      </c>
      <c r="C35" s="23">
        <f t="shared" ref="C35:E35" si="2">C8 -($F8*C$26/$F$26)</f>
        <v>-1.6710375287264517E-2</v>
      </c>
      <c r="D35" s="24">
        <f t="shared" si="2"/>
        <v>1.4969359945948502E-2</v>
      </c>
      <c r="E35" s="25">
        <f t="shared" si="2"/>
        <v>1.7410153413161544E-3</v>
      </c>
    </row>
    <row r="36" spans="1:5" ht="24" x14ac:dyDescent="0.25">
      <c r="A36" s="21"/>
      <c r="B36" s="22" t="s">
        <v>10</v>
      </c>
      <c r="C36" s="23">
        <f t="shared" ref="C36:E36" si="3">C9 -($F9*C$26/$F$26)</f>
        <v>2.2378289628850523E-2</v>
      </c>
      <c r="D36" s="24">
        <f t="shared" si="3"/>
        <v>-2.0138818962879251E-2</v>
      </c>
      <c r="E36" s="25">
        <f t="shared" si="3"/>
        <v>-2.2394706659711605E-3</v>
      </c>
    </row>
    <row r="37" spans="1:5" ht="24" x14ac:dyDescent="0.25">
      <c r="A37" s="21"/>
      <c r="B37" s="22" t="s">
        <v>11</v>
      </c>
      <c r="C37" s="23">
        <f t="shared" ref="C37:E37" si="4">C10 -($F10*C$26/$F$26)</f>
        <v>-1.4859137970557296E-2</v>
      </c>
      <c r="D37" s="24">
        <f t="shared" si="4"/>
        <v>-2.1507744077219448E-2</v>
      </c>
      <c r="E37" s="25">
        <f t="shared" si="4"/>
        <v>3.6366882047776827E-2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4.7773011988768405E-2</v>
      </c>
      <c r="D38" s="24">
        <f t="shared" si="5"/>
        <v>-5.1560934441311712E-2</v>
      </c>
      <c r="E38" s="25">
        <f t="shared" si="5"/>
        <v>3.7879224525433353E-3</v>
      </c>
    </row>
    <row r="39" spans="1:5" ht="24" x14ac:dyDescent="0.25">
      <c r="A39" s="21"/>
      <c r="B39" s="22" t="s">
        <v>13</v>
      </c>
      <c r="C39" s="23">
        <f t="shared" ref="C39:E39" si="6">C12 -($F12*C$26/$F$26)</f>
        <v>-2.1214749321612936E-2</v>
      </c>
      <c r="D39" s="24">
        <f t="shared" si="6"/>
        <v>1.1365981937582925E-2</v>
      </c>
      <c r="E39" s="25">
        <f t="shared" si="6"/>
        <v>9.8487673840301215E-3</v>
      </c>
    </row>
    <row r="40" spans="1:5" ht="24" x14ac:dyDescent="0.25">
      <c r="A40" s="21"/>
      <c r="B40" s="22" t="s">
        <v>14</v>
      </c>
      <c r="C40" s="23">
        <f t="shared" ref="C40:E40" si="7">C13 -($F13*C$26/$F$26)</f>
        <v>5.0335945368224499E-3</v>
      </c>
      <c r="D40" s="24">
        <f t="shared" si="7"/>
        <v>-1.7592156918233015E-3</v>
      </c>
      <c r="E40" s="25">
        <f t="shared" si="7"/>
        <v>-3.2743788449988709E-3</v>
      </c>
    </row>
    <row r="41" spans="1:5" ht="24" x14ac:dyDescent="0.25">
      <c r="A41" s="21"/>
      <c r="B41" s="22" t="s">
        <v>15</v>
      </c>
      <c r="C41" s="23">
        <f t="shared" ref="C41:E41" si="8">C14 -($F14*C$26/$F$26)</f>
        <v>4.3024509653826759E-3</v>
      </c>
      <c r="D41" s="24">
        <f t="shared" si="8"/>
        <v>5.1781541571679912E-4</v>
      </c>
      <c r="E41" s="25">
        <f t="shared" si="8"/>
        <v>-4.820266381099253E-3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1.2256068243376717E-3</v>
      </c>
      <c r="D42" s="24">
        <f t="shared" si="9"/>
        <v>-2.6293008439379484E-3</v>
      </c>
      <c r="E42" s="25">
        <f t="shared" si="9"/>
        <v>1.4036940196002629E-3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-8.097197820885943E-3</v>
      </c>
      <c r="D43" s="24">
        <f t="shared" si="10"/>
        <v>2.7396218926427907E-3</v>
      </c>
      <c r="E43" s="25">
        <f t="shared" si="10"/>
        <v>5.3575759282432495E-3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1.2268481546796911E-2</v>
      </c>
      <c r="D44" s="24">
        <f t="shared" si="11"/>
        <v>-1.0979794160854303E-2</v>
      </c>
      <c r="E44" s="25">
        <f t="shared" si="11"/>
        <v>-1.2886873859425801E-3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1.5564627381595697E-2</v>
      </c>
      <c r="D45" s="24">
        <f t="shared" si="12"/>
        <v>-2.1002376931966715E-4</v>
      </c>
      <c r="E45" s="25">
        <f t="shared" si="12"/>
        <v>-1.5354603612275947E-2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-2.1472946032749608E-2</v>
      </c>
      <c r="D46" s="24">
        <f t="shared" si="13"/>
        <v>8.3440826907370397E-3</v>
      </c>
      <c r="E46" s="25">
        <f t="shared" si="13"/>
        <v>1.3128863342012589E-2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2.0120723513527644E-2</v>
      </c>
      <c r="D47" s="24">
        <f t="shared" si="14"/>
        <v>-1.2613792839868965E-2</v>
      </c>
      <c r="E47" s="25">
        <f t="shared" si="14"/>
        <v>-7.5069306736585406E-3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2.1513909934035694E-2</v>
      </c>
      <c r="D48" s="24">
        <f t="shared" si="15"/>
        <v>-5.6977995152657085E-3</v>
      </c>
      <c r="E48" s="25">
        <f t="shared" si="15"/>
        <v>-1.5816110418769957E-2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-1.0298904070818723E-2</v>
      </c>
      <c r="D49" s="24">
        <f t="shared" si="16"/>
        <v>8.7515770577489549E-3</v>
      </c>
      <c r="E49" s="25">
        <f t="shared" si="16"/>
        <v>1.5473270130697686E-3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-2.4115324554093431E-2</v>
      </c>
      <c r="D50" s="24">
        <f t="shared" si="17"/>
        <v>5.9481985738315812E-3</v>
      </c>
      <c r="E50" s="25">
        <f t="shared" si="17"/>
        <v>1.8167125980261933E-2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-3.8935981284048626E-2</v>
      </c>
      <c r="D51" s="24">
        <f t="shared" si="18"/>
        <v>2.0643813126237365E-2</v>
      </c>
      <c r="E51" s="25">
        <f t="shared" si="18"/>
        <v>1.8292168157811359E-2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-3.6383806100890342E-2</v>
      </c>
      <c r="D52" s="29">
        <f t="shared" si="19"/>
        <v>7.3266020903699991E-2</v>
      </c>
      <c r="E52" s="30">
        <f t="shared" si="19"/>
        <v>-3.6882214802809524E-2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0.24683544303797469</v>
      </c>
      <c r="D6" s="19">
        <v>0.17464788732394365</v>
      </c>
      <c r="E6" s="20">
        <v>0.20774647887323944</v>
      </c>
      <c r="F6" s="31">
        <f>AVERAGE(C6:E6)</f>
        <v>0.20974326974505261</v>
      </c>
    </row>
    <row r="7" spans="1:6" x14ac:dyDescent="0.25">
      <c r="A7" s="21"/>
      <c r="B7" s="22" t="s">
        <v>29</v>
      </c>
      <c r="C7" s="23">
        <v>0.13924050632911392</v>
      </c>
      <c r="D7" s="24">
        <v>0.15211267605633802</v>
      </c>
      <c r="E7" s="25">
        <v>0.16197183098591553</v>
      </c>
      <c r="F7" s="31">
        <f>AVERAGE(C7:E7)</f>
        <v>0.15110833779045582</v>
      </c>
    </row>
    <row r="8" spans="1:6" x14ac:dyDescent="0.25">
      <c r="A8" s="21"/>
      <c r="B8" s="22" t="s">
        <v>30</v>
      </c>
      <c r="C8" s="23">
        <v>0.2848101265822785</v>
      </c>
      <c r="D8" s="24">
        <v>0.30704225352112674</v>
      </c>
      <c r="E8" s="25">
        <v>0.30633802816901406</v>
      </c>
      <c r="F8" s="31">
        <f>AVERAGE(C8:E8)</f>
        <v>0.2993968027574731</v>
      </c>
    </row>
    <row r="9" spans="1:6" x14ac:dyDescent="0.25">
      <c r="A9" s="21"/>
      <c r="B9" s="22" t="s">
        <v>31</v>
      </c>
      <c r="C9" s="23">
        <v>0.22151898734177211</v>
      </c>
      <c r="D9" s="24">
        <v>0.18309859154929581</v>
      </c>
      <c r="E9" s="25">
        <v>0.19718309859154928</v>
      </c>
      <c r="F9" s="31">
        <f>AVERAGE(C9:E9)</f>
        <v>0.20060022582753909</v>
      </c>
    </row>
    <row r="10" spans="1:6" x14ac:dyDescent="0.25">
      <c r="A10" s="21"/>
      <c r="B10" s="22" t="s">
        <v>32</v>
      </c>
      <c r="C10" s="23">
        <v>0.10759493670886076</v>
      </c>
      <c r="D10" s="24">
        <v>7.3239436619718309E-2</v>
      </c>
      <c r="E10" s="25">
        <v>7.746478873239436E-2</v>
      </c>
      <c r="F10" s="31">
        <f>AVERAGE(C10:E10)</f>
        <v>8.6099720686991135E-2</v>
      </c>
    </row>
    <row r="11" spans="1:6" x14ac:dyDescent="0.25">
      <c r="A11" s="21"/>
      <c r="B11" s="22" t="s">
        <v>33</v>
      </c>
      <c r="C11" s="23">
        <v>0.41772151898734178</v>
      </c>
      <c r="D11" s="24">
        <v>0.43098591549295778</v>
      </c>
      <c r="E11" s="25">
        <v>0.40140845070422537</v>
      </c>
      <c r="F11" s="31">
        <f>AVERAGE(C11:E11)</f>
        <v>0.41670529506150827</v>
      </c>
    </row>
    <row r="12" spans="1:6" x14ac:dyDescent="0.25">
      <c r="A12" s="21"/>
      <c r="B12" s="22" t="s">
        <v>34</v>
      </c>
      <c r="C12" s="23">
        <v>0.24683544303797469</v>
      </c>
      <c r="D12" s="24">
        <v>0.28169014084507044</v>
      </c>
      <c r="E12" s="25">
        <v>0.25352112676056338</v>
      </c>
      <c r="F12" s="31">
        <f>AVERAGE(C12:E12)</f>
        <v>0.26068223688120284</v>
      </c>
    </row>
    <row r="13" spans="1:6" x14ac:dyDescent="0.25">
      <c r="A13" s="21"/>
      <c r="B13" s="22" t="s">
        <v>35</v>
      </c>
      <c r="C13" s="23">
        <v>0.11392405063291139</v>
      </c>
      <c r="D13" s="24">
        <v>9.014084507042254E-2</v>
      </c>
      <c r="E13" s="25">
        <v>9.8591549295774641E-2</v>
      </c>
      <c r="F13" s="31">
        <f>AVERAGE(C13:E13)</f>
        <v>0.10088548166636951</v>
      </c>
    </row>
    <row r="14" spans="1:6" x14ac:dyDescent="0.25">
      <c r="A14" s="21"/>
      <c r="B14" s="22" t="s">
        <v>36</v>
      </c>
      <c r="C14" s="23">
        <v>0.21518987341772153</v>
      </c>
      <c r="D14" s="24">
        <v>0.22535211267605637</v>
      </c>
      <c r="E14" s="25">
        <v>0.19014084507042253</v>
      </c>
      <c r="F14" s="31">
        <f>AVERAGE(C14:E14)</f>
        <v>0.21022761038806681</v>
      </c>
    </row>
    <row r="15" spans="1:6" ht="24" x14ac:dyDescent="0.25">
      <c r="A15" s="21"/>
      <c r="B15" s="22" t="s">
        <v>37</v>
      </c>
      <c r="C15" s="23">
        <v>0.27215189873417722</v>
      </c>
      <c r="D15" s="24">
        <v>0.25915492957746478</v>
      </c>
      <c r="E15" s="25">
        <v>0.23943661971830985</v>
      </c>
      <c r="F15" s="31">
        <f>AVERAGE(C15:E15)</f>
        <v>0.25691448267665062</v>
      </c>
    </row>
    <row r="16" spans="1:6" x14ac:dyDescent="0.25">
      <c r="A16" s="21"/>
      <c r="B16" s="22" t="s">
        <v>38</v>
      </c>
      <c r="C16" s="23">
        <v>0.12658227848101267</v>
      </c>
      <c r="D16" s="24">
        <v>0.14929577464788732</v>
      </c>
      <c r="E16" s="25">
        <v>0.15845070422535212</v>
      </c>
      <c r="F16" s="31">
        <f>AVERAGE(C16:E16)</f>
        <v>0.14477625245141737</v>
      </c>
    </row>
    <row r="17" spans="1:6" x14ac:dyDescent="0.25">
      <c r="A17" s="21"/>
      <c r="B17" s="22" t="s">
        <v>39</v>
      </c>
      <c r="C17" s="23">
        <v>3.1645569620253167E-2</v>
      </c>
      <c r="D17" s="24">
        <v>4.507042253521127E-2</v>
      </c>
      <c r="E17" s="25">
        <v>5.9859154929577461E-2</v>
      </c>
      <c r="F17" s="31">
        <f>AVERAGE(C17:E17)</f>
        <v>4.5525049028347302E-2</v>
      </c>
    </row>
    <row r="18" spans="1:6" x14ac:dyDescent="0.25">
      <c r="A18" s="21"/>
      <c r="B18" s="22" t="s">
        <v>40</v>
      </c>
      <c r="C18" s="23">
        <v>0.34177215189873417</v>
      </c>
      <c r="D18" s="24">
        <v>0.43098591549295778</v>
      </c>
      <c r="E18" s="25">
        <v>0.40845070422535218</v>
      </c>
      <c r="F18" s="31">
        <f>AVERAGE(C18:E18)</f>
        <v>0.39373625720568134</v>
      </c>
    </row>
    <row r="19" spans="1:6" ht="24" x14ac:dyDescent="0.25">
      <c r="A19" s="21"/>
      <c r="B19" s="22" t="s">
        <v>41</v>
      </c>
      <c r="C19" s="23">
        <v>4.4303797468354424E-2</v>
      </c>
      <c r="D19" s="24">
        <v>6.4788732394366194E-2</v>
      </c>
      <c r="E19" s="25">
        <v>4.9295774647887321E-2</v>
      </c>
      <c r="F19" s="31">
        <f>AVERAGE(C19:E19)</f>
        <v>5.2796101503535975E-2</v>
      </c>
    </row>
    <row r="20" spans="1:6" ht="24" x14ac:dyDescent="0.25">
      <c r="A20" s="21"/>
      <c r="B20" s="22" t="s">
        <v>42</v>
      </c>
      <c r="C20" s="23">
        <v>0.29113924050632911</v>
      </c>
      <c r="D20" s="24">
        <v>0.3380281690140845</v>
      </c>
      <c r="E20" s="25">
        <v>0.352112676056338</v>
      </c>
      <c r="F20" s="31">
        <f>AVERAGE(C20:E20)</f>
        <v>0.32709336185891719</v>
      </c>
    </row>
    <row r="21" spans="1:6" ht="24.75" thickBot="1" x14ac:dyDescent="0.3">
      <c r="A21" s="26"/>
      <c r="B21" s="27" t="s">
        <v>43</v>
      </c>
      <c r="C21" s="28">
        <v>0.31645569620253167</v>
      </c>
      <c r="D21" s="29">
        <v>0.3408450704225352</v>
      </c>
      <c r="E21" s="30">
        <v>0.30633802816901406</v>
      </c>
      <c r="F21" s="31">
        <f>AVERAGE(C21:E21)</f>
        <v>0.321212931598027</v>
      </c>
    </row>
    <row r="22" spans="1:6" ht="15.75" thickTop="1" x14ac:dyDescent="0.25">
      <c r="C22" s="32">
        <f>AVERAGE(C6:C21)</f>
        <v>0.21360759493670889</v>
      </c>
      <c r="D22" s="32">
        <f>AVERAGE(D6:D21)</f>
        <v>0.22165492957746477</v>
      </c>
      <c r="E22" s="32">
        <f>AVERAGE(E6:E21)</f>
        <v>0.21676936619718309</v>
      </c>
      <c r="F22" s="32">
        <f>AVERAGE(F6:F21)</f>
        <v>0.21734396357045227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4.0697878099902662E-2</v>
      </c>
      <c r="D29" s="19">
        <f t="shared" ref="D29:E29" si="0">D6 -($F6*D$22/$F$22)</f>
        <v>-3.9255590467455193E-2</v>
      </c>
      <c r="E29" s="20">
        <f t="shared" si="0"/>
        <v>-1.4422876324474698E-3</v>
      </c>
    </row>
    <row r="30" spans="1:6" x14ac:dyDescent="0.25">
      <c r="A30" s="21"/>
      <c r="B30" s="22" t="s">
        <v>29</v>
      </c>
      <c r="C30" s="23">
        <f t="shared" ref="C30:E30" si="1">C7 -($F7*C$22/$F$22)</f>
        <v>-9.2701220778266813E-3</v>
      </c>
      <c r="D30" s="24">
        <f t="shared" si="1"/>
        <v>-1.9928598015932497E-3</v>
      </c>
      <c r="E30" s="25">
        <f t="shared" si="1"/>
        <v>1.1262981879419959E-2</v>
      </c>
    </row>
    <row r="31" spans="1:6" x14ac:dyDescent="0.25">
      <c r="A31" s="21"/>
      <c r="B31" s="22" t="s">
        <v>30</v>
      </c>
      <c r="C31" s="23">
        <f t="shared" ref="C31:E31" si="2">C8 -($F8*C$22/$F$22)</f>
        <v>-9.4397339528795032E-3</v>
      </c>
      <c r="D31" s="24">
        <f t="shared" si="2"/>
        <v>1.7069861378472551E-3</v>
      </c>
      <c r="E31" s="25">
        <f t="shared" si="2"/>
        <v>7.7327478150324147E-3</v>
      </c>
    </row>
    <row r="32" spans="1:6" x14ac:dyDescent="0.25">
      <c r="A32" s="21"/>
      <c r="B32" s="22" t="s">
        <v>31</v>
      </c>
      <c r="C32" s="23">
        <f t="shared" ref="C32:E32" si="3">C9 -($F9*C$22/$F$22)</f>
        <v>2.436728789330081E-2</v>
      </c>
      <c r="D32" s="24">
        <f t="shared" si="3"/>
        <v>-2.1480492215382313E-2</v>
      </c>
      <c r="E32" s="25">
        <f t="shared" si="3"/>
        <v>-2.8867956779185244E-3</v>
      </c>
    </row>
    <row r="33" spans="1:5" x14ac:dyDescent="0.25">
      <c r="A33" s="21"/>
      <c r="B33" s="22" t="s">
        <v>32</v>
      </c>
      <c r="C33" s="23">
        <f t="shared" ref="C33:E33" si="4">C10 -($F10*C$22/$F$22)</f>
        <v>2.2975359709617643E-2</v>
      </c>
      <c r="D33" s="24">
        <f t="shared" si="4"/>
        <v>-1.4568051621509842E-2</v>
      </c>
      <c r="E33" s="25">
        <f t="shared" si="4"/>
        <v>-8.4073080881077594E-3</v>
      </c>
    </row>
    <row r="34" spans="1:5" x14ac:dyDescent="0.25">
      <c r="A34" s="21"/>
      <c r="B34" s="22" t="s">
        <v>33</v>
      </c>
      <c r="C34" s="23">
        <f t="shared" ref="C34:E34" si="5">C11 -($F11*C$22/$F$22)</f>
        <v>8.1798210573356678E-3</v>
      </c>
      <c r="D34" s="24">
        <f t="shared" si="5"/>
        <v>6.0153696628448272E-3</v>
      </c>
      <c r="E34" s="25">
        <f t="shared" si="5"/>
        <v>-1.4195190720180217E-2</v>
      </c>
    </row>
    <row r="35" spans="1:5" x14ac:dyDescent="0.25">
      <c r="A35" s="21"/>
      <c r="B35" s="22" t="s">
        <v>34</v>
      </c>
      <c r="C35" s="23">
        <f t="shared" ref="C35:E35" si="6">C12 -($F12*C$22/$F$22)</f>
        <v>-9.3653952469369972E-3</v>
      </c>
      <c r="D35" s="24">
        <f t="shared" si="6"/>
        <v>1.5837333576884827E-2</v>
      </c>
      <c r="E35" s="25">
        <f t="shared" si="6"/>
        <v>-6.4719383299478017E-3</v>
      </c>
    </row>
    <row r="36" spans="1:5" x14ac:dyDescent="0.25">
      <c r="A36" s="21"/>
      <c r="B36" s="22" t="s">
        <v>35</v>
      </c>
      <c r="C36" s="23">
        <f t="shared" ref="C36:E36" si="7">C13 -($F13*C$22/$F$22)</f>
        <v>1.4772895253345464E-2</v>
      </c>
      <c r="D36" s="24">
        <f t="shared" si="7"/>
        <v>-1.2745676214992216E-2</v>
      </c>
      <c r="E36" s="25">
        <f t="shared" si="7"/>
        <v>-2.0272190383531924E-3</v>
      </c>
    </row>
    <row r="37" spans="1:5" x14ac:dyDescent="0.25">
      <c r="A37" s="21"/>
      <c r="B37" s="22" t="s">
        <v>36</v>
      </c>
      <c r="C37" s="23">
        <f t="shared" ref="C37:E37" si="8">C14 -($F14*C$22/$F$22)</f>
        <v>8.576294155695996E-3</v>
      </c>
      <c r="D37" s="24">
        <f t="shared" si="8"/>
        <v>1.0954687459777651E-2</v>
      </c>
      <c r="E37" s="25">
        <f t="shared" si="8"/>
        <v>-1.9530981615473592E-2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1.9654043042965197E-2</v>
      </c>
      <c r="D38" s="24">
        <f t="shared" si="9"/>
        <v>-2.8553909744771788E-3</v>
      </c>
      <c r="E38" s="25">
        <f t="shared" si="9"/>
        <v>-1.679865206848799E-2</v>
      </c>
    </row>
    <row r="39" spans="1:5" x14ac:dyDescent="0.25">
      <c r="A39" s="21"/>
      <c r="B39" s="22" t="s">
        <v>38</v>
      </c>
      <c r="C39" s="23">
        <f t="shared" ref="C39:E39" si="10">C16 -($F16*C$22/$F$22)</f>
        <v>-1.5705119715222954E-2</v>
      </c>
      <c r="D39" s="24">
        <f t="shared" si="10"/>
        <v>1.6479195409933589E-3</v>
      </c>
      <c r="E39" s="25">
        <f t="shared" si="10"/>
        <v>1.405720017422965E-2</v>
      </c>
    </row>
    <row r="40" spans="1:5" x14ac:dyDescent="0.25">
      <c r="A40" s="21"/>
      <c r="B40" s="22" t="s">
        <v>39</v>
      </c>
      <c r="C40" s="23">
        <f t="shared" ref="C40:E40" si="11">C17 -($F17*C$22/$F$22)</f>
        <v>-1.3096856498100093E-2</v>
      </c>
      <c r="D40" s="24">
        <f t="shared" si="11"/>
        <v>-1.3576050512001253E-3</v>
      </c>
      <c r="E40" s="25">
        <f t="shared" si="11"/>
        <v>1.4454461549300232E-2</v>
      </c>
    </row>
    <row r="41" spans="1:5" x14ac:dyDescent="0.25">
      <c r="A41" s="21"/>
      <c r="B41" s="22" t="s">
        <v>40</v>
      </c>
      <c r="C41" s="23">
        <f t="shared" ref="C41:E41" si="12">C18 -($F18*C$22/$F$22)</f>
        <v>-4.5195369809428065E-2</v>
      </c>
      <c r="D41" s="24">
        <f t="shared" si="12"/>
        <v>2.943999294089189E-2</v>
      </c>
      <c r="E41" s="25">
        <f t="shared" si="12"/>
        <v>1.5755376868536342E-2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-7.5846841758529099E-3</v>
      </c>
      <c r="D42" s="24">
        <f t="shared" si="13"/>
        <v>1.094543273015644E-2</v>
      </c>
      <c r="E42" s="25">
        <f t="shared" si="13"/>
        <v>-3.3607485543035165E-3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-3.0331046492452052E-2</v>
      </c>
      <c r="D43" s="24">
        <f t="shared" si="14"/>
        <v>4.4469878436539378E-3</v>
      </c>
      <c r="E43" s="25">
        <f t="shared" si="14"/>
        <v>2.5884058648798169E-2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7.6474875653564922E-4</v>
      </c>
      <c r="D44" s="29">
        <f t="shared" si="15"/>
        <v>1.3260956453560679E-2</v>
      </c>
      <c r="E44" s="30">
        <f t="shared" si="15"/>
        <v>-1.4025705210096273E-2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0.17088607594936708</v>
      </c>
      <c r="D6" s="19">
        <v>0.13521126760563379</v>
      </c>
      <c r="E6" s="20">
        <v>0.10915492957746478</v>
      </c>
      <c r="F6" s="31">
        <f>AVERAGE(C6:E6)</f>
        <v>0.13841742437748852</v>
      </c>
    </row>
    <row r="7" spans="1:6" ht="24" x14ac:dyDescent="0.25">
      <c r="A7" s="21"/>
      <c r="B7" s="22" t="s">
        <v>65</v>
      </c>
      <c r="C7" s="23">
        <v>0.32278481012658228</v>
      </c>
      <c r="D7" s="24">
        <v>0.27323943661971833</v>
      </c>
      <c r="E7" s="25">
        <v>0.26056338028169013</v>
      </c>
      <c r="F7" s="31">
        <f>AVERAGE(C7:E7)</f>
        <v>0.28552920900933026</v>
      </c>
    </row>
    <row r="8" spans="1:6" ht="24" x14ac:dyDescent="0.25">
      <c r="A8" s="21"/>
      <c r="B8" s="22" t="s">
        <v>66</v>
      </c>
      <c r="C8" s="23">
        <v>1.8987341772151899E-2</v>
      </c>
      <c r="D8" s="24">
        <v>5.0704225352112678E-2</v>
      </c>
      <c r="E8" s="25">
        <v>4.2253521126760563E-2</v>
      </c>
      <c r="F8" s="31">
        <f>AVERAGE(C8:E8)</f>
        <v>3.7315029417008379E-2</v>
      </c>
    </row>
    <row r="9" spans="1:6" ht="24" x14ac:dyDescent="0.25">
      <c r="A9" s="21"/>
      <c r="B9" s="22" t="s">
        <v>67</v>
      </c>
      <c r="C9" s="23">
        <v>0.17721518987341769</v>
      </c>
      <c r="D9" s="24">
        <v>0.13521126760563379</v>
      </c>
      <c r="E9" s="25">
        <v>0.16197183098591553</v>
      </c>
      <c r="F9" s="31">
        <f>AVERAGE(C9:E9)</f>
        <v>0.15813276282165567</v>
      </c>
    </row>
    <row r="10" spans="1:6" ht="24" x14ac:dyDescent="0.25">
      <c r="A10" s="21"/>
      <c r="B10" s="22" t="s">
        <v>68</v>
      </c>
      <c r="C10" s="23">
        <v>0.17721518987341769</v>
      </c>
      <c r="D10" s="24">
        <v>0.16619718309859155</v>
      </c>
      <c r="E10" s="25">
        <v>0.13732394366197184</v>
      </c>
      <c r="F10" s="31">
        <f>AVERAGE(C10:E10)</f>
        <v>0.1602454388779937</v>
      </c>
    </row>
    <row r="11" spans="1:6" ht="24" x14ac:dyDescent="0.25">
      <c r="A11" s="21"/>
      <c r="B11" s="22" t="s">
        <v>69</v>
      </c>
      <c r="C11" s="23">
        <v>0.12658227848101267</v>
      </c>
      <c r="D11" s="24">
        <v>0.10985915492957748</v>
      </c>
      <c r="E11" s="25">
        <v>8.0985915492957763E-2</v>
      </c>
      <c r="F11" s="31">
        <f>AVERAGE(C11:E11)</f>
        <v>0.10580911630118263</v>
      </c>
    </row>
    <row r="12" spans="1:6" ht="24" x14ac:dyDescent="0.25">
      <c r="A12" s="21"/>
      <c r="B12" s="22" t="s">
        <v>70</v>
      </c>
      <c r="C12" s="23">
        <v>0.20253164556962028</v>
      </c>
      <c r="D12" s="24">
        <v>0.19154929577464788</v>
      </c>
      <c r="E12" s="25">
        <v>0.176056338028169</v>
      </c>
      <c r="F12" s="31">
        <f>AVERAGE(C12:E12)</f>
        <v>0.1900457597908124</v>
      </c>
    </row>
    <row r="13" spans="1:6" ht="24" x14ac:dyDescent="0.25">
      <c r="A13" s="21"/>
      <c r="B13" s="22" t="s">
        <v>71</v>
      </c>
      <c r="C13" s="23">
        <v>0.15822784810126583</v>
      </c>
      <c r="D13" s="24">
        <v>0.15774647887323945</v>
      </c>
      <c r="E13" s="25">
        <v>0.14788732394366197</v>
      </c>
      <c r="F13" s="31">
        <f>AVERAGE(C13:E13)</f>
        <v>0.15462055030605573</v>
      </c>
    </row>
    <row r="14" spans="1:6" ht="24" x14ac:dyDescent="0.25">
      <c r="A14" s="21"/>
      <c r="B14" s="22" t="s">
        <v>72</v>
      </c>
      <c r="C14" s="23">
        <v>0.13924050632911392</v>
      </c>
      <c r="D14" s="24">
        <v>0.10422535211267606</v>
      </c>
      <c r="E14" s="25">
        <v>0.13028169014084506</v>
      </c>
      <c r="F14" s="31">
        <f>AVERAGE(C14:E14)</f>
        <v>0.12458251619421168</v>
      </c>
    </row>
    <row r="15" spans="1:6" ht="24" x14ac:dyDescent="0.25">
      <c r="A15" s="21"/>
      <c r="B15" s="22" t="s">
        <v>73</v>
      </c>
      <c r="C15" s="23">
        <v>0.14556962025316456</v>
      </c>
      <c r="D15" s="24">
        <v>0.14929577464788732</v>
      </c>
      <c r="E15" s="25">
        <v>0.22183098591549297</v>
      </c>
      <c r="F15" s="31">
        <f>AVERAGE(C15:E15)</f>
        <v>0.17223212693884829</v>
      </c>
    </row>
    <row r="16" spans="1:6" ht="24" x14ac:dyDescent="0.25">
      <c r="A16" s="21"/>
      <c r="B16" s="22" t="s">
        <v>74</v>
      </c>
      <c r="C16" s="23">
        <v>0.10759493670886076</v>
      </c>
      <c r="D16" s="24">
        <v>8.7323943661971826E-2</v>
      </c>
      <c r="E16" s="25">
        <v>0.10563380281690141</v>
      </c>
      <c r="F16" s="31">
        <f>AVERAGE(C16:E16)</f>
        <v>0.10018422772924467</v>
      </c>
    </row>
    <row r="17" spans="1:6" ht="24" x14ac:dyDescent="0.25">
      <c r="A17" s="21"/>
      <c r="B17" s="22" t="s">
        <v>75</v>
      </c>
      <c r="C17" s="23">
        <v>0.13924050632911392</v>
      </c>
      <c r="D17" s="24">
        <v>0.12112676056338029</v>
      </c>
      <c r="E17" s="25">
        <v>0.11619718309859155</v>
      </c>
      <c r="F17" s="31">
        <f>AVERAGE(C17:E17)</f>
        <v>0.12552148333036192</v>
      </c>
    </row>
    <row r="18" spans="1:6" ht="24" x14ac:dyDescent="0.25">
      <c r="A18" s="21"/>
      <c r="B18" s="22" t="s">
        <v>76</v>
      </c>
      <c r="C18" s="23">
        <v>0.27848101265822783</v>
      </c>
      <c r="D18" s="24">
        <v>0.3295774647887324</v>
      </c>
      <c r="E18" s="25">
        <v>0.30633802816901406</v>
      </c>
      <c r="F18" s="31">
        <f>AVERAGE(C18:E18)</f>
        <v>0.30479883520532475</v>
      </c>
    </row>
    <row r="19" spans="1:6" ht="24" x14ac:dyDescent="0.25">
      <c r="A19" s="21"/>
      <c r="B19" s="22" t="s">
        <v>77</v>
      </c>
      <c r="C19" s="23">
        <v>0.13291139240506328</v>
      </c>
      <c r="D19" s="24">
        <v>0.10140845070422536</v>
      </c>
      <c r="E19" s="25">
        <v>0.14084507042253522</v>
      </c>
      <c r="F19" s="31">
        <f>AVERAGE(C19:E19)</f>
        <v>0.12505497117727463</v>
      </c>
    </row>
    <row r="20" spans="1:6" ht="24" x14ac:dyDescent="0.25">
      <c r="A20" s="21"/>
      <c r="B20" s="22" t="s">
        <v>78</v>
      </c>
      <c r="C20" s="23">
        <v>0.34177215189873417</v>
      </c>
      <c r="D20" s="24">
        <v>0.40281690140845072</v>
      </c>
      <c r="E20" s="25">
        <v>0.37676056338028169</v>
      </c>
      <c r="F20" s="31">
        <f>AVERAGE(C20:E20)</f>
        <v>0.37378320556248884</v>
      </c>
    </row>
    <row r="21" spans="1:6" ht="24" x14ac:dyDescent="0.25">
      <c r="A21" s="21"/>
      <c r="B21" s="22" t="s">
        <v>79</v>
      </c>
      <c r="C21" s="23">
        <v>0.189873417721519</v>
      </c>
      <c r="D21" s="24">
        <v>0.26760563380281688</v>
      </c>
      <c r="E21" s="25">
        <v>0.26056338028169013</v>
      </c>
      <c r="F21" s="31">
        <f>AVERAGE(C21:E21)</f>
        <v>0.23934747726867533</v>
      </c>
    </row>
    <row r="22" spans="1:6" ht="24" x14ac:dyDescent="0.25">
      <c r="A22" s="21"/>
      <c r="B22" s="22" t="s">
        <v>80</v>
      </c>
      <c r="C22" s="23">
        <v>0.27848101265822783</v>
      </c>
      <c r="D22" s="24">
        <v>0.30422535211267604</v>
      </c>
      <c r="E22" s="25">
        <v>0.31338028169014087</v>
      </c>
      <c r="F22" s="31">
        <f>AVERAGE(C22:E22)</f>
        <v>0.29869554882034827</v>
      </c>
    </row>
    <row r="23" spans="1:6" ht="24.75" thickBot="1" x14ac:dyDescent="0.3">
      <c r="A23" s="26"/>
      <c r="B23" s="27" t="s">
        <v>81</v>
      </c>
      <c r="C23" s="28">
        <v>0.24050632911392406</v>
      </c>
      <c r="D23" s="29">
        <v>0.29577464788732394</v>
      </c>
      <c r="E23" s="30">
        <v>0.31690140845070425</v>
      </c>
      <c r="F23" s="31">
        <f>AVERAGE(C23:E23)</f>
        <v>0.2843941284839841</v>
      </c>
    </row>
    <row r="24" spans="1:6" ht="15.75" thickTop="1" x14ac:dyDescent="0.25">
      <c r="C24" s="32">
        <f>AVERAGE(C6:C23)</f>
        <v>0.1860056258790436</v>
      </c>
      <c r="D24" s="32">
        <f>AVERAGE(D6:D23)</f>
        <v>0.18794992175273864</v>
      </c>
      <c r="E24" s="32">
        <f>AVERAGE(E6:E23)</f>
        <v>0.18916275430359933</v>
      </c>
      <c r="F24" s="32">
        <f>AVERAGE(F6:F23)</f>
        <v>0.18770610064512719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3.372260835075383E-2</v>
      </c>
      <c r="D31" s="19">
        <f t="shared" ref="D31:E31" si="0">D6 -($F6*D$24/$F$24)</f>
        <v>-3.3859542830088907E-3</v>
      </c>
      <c r="E31" s="20">
        <f t="shared" si="0"/>
        <v>-3.0336654067744884E-2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3.98422789781816E-2</v>
      </c>
      <c r="D32" s="24">
        <f t="shared" si="1"/>
        <v>-1.2660660963594361E-2</v>
      </c>
      <c r="E32" s="25">
        <f t="shared" si="1"/>
        <v>-2.7181618014587294E-2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-1.7989641807767503E-2</v>
      </c>
      <c r="D33" s="24">
        <f t="shared" si="2"/>
        <v>1.3340725524330549E-2</v>
      </c>
      <c r="E33" s="25">
        <f t="shared" si="2"/>
        <v>4.6489162834369643E-3</v>
      </c>
    </row>
    <row r="34" spans="1:5" ht="24" x14ac:dyDescent="0.25">
      <c r="A34" s="21"/>
      <c r="B34" s="22" t="s">
        <v>67</v>
      </c>
      <c r="C34" s="23">
        <f t="shared" ref="C34:E34" si="3">C9 -($F9*C$24/$F$24)</f>
        <v>2.0514989829131136E-2</v>
      </c>
      <c r="D34" s="24">
        <f t="shared" si="3"/>
        <v>-2.3126901994215687E-2</v>
      </c>
      <c r="E34" s="25">
        <f t="shared" si="3"/>
        <v>2.6119121650845512E-3</v>
      </c>
    </row>
    <row r="35" spans="1:5" ht="24" x14ac:dyDescent="0.25">
      <c r="A35" s="21"/>
      <c r="B35" s="22" t="s">
        <v>68</v>
      </c>
      <c r="C35" s="23">
        <f t="shared" ref="C35:E35" si="4">C10 -($F10*C$24/$F$24)</f>
        <v>1.8421453013927863E-2</v>
      </c>
      <c r="D35" s="24">
        <f t="shared" si="4"/>
        <v>5.7435931788222816E-3</v>
      </c>
      <c r="E35" s="25">
        <f t="shared" si="4"/>
        <v>-2.4165046192750117E-2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2.1731712443638071E-2</v>
      </c>
      <c r="D36" s="24">
        <f t="shared" si="5"/>
        <v>3.9125977256043859E-3</v>
      </c>
      <c r="E36" s="25">
        <f t="shared" si="5"/>
        <v>-2.5644310169242457E-2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1.4207556080491041E-2</v>
      </c>
      <c r="D37" s="24">
        <f t="shared" si="6"/>
        <v>1.2566757726340527E-3</v>
      </c>
      <c r="E37" s="25">
        <f t="shared" si="6"/>
        <v>-1.5464231853125066E-2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5.0080425936463169E-3</v>
      </c>
      <c r="D38" s="24">
        <f t="shared" si="7"/>
        <v>2.925083982455029E-3</v>
      </c>
      <c r="E38" s="25">
        <f t="shared" si="7"/>
        <v>-7.9331265761012626E-3</v>
      </c>
    </row>
    <row r="39" spans="1:5" ht="24" x14ac:dyDescent="0.25">
      <c r="A39" s="21"/>
      <c r="B39" s="22" t="s">
        <v>72</v>
      </c>
      <c r="C39" s="23">
        <f t="shared" ref="C39:E39" si="8">C14 -($F14*C$24/$F$24)</f>
        <v>1.5786613149046974E-2</v>
      </c>
      <c r="D39" s="24">
        <f t="shared" si="8"/>
        <v>-2.0518990718938979E-2</v>
      </c>
      <c r="E39" s="25">
        <f t="shared" si="8"/>
        <v>4.7323775698920045E-3</v>
      </c>
    </row>
    <row r="40" spans="1:5" ht="24" x14ac:dyDescent="0.25">
      <c r="A40" s="21"/>
      <c r="B40" s="22" t="s">
        <v>73</v>
      </c>
      <c r="C40" s="23">
        <f t="shared" ref="C40:E40" si="9">C15 -($F15*C$24/$F$24)</f>
        <v>-2.5102214373596721E-2</v>
      </c>
      <c r="D40" s="24">
        <f t="shared" si="9"/>
        <v>-2.3160073458318775E-2</v>
      </c>
      <c r="E40" s="25">
        <f t="shared" si="9"/>
        <v>4.8262287831915496E-2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8.3183020233564969E-3</v>
      </c>
      <c r="D41" s="24">
        <f t="shared" si="10"/>
        <v>-1.2990418513016425E-2</v>
      </c>
      <c r="E41" s="25">
        <f t="shared" si="10"/>
        <v>4.6721164896599277E-3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1.4856152342289958E-2</v>
      </c>
      <c r="D42" s="24">
        <f t="shared" si="11"/>
        <v>-4.5577690770879919E-3</v>
      </c>
      <c r="E42" s="25">
        <f t="shared" si="11"/>
        <v>-1.029838326520198E-2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-2.3556576502258897E-2</v>
      </c>
      <c r="D43" s="24">
        <f t="shared" si="12"/>
        <v>2.4382710700947108E-2</v>
      </c>
      <c r="E43" s="25">
        <f t="shared" si="12"/>
        <v>-8.2613419868815541E-4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8.9893243253938993E-3</v>
      </c>
      <c r="D44" s="24">
        <f t="shared" si="13"/>
        <v>-2.3808960806527862E-2</v>
      </c>
      <c r="E44" s="25">
        <f t="shared" si="13"/>
        <v>1.4819636481133963E-2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-2.8624861596153628E-2</v>
      </c>
      <c r="D45" s="24">
        <f t="shared" si="14"/>
        <v>2.8548169617066965E-2</v>
      </c>
      <c r="E45" s="25">
        <f t="shared" si="14"/>
        <v>7.6691979086829232E-5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-4.7305753114801091E-2</v>
      </c>
      <c r="D46" s="24">
        <f t="shared" si="15"/>
        <v>2.7947255786584135E-2</v>
      </c>
      <c r="E46" s="25">
        <f t="shared" si="15"/>
        <v>1.9358497328216956E-2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-1.7508581258338374E-2</v>
      </c>
      <c r="D47" s="24">
        <f t="shared" si="16"/>
        <v>5.1418122824368195E-3</v>
      </c>
      <c r="E47" s="25">
        <f t="shared" si="16"/>
        <v>1.2366768975901443E-2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-4.131140447694126E-2</v>
      </c>
      <c r="D48" s="29">
        <f t="shared" si="17"/>
        <v>1.1011105243827479E-2</v>
      </c>
      <c r="E48" s="30">
        <f t="shared" si="17"/>
        <v>3.030029923311367E-2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0.10191082802547773</v>
      </c>
      <c r="D6" s="19">
        <v>0.1384180790960452</v>
      </c>
      <c r="E6" s="20">
        <v>0.13028169014084506</v>
      </c>
      <c r="F6" s="31">
        <f>AVERAGE(C6:E6)</f>
        <v>0.12353686575412266</v>
      </c>
    </row>
    <row r="7" spans="1:6" x14ac:dyDescent="0.25">
      <c r="A7" s="21"/>
      <c r="B7" s="22" t="s">
        <v>84</v>
      </c>
      <c r="C7" s="23">
        <v>0.24840764331210191</v>
      </c>
      <c r="D7" s="24">
        <v>0.29378531073446329</v>
      </c>
      <c r="E7" s="25">
        <v>0.29225352112676056</v>
      </c>
      <c r="F7" s="31">
        <f>AVERAGE(C7:E7)</f>
        <v>0.27814882505777527</v>
      </c>
    </row>
    <row r="8" spans="1:6" x14ac:dyDescent="0.25">
      <c r="A8" s="21"/>
      <c r="B8" s="22" t="s">
        <v>85</v>
      </c>
      <c r="C8" s="23">
        <v>0.19108280254777071</v>
      </c>
      <c r="D8" s="24">
        <v>0.18361581920903955</v>
      </c>
      <c r="E8" s="25">
        <v>0.18661971830985916</v>
      </c>
      <c r="F8" s="31">
        <f>AVERAGE(C8:E8)</f>
        <v>0.18710611335555646</v>
      </c>
    </row>
    <row r="9" spans="1:6" x14ac:dyDescent="0.25">
      <c r="A9" s="21"/>
      <c r="B9" s="22" t="s">
        <v>86</v>
      </c>
      <c r="C9" s="23">
        <v>0.20382165605095545</v>
      </c>
      <c r="D9" s="24">
        <v>0.1751412429378531</v>
      </c>
      <c r="E9" s="25">
        <v>0.16197183098591553</v>
      </c>
      <c r="F9" s="31">
        <f>AVERAGE(C9:E9)</f>
        <v>0.18031157665824135</v>
      </c>
    </row>
    <row r="10" spans="1:6" ht="24" x14ac:dyDescent="0.25">
      <c r="A10" s="21"/>
      <c r="B10" s="22" t="s">
        <v>87</v>
      </c>
      <c r="C10" s="23">
        <v>8.9171974522292988E-2</v>
      </c>
      <c r="D10" s="24">
        <v>0.10169491525423729</v>
      </c>
      <c r="E10" s="25">
        <v>9.8591549295774641E-2</v>
      </c>
      <c r="F10" s="31">
        <f>AVERAGE(C10:E10)</f>
        <v>9.6486146357434965E-2</v>
      </c>
    </row>
    <row r="11" spans="1:6" ht="24" x14ac:dyDescent="0.25">
      <c r="A11" s="21"/>
      <c r="B11" s="22" t="s">
        <v>88</v>
      </c>
      <c r="C11" s="23">
        <v>0.15286624203821655</v>
      </c>
      <c r="D11" s="24">
        <v>0.10734463276836158</v>
      </c>
      <c r="E11" s="25">
        <v>8.8028169014084501E-2</v>
      </c>
      <c r="F11" s="31">
        <f>AVERAGE(C11:E11)</f>
        <v>0.11607968127355421</v>
      </c>
    </row>
    <row r="12" spans="1:6" x14ac:dyDescent="0.25">
      <c r="A12" s="21"/>
      <c r="B12" s="22" t="s">
        <v>89</v>
      </c>
      <c r="C12" s="23">
        <v>0.10828025477707007</v>
      </c>
      <c r="D12" s="24">
        <v>7.6271186440677971E-2</v>
      </c>
      <c r="E12" s="25">
        <v>8.8028169014084501E-2</v>
      </c>
      <c r="F12" s="31">
        <f>AVERAGE(C12:E12)</f>
        <v>9.0859870077277513E-2</v>
      </c>
    </row>
    <row r="13" spans="1:6" x14ac:dyDescent="0.25">
      <c r="A13" s="21"/>
      <c r="B13" s="22" t="s">
        <v>90</v>
      </c>
      <c r="C13" s="23">
        <v>8.2802547770700632E-2</v>
      </c>
      <c r="D13" s="24">
        <v>6.4971751412429377E-2</v>
      </c>
      <c r="E13" s="25">
        <v>7.746478873239436E-2</v>
      </c>
      <c r="F13" s="31">
        <f>AVERAGE(C13:E13)</f>
        <v>7.5079695971841456E-2</v>
      </c>
    </row>
    <row r="14" spans="1:6" x14ac:dyDescent="0.25">
      <c r="A14" s="21"/>
      <c r="B14" s="22" t="s">
        <v>91</v>
      </c>
      <c r="C14" s="23">
        <v>0.15286624203821655</v>
      </c>
      <c r="D14" s="24">
        <v>0.1384180790960452</v>
      </c>
      <c r="E14" s="25">
        <v>0.16549295774647887</v>
      </c>
      <c r="F14" s="31">
        <f>AVERAGE(C14:E14)</f>
        <v>0.15225909296024687</v>
      </c>
    </row>
    <row r="15" spans="1:6" x14ac:dyDescent="0.25">
      <c r="A15" s="21"/>
      <c r="B15" s="22" t="s">
        <v>92</v>
      </c>
      <c r="C15" s="23">
        <v>0.19745222929936307</v>
      </c>
      <c r="D15" s="24">
        <v>0.18361581920903955</v>
      </c>
      <c r="E15" s="25">
        <v>0.22535211267605637</v>
      </c>
      <c r="F15" s="31">
        <f>AVERAGE(C15:E15)</f>
        <v>0.202140053728153</v>
      </c>
    </row>
    <row r="16" spans="1:6" x14ac:dyDescent="0.25">
      <c r="A16" s="21"/>
      <c r="B16" s="22" t="s">
        <v>93</v>
      </c>
      <c r="C16" s="23">
        <v>0.2356687898089172</v>
      </c>
      <c r="D16" s="24">
        <v>0.29943502824858759</v>
      </c>
      <c r="E16" s="25">
        <v>0.31338028169014087</v>
      </c>
      <c r="F16" s="31">
        <f>AVERAGE(C16:E16)</f>
        <v>0.28282803324921518</v>
      </c>
    </row>
    <row r="17" spans="1:6" ht="24" x14ac:dyDescent="0.25">
      <c r="A17" s="21"/>
      <c r="B17" s="22" t="s">
        <v>94</v>
      </c>
      <c r="C17" s="23">
        <v>0.17197452229299362</v>
      </c>
      <c r="D17" s="24">
        <v>0.12994350282485875</v>
      </c>
      <c r="E17" s="25">
        <v>0.14788732394366197</v>
      </c>
      <c r="F17" s="31">
        <f>AVERAGE(C17:E17)</f>
        <v>0.14993511635383813</v>
      </c>
    </row>
    <row r="18" spans="1:6" ht="24" x14ac:dyDescent="0.25">
      <c r="A18" s="21"/>
      <c r="B18" s="22" t="s">
        <v>95</v>
      </c>
      <c r="C18" s="23">
        <v>0.15286624203821655</v>
      </c>
      <c r="D18" s="24">
        <v>0.20621468926553671</v>
      </c>
      <c r="E18" s="25">
        <v>0.17253521126760563</v>
      </c>
      <c r="F18" s="31">
        <f>AVERAGE(C18:E18)</f>
        <v>0.17720538085711965</v>
      </c>
    </row>
    <row r="19" spans="1:6" x14ac:dyDescent="0.25">
      <c r="A19" s="21"/>
      <c r="B19" s="22" t="s">
        <v>96</v>
      </c>
      <c r="C19" s="23">
        <v>0.39490445859872614</v>
      </c>
      <c r="D19" s="24">
        <v>0.4096045197740113</v>
      </c>
      <c r="E19" s="25">
        <v>0.35915492957746481</v>
      </c>
      <c r="F19" s="31">
        <f>AVERAGE(C19:E19)</f>
        <v>0.38788796931673408</v>
      </c>
    </row>
    <row r="20" spans="1:6" x14ac:dyDescent="0.25">
      <c r="A20" s="21"/>
      <c r="B20" s="22" t="s">
        <v>97</v>
      </c>
      <c r="C20" s="23">
        <v>0.28025477707006369</v>
      </c>
      <c r="D20" s="24">
        <v>0.28813559322033899</v>
      </c>
      <c r="E20" s="25">
        <v>0.28169014084507044</v>
      </c>
      <c r="F20" s="31">
        <f>AVERAGE(C20:E20)</f>
        <v>0.28336017037849109</v>
      </c>
    </row>
    <row r="21" spans="1:6" x14ac:dyDescent="0.25">
      <c r="A21" s="21"/>
      <c r="B21" s="22" t="s">
        <v>98</v>
      </c>
      <c r="C21" s="23">
        <v>0.21019108280254778</v>
      </c>
      <c r="D21" s="24">
        <v>0.26836158192090398</v>
      </c>
      <c r="E21" s="25">
        <v>0.27816901408450706</v>
      </c>
      <c r="F21" s="31">
        <f>AVERAGE(C21:E21)</f>
        <v>0.25224055960265296</v>
      </c>
    </row>
    <row r="22" spans="1:6" ht="15.75" thickBot="1" x14ac:dyDescent="0.3">
      <c r="A22" s="26"/>
      <c r="B22" s="27" t="s">
        <v>99</v>
      </c>
      <c r="C22" s="28">
        <v>0.25477707006369427</v>
      </c>
      <c r="D22" s="29">
        <v>0.30508474576271188</v>
      </c>
      <c r="E22" s="30">
        <v>0.27816901408450706</v>
      </c>
      <c r="F22" s="31">
        <f>AVERAGE(C22:E22)</f>
        <v>0.27934360997030439</v>
      </c>
    </row>
    <row r="23" spans="1:6" ht="15.75" thickTop="1" x14ac:dyDescent="0.25">
      <c r="C23" s="32">
        <f>AVERAGE(C6:C22)</f>
        <v>0.18995878606219557</v>
      </c>
      <c r="D23" s="32">
        <f>AVERAGE(D6:D22)</f>
        <v>0.19823861748089067</v>
      </c>
      <c r="E23" s="32">
        <f>AVERAGE(E6:E22)</f>
        <v>0.19676884838442421</v>
      </c>
      <c r="F23" s="32">
        <f>AVERAGE(F6:F22)</f>
        <v>0.19498875064250346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-1.8439258711609494E-2</v>
      </c>
      <c r="D30" s="19">
        <f t="shared" ref="D30:E30" si="0">D6 -($F6*D$23/$F$23)</f>
        <v>1.2822231159567349E-2</v>
      </c>
      <c r="E30" s="20">
        <f t="shared" si="0"/>
        <v>5.6170275520420893E-3</v>
      </c>
    </row>
    <row r="31" spans="1:6" x14ac:dyDescent="0.25">
      <c r="A31" s="21"/>
      <c r="B31" s="22" t="s">
        <v>84</v>
      </c>
      <c r="C31" s="23">
        <f t="shared" ref="C31:E31" si="1">C7 -($F7*C$23/$F$23)</f>
        <v>-2.2566005057352678E-2</v>
      </c>
      <c r="D31" s="24">
        <f t="shared" si="1"/>
        <v>1.1000594428023369E-2</v>
      </c>
      <c r="E31" s="25">
        <f t="shared" si="1"/>
        <v>1.1565410629329143E-2</v>
      </c>
    </row>
    <row r="32" spans="1:6" x14ac:dyDescent="0.25">
      <c r="A32" s="21"/>
      <c r="B32" s="22" t="s">
        <v>85</v>
      </c>
      <c r="C32" s="23">
        <f t="shared" ref="C32:E32" si="2">C8 -($F8*C$23/$F$23)</f>
        <v>8.8033118555032597E-3</v>
      </c>
      <c r="D32" s="24">
        <f t="shared" si="2"/>
        <v>-6.6087815005314576E-3</v>
      </c>
      <c r="E32" s="25">
        <f t="shared" si="2"/>
        <v>-2.1945303549718853E-3</v>
      </c>
    </row>
    <row r="33" spans="1:5" x14ac:dyDescent="0.25">
      <c r="A33" s="21"/>
      <c r="B33" s="22" t="s">
        <v>86</v>
      </c>
      <c r="C33" s="23">
        <f t="shared" ref="C33:E33" si="3">C9 -($F9*C$23/$F$23)</f>
        <v>2.816142897581525E-2</v>
      </c>
      <c r="D33" s="24">
        <f t="shared" si="3"/>
        <v>-8.1755769030234238E-3</v>
      </c>
      <c r="E33" s="25">
        <f t="shared" si="3"/>
        <v>-1.9985852072791882E-2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-4.8251979991174587E-3</v>
      </c>
      <c r="D34" s="24">
        <f t="shared" si="4"/>
        <v>3.6006395745846465E-3</v>
      </c>
      <c r="E34" s="25">
        <f t="shared" si="4"/>
        <v>1.2245584245327984E-3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3.9780972921135388E-2</v>
      </c>
      <c r="D35" s="24">
        <f t="shared" si="5"/>
        <v>-1.0669742201820945E-2</v>
      </c>
      <c r="E35" s="25">
        <f t="shared" si="5"/>
        <v>-2.9111230719314499E-2</v>
      </c>
    </row>
    <row r="36" spans="1:5" x14ac:dyDescent="0.25">
      <c r="A36" s="21"/>
      <c r="B36" s="22" t="s">
        <v>89</v>
      </c>
      <c r="C36" s="23">
        <f t="shared" ref="C36:E36" si="6">C12 -($F12*C$23/$F$23)</f>
        <v>1.9764222109664456E-2</v>
      </c>
      <c r="D36" s="24">
        <f t="shared" si="6"/>
        <v>-1.610304011989068E-2</v>
      </c>
      <c r="E36" s="25">
        <f t="shared" si="6"/>
        <v>-3.661181989773804E-3</v>
      </c>
    </row>
    <row r="37" spans="1:5" x14ac:dyDescent="0.25">
      <c r="A37" s="21"/>
      <c r="B37" s="22" t="s">
        <v>90</v>
      </c>
      <c r="C37" s="23">
        <f t="shared" ref="C37:E37" si="7">C13 -($F13*C$23/$F$23)</f>
        <v>9.659621023720949E-3</v>
      </c>
      <c r="D37" s="24">
        <f t="shared" si="7"/>
        <v>-1.1359293744280879E-2</v>
      </c>
      <c r="E37" s="25">
        <f t="shared" si="7"/>
        <v>1.6996727205598888E-3</v>
      </c>
    </row>
    <row r="38" spans="1:5" x14ac:dyDescent="0.25">
      <c r="A38" s="21"/>
      <c r="B38" s="22" t="s">
        <v>91</v>
      </c>
      <c r="C38" s="23">
        <f t="shared" ref="C38:E38" si="8">C14 -($F14*C$23/$F$23)</f>
        <v>4.534851789517319E-3</v>
      </c>
      <c r="D38" s="24">
        <f t="shared" si="8"/>
        <v>-1.6378707835899758E-2</v>
      </c>
      <c r="E38" s="25">
        <f t="shared" si="8"/>
        <v>1.1843856046382384E-2</v>
      </c>
    </row>
    <row r="39" spans="1:5" x14ac:dyDescent="0.25">
      <c r="A39" s="21"/>
      <c r="B39" s="22" t="s">
        <v>92</v>
      </c>
      <c r="C39" s="23">
        <f t="shared" ref="C39:E39" si="9">C15 -($F15*C$23/$F$23)</f>
        <v>5.2661644107485084E-4</v>
      </c>
      <c r="D39" s="24">
        <f t="shared" si="9"/>
        <v>-2.189329173475435E-2</v>
      </c>
      <c r="E39" s="25">
        <f t="shared" si="9"/>
        <v>2.1366675293679416E-2</v>
      </c>
    </row>
    <row r="40" spans="1:5" x14ac:dyDescent="0.25">
      <c r="A40" s="21"/>
      <c r="B40" s="22" t="s">
        <v>93</v>
      </c>
      <c r="C40" s="23">
        <f t="shared" ref="C40:E40" si="10">C16 -($F16*C$23/$F$23)</f>
        <v>-3.9863361063114333E-2</v>
      </c>
      <c r="D40" s="24">
        <f t="shared" si="10"/>
        <v>1.1893115643798191E-2</v>
      </c>
      <c r="E40" s="25">
        <f t="shared" si="10"/>
        <v>2.7970245419316142E-2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2.5907158935772501E-2</v>
      </c>
      <c r="D41" s="24">
        <f t="shared" si="11"/>
        <v>-2.2490573909731998E-2</v>
      </c>
      <c r="E41" s="25">
        <f t="shared" si="11"/>
        <v>-3.4165850260406139E-3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-1.9767917216558045E-2</v>
      </c>
      <c r="D42" s="24">
        <f t="shared" si="12"/>
        <v>2.6055836021247475E-2</v>
      </c>
      <c r="E42" s="25">
        <f t="shared" si="12"/>
        <v>-6.2879188046895407E-3</v>
      </c>
    </row>
    <row r="43" spans="1:5" x14ac:dyDescent="0.25">
      <c r="A43" s="21"/>
      <c r="B43" s="22" t="s">
        <v>96</v>
      </c>
      <c r="C43" s="23">
        <f t="shared" ref="C43:E43" si="13">C19 -($F19*C$23/$F$23)</f>
        <v>1.7022516503366725E-2</v>
      </c>
      <c r="D43" s="24">
        <f t="shared" si="13"/>
        <v>1.5251642895491802E-2</v>
      </c>
      <c r="E43" s="25">
        <f t="shared" si="13"/>
        <v>-3.2274159398858637E-2</v>
      </c>
    </row>
    <row r="44" spans="1:5" x14ac:dyDescent="0.25">
      <c r="A44" s="21"/>
      <c r="B44" s="22" t="s">
        <v>97</v>
      </c>
      <c r="C44" s="23">
        <f t="shared" ref="C44:E44" si="14">C20 -($F20*C$23/$F$23)</f>
        <v>4.2042161730291849E-3</v>
      </c>
      <c r="D44" s="24">
        <f t="shared" si="14"/>
        <v>5.267438585532247E-5</v>
      </c>
      <c r="E44" s="25">
        <f t="shared" si="14"/>
        <v>-4.256890558884785E-3</v>
      </c>
    </row>
    <row r="45" spans="1:5" x14ac:dyDescent="0.25">
      <c r="A45" s="21"/>
      <c r="B45" s="22" t="s">
        <v>98</v>
      </c>
      <c r="C45" s="23">
        <f t="shared" ref="C45:E45" si="15">C21 -($F21*C$23/$F$23)</f>
        <v>-3.5542634347206142E-2</v>
      </c>
      <c r="D45" s="24">
        <f t="shared" si="15"/>
        <v>1.1916942712387801E-2</v>
      </c>
      <c r="E45" s="25">
        <f t="shared" si="15"/>
        <v>2.3625691634818202E-2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-1.7360542333641982E-2</v>
      </c>
      <c r="D46" s="29">
        <f t="shared" si="16"/>
        <v>2.1085331128976981E-2</v>
      </c>
      <c r="E46" s="30">
        <f t="shared" si="16"/>
        <v>-3.7247887953350545E-3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0.23417721518987342</v>
      </c>
      <c r="D6" s="19">
        <v>0.25070422535211268</v>
      </c>
      <c r="E6" s="20">
        <v>0.20774647887323944</v>
      </c>
      <c r="F6" s="31">
        <f>AVERAGE(C6:E6)</f>
        <v>0.23087597313840855</v>
      </c>
    </row>
    <row r="7" spans="1:6" ht="24" x14ac:dyDescent="0.25">
      <c r="A7" s="21"/>
      <c r="B7" s="22" t="s">
        <v>46</v>
      </c>
      <c r="C7" s="23">
        <v>0.18354430379746836</v>
      </c>
      <c r="D7" s="24">
        <v>0.21971830985915497</v>
      </c>
      <c r="E7" s="25">
        <v>0.1795774647887324</v>
      </c>
      <c r="F7" s="31">
        <f>AVERAGE(C7:E7)</f>
        <v>0.19428002614845188</v>
      </c>
    </row>
    <row r="8" spans="1:6" ht="24" x14ac:dyDescent="0.25">
      <c r="A8" s="21"/>
      <c r="B8" s="22" t="s">
        <v>47</v>
      </c>
      <c r="C8" s="23">
        <v>0.39873417721518989</v>
      </c>
      <c r="D8" s="24">
        <v>0.41690140845070423</v>
      </c>
      <c r="E8" s="25">
        <v>0.37676056338028169</v>
      </c>
      <c r="F8" s="31">
        <f>AVERAGE(C8:E8)</f>
        <v>0.39746538301539197</v>
      </c>
    </row>
    <row r="9" spans="1:6" ht="24" x14ac:dyDescent="0.25">
      <c r="A9" s="21"/>
      <c r="B9" s="22" t="s">
        <v>48</v>
      </c>
      <c r="C9" s="23">
        <v>0.13291139240506328</v>
      </c>
      <c r="D9" s="24">
        <v>0.16338028169014085</v>
      </c>
      <c r="E9" s="25">
        <v>0.176056338028169</v>
      </c>
      <c r="F9" s="31">
        <f>AVERAGE(C9:E9)</f>
        <v>0.15744933737445771</v>
      </c>
    </row>
    <row r="10" spans="1:6" ht="24" x14ac:dyDescent="0.25">
      <c r="A10" s="21"/>
      <c r="B10" s="22" t="s">
        <v>49</v>
      </c>
      <c r="C10" s="23">
        <v>0.46835443037974683</v>
      </c>
      <c r="D10" s="24">
        <v>0.46478873239436619</v>
      </c>
      <c r="E10" s="25">
        <v>0.45422535211267606</v>
      </c>
      <c r="F10" s="31">
        <f>AVERAGE(C10:E10)</f>
        <v>0.46245617162892971</v>
      </c>
    </row>
    <row r="11" spans="1:6" ht="24" x14ac:dyDescent="0.25">
      <c r="A11" s="21"/>
      <c r="B11" s="22" t="s">
        <v>50</v>
      </c>
      <c r="C11" s="23">
        <v>0.25316455696202533</v>
      </c>
      <c r="D11" s="24">
        <v>0.23380281690140844</v>
      </c>
      <c r="E11" s="25">
        <v>0.19014084507042253</v>
      </c>
      <c r="F11" s="31">
        <f>AVERAGE(C11:E11)</f>
        <v>0.22570273964461876</v>
      </c>
    </row>
    <row r="12" spans="1:6" ht="24" x14ac:dyDescent="0.25">
      <c r="A12" s="21"/>
      <c r="B12" s="22" t="s">
        <v>51</v>
      </c>
      <c r="C12" s="23">
        <v>4.4303797468354424E-2</v>
      </c>
      <c r="D12" s="24">
        <v>0.10422535211267606</v>
      </c>
      <c r="E12" s="25">
        <v>6.6901408450704219E-2</v>
      </c>
      <c r="F12" s="31">
        <f>AVERAGE(C12:E12)</f>
        <v>7.1810186010578231E-2</v>
      </c>
    </row>
    <row r="13" spans="1:6" ht="24" x14ac:dyDescent="0.25">
      <c r="A13" s="21"/>
      <c r="B13" s="22" t="s">
        <v>52</v>
      </c>
      <c r="C13" s="23">
        <v>0.13291139240506328</v>
      </c>
      <c r="D13" s="24">
        <v>0.11830985915492959</v>
      </c>
      <c r="E13" s="25">
        <v>8.8028169014084501E-2</v>
      </c>
      <c r="F13" s="31">
        <f>AVERAGE(C13:E13)</f>
        <v>0.11308314019135912</v>
      </c>
    </row>
    <row r="14" spans="1:6" ht="24" x14ac:dyDescent="0.25">
      <c r="A14" s="21"/>
      <c r="B14" s="22" t="s">
        <v>53</v>
      </c>
      <c r="C14" s="23">
        <v>0.13291139240506328</v>
      </c>
      <c r="D14" s="24">
        <v>4.788732394366197E-2</v>
      </c>
      <c r="E14" s="25">
        <v>6.6901408450704219E-2</v>
      </c>
      <c r="F14" s="31">
        <f>AVERAGE(C14:E14)</f>
        <v>8.2566708266476482E-2</v>
      </c>
    </row>
    <row r="15" spans="1:6" ht="24" x14ac:dyDescent="0.25">
      <c r="A15" s="21"/>
      <c r="B15" s="22" t="s">
        <v>54</v>
      </c>
      <c r="C15" s="23">
        <v>0.11392405063291139</v>
      </c>
      <c r="D15" s="24">
        <v>0.14366197183098592</v>
      </c>
      <c r="E15" s="25">
        <v>0.1795774647887324</v>
      </c>
      <c r="F15" s="31">
        <f>AVERAGE(C15:E15)</f>
        <v>0.14572116241754321</v>
      </c>
    </row>
    <row r="16" spans="1:6" ht="24" x14ac:dyDescent="0.25">
      <c r="A16" s="21"/>
      <c r="B16" s="22" t="s">
        <v>55</v>
      </c>
      <c r="C16" s="23">
        <v>0.20886075949367089</v>
      </c>
      <c r="D16" s="24">
        <v>0.22253521126760564</v>
      </c>
      <c r="E16" s="25">
        <v>0.22887323943661972</v>
      </c>
      <c r="F16" s="31">
        <f>AVERAGE(C16:E16)</f>
        <v>0.2200897367326321</v>
      </c>
    </row>
    <row r="17" spans="1:6" ht="24" x14ac:dyDescent="0.25">
      <c r="A17" s="21"/>
      <c r="B17" s="22" t="s">
        <v>56</v>
      </c>
      <c r="C17" s="23">
        <v>0.189873417721519</v>
      </c>
      <c r="D17" s="24">
        <v>0.15774647887323945</v>
      </c>
      <c r="E17" s="25">
        <v>0.15492957746478872</v>
      </c>
      <c r="F17" s="31">
        <f>AVERAGE(C17:E17)</f>
        <v>0.16751649135318239</v>
      </c>
    </row>
    <row r="18" spans="1:6" ht="24" x14ac:dyDescent="0.25">
      <c r="A18" s="21"/>
      <c r="B18" s="22" t="s">
        <v>57</v>
      </c>
      <c r="C18" s="23">
        <v>0.2848101265822785</v>
      </c>
      <c r="D18" s="24">
        <v>0.28450704225352114</v>
      </c>
      <c r="E18" s="25">
        <v>0.27816901408450706</v>
      </c>
      <c r="F18" s="31">
        <f>AVERAGE(C18:E18)</f>
        <v>0.2824953943067689</v>
      </c>
    </row>
    <row r="19" spans="1:6" ht="24" x14ac:dyDescent="0.25">
      <c r="A19" s="21"/>
      <c r="B19" s="22" t="s">
        <v>58</v>
      </c>
      <c r="C19" s="23">
        <v>0.27215189873417722</v>
      </c>
      <c r="D19" s="24">
        <v>0.25915492957746478</v>
      </c>
      <c r="E19" s="25">
        <v>0.23591549295774647</v>
      </c>
      <c r="F19" s="31">
        <f>AVERAGE(C19:E19)</f>
        <v>0.25574077375646281</v>
      </c>
    </row>
    <row r="20" spans="1:6" ht="24" x14ac:dyDescent="0.25">
      <c r="A20" s="21"/>
      <c r="B20" s="22" t="s">
        <v>59</v>
      </c>
      <c r="C20" s="23">
        <v>0.26582278481012656</v>
      </c>
      <c r="D20" s="24">
        <v>0.3380281690140845</v>
      </c>
      <c r="E20" s="25">
        <v>0.33098591549295775</v>
      </c>
      <c r="F20" s="31">
        <f>AVERAGE(C20:E20)</f>
        <v>0.31161228977238958</v>
      </c>
    </row>
    <row r="21" spans="1:6" ht="24" x14ac:dyDescent="0.25">
      <c r="A21" s="21"/>
      <c r="B21" s="22" t="s">
        <v>60</v>
      </c>
      <c r="C21" s="23">
        <v>0.189873417721519</v>
      </c>
      <c r="D21" s="24">
        <v>0.19154929577464788</v>
      </c>
      <c r="E21" s="25">
        <v>0.25704225352112675</v>
      </c>
      <c r="F21" s="31">
        <f>AVERAGE(C21:E21)</f>
        <v>0.21282165567243119</v>
      </c>
    </row>
    <row r="22" spans="1:6" ht="24" x14ac:dyDescent="0.25">
      <c r="A22" s="21"/>
      <c r="B22" s="22" t="s">
        <v>61</v>
      </c>
      <c r="C22" s="23">
        <v>6.9620253164556958E-2</v>
      </c>
      <c r="D22" s="24">
        <v>5.6338028169014093E-2</v>
      </c>
      <c r="E22" s="25">
        <v>8.4507042253521125E-2</v>
      </c>
      <c r="F22" s="31">
        <f>AVERAGE(C22:E22)</f>
        <v>7.0155107862364063E-2</v>
      </c>
    </row>
    <row r="23" spans="1:6" ht="24" x14ac:dyDescent="0.25">
      <c r="A23" s="21"/>
      <c r="B23" s="22" t="s">
        <v>62</v>
      </c>
      <c r="C23" s="23">
        <v>0.12658227848101267</v>
      </c>
      <c r="D23" s="24">
        <v>0.15211267605633802</v>
      </c>
      <c r="E23" s="25">
        <v>0.19718309859154928</v>
      </c>
      <c r="F23" s="31">
        <f>AVERAGE(C23:E23)</f>
        <v>0.15862601770963333</v>
      </c>
    </row>
    <row r="24" spans="1:6" ht="24" x14ac:dyDescent="0.25">
      <c r="A24" s="21" t="s">
        <v>6</v>
      </c>
      <c r="B24" s="22" t="s">
        <v>7</v>
      </c>
      <c r="C24" s="23">
        <v>0.23417721518987342</v>
      </c>
      <c r="D24" s="24">
        <v>0.24507042253521127</v>
      </c>
      <c r="E24" s="25">
        <v>0.20774647887323944</v>
      </c>
      <c r="F24" s="31">
        <f>AVERAGE(C24:E24)</f>
        <v>0.22899803886610806</v>
      </c>
    </row>
    <row r="25" spans="1:6" ht="24" x14ac:dyDescent="0.25">
      <c r="A25" s="21"/>
      <c r="B25" s="22" t="s">
        <v>8</v>
      </c>
      <c r="C25" s="23">
        <v>0.21518987341772153</v>
      </c>
      <c r="D25" s="24">
        <v>0.15492957746478872</v>
      </c>
      <c r="E25" s="25">
        <v>0.19014084507042253</v>
      </c>
      <c r="F25" s="31">
        <f>AVERAGE(C25:E25)</f>
        <v>0.18675343198431094</v>
      </c>
    </row>
    <row r="26" spans="1:6" ht="24" x14ac:dyDescent="0.25">
      <c r="A26" s="21"/>
      <c r="B26" s="22" t="s">
        <v>9</v>
      </c>
      <c r="C26" s="23">
        <v>0.23417721518987342</v>
      </c>
      <c r="D26" s="24">
        <v>0.27323943661971833</v>
      </c>
      <c r="E26" s="25">
        <v>0.26056338028169013</v>
      </c>
      <c r="F26" s="31">
        <f>AVERAGE(C26:E26)</f>
        <v>0.25599334403042728</v>
      </c>
    </row>
    <row r="27" spans="1:6" ht="24" x14ac:dyDescent="0.25">
      <c r="A27" s="21"/>
      <c r="B27" s="22" t="s">
        <v>10</v>
      </c>
      <c r="C27" s="23">
        <v>0.20886075949367089</v>
      </c>
      <c r="D27" s="24">
        <v>0.17183098591549295</v>
      </c>
      <c r="E27" s="25">
        <v>0.19014084507042253</v>
      </c>
      <c r="F27" s="31">
        <f>AVERAGE(C27:E27)</f>
        <v>0.19027753015986212</v>
      </c>
    </row>
    <row r="28" spans="1:6" ht="24" x14ac:dyDescent="0.25">
      <c r="A28" s="21"/>
      <c r="B28" s="22" t="s">
        <v>11</v>
      </c>
      <c r="C28" s="23">
        <v>0.24683544303797469</v>
      </c>
      <c r="D28" s="24">
        <v>0.24788732394366197</v>
      </c>
      <c r="E28" s="25">
        <v>0.30633802816901406</v>
      </c>
      <c r="F28" s="31">
        <f>AVERAGE(C28:E28)</f>
        <v>0.26702026505021692</v>
      </c>
    </row>
    <row r="29" spans="1:6" ht="24" x14ac:dyDescent="0.25">
      <c r="A29" s="21"/>
      <c r="B29" s="22" t="s">
        <v>12</v>
      </c>
      <c r="C29" s="23">
        <v>0.17721518987341769</v>
      </c>
      <c r="D29" s="24">
        <v>8.1690140845070425E-2</v>
      </c>
      <c r="E29" s="25">
        <v>0.13732394366197184</v>
      </c>
      <c r="F29" s="31">
        <f>AVERAGE(C29:E29)</f>
        <v>0.13207642479348666</v>
      </c>
    </row>
    <row r="30" spans="1:6" ht="24" x14ac:dyDescent="0.25">
      <c r="A30" s="21"/>
      <c r="B30" s="22" t="s">
        <v>13</v>
      </c>
      <c r="C30" s="23">
        <v>0.34810126582278483</v>
      </c>
      <c r="D30" s="24">
        <v>0.39154929577464787</v>
      </c>
      <c r="E30" s="25">
        <v>0.39084507042253519</v>
      </c>
      <c r="F30" s="31">
        <f>AVERAGE(C30:E30)</f>
        <v>0.3768318773399893</v>
      </c>
    </row>
    <row r="31" spans="1:6" ht="24" x14ac:dyDescent="0.25">
      <c r="A31" s="21"/>
      <c r="B31" s="22" t="s">
        <v>14</v>
      </c>
      <c r="C31" s="23">
        <v>0.37341772151898733</v>
      </c>
      <c r="D31" s="24">
        <v>0.37746478873239442</v>
      </c>
      <c r="E31" s="25">
        <v>0.37676056338028169</v>
      </c>
      <c r="F31" s="31">
        <f>AVERAGE(C31:E31)</f>
        <v>0.37588102454388778</v>
      </c>
    </row>
    <row r="32" spans="1:6" ht="24" x14ac:dyDescent="0.25">
      <c r="A32" s="21"/>
      <c r="B32" s="22" t="s">
        <v>15</v>
      </c>
      <c r="C32" s="23">
        <v>0.189873417721519</v>
      </c>
      <c r="D32" s="24">
        <v>0.19154929577464788</v>
      </c>
      <c r="E32" s="25">
        <v>0.18661971830985916</v>
      </c>
      <c r="F32" s="31">
        <f>AVERAGE(C32:E32)</f>
        <v>0.18934747726867532</v>
      </c>
    </row>
    <row r="33" spans="1:6" ht="24" x14ac:dyDescent="0.25">
      <c r="A33" s="21"/>
      <c r="B33" s="22" t="s">
        <v>16</v>
      </c>
      <c r="C33" s="23">
        <v>8.8607594936708847E-2</v>
      </c>
      <c r="D33" s="24">
        <v>8.7323943661971826E-2</v>
      </c>
      <c r="E33" s="25">
        <v>9.1549295774647904E-2</v>
      </c>
      <c r="F33" s="31">
        <f>AVERAGE(C33:E33)</f>
        <v>8.9160278124442868E-2</v>
      </c>
    </row>
    <row r="34" spans="1:6" ht="24" x14ac:dyDescent="0.25">
      <c r="A34" s="21"/>
      <c r="B34" s="22" t="s">
        <v>17</v>
      </c>
      <c r="C34" s="23">
        <v>8.2278481012658222E-2</v>
      </c>
      <c r="D34" s="24">
        <v>9.5774647887323941E-2</v>
      </c>
      <c r="E34" s="25">
        <v>9.8591549295774641E-2</v>
      </c>
      <c r="F34" s="31">
        <f>AVERAGE(C34:E34)</f>
        <v>9.2214892731918921E-2</v>
      </c>
    </row>
    <row r="35" spans="1:6" ht="24" x14ac:dyDescent="0.25">
      <c r="A35" s="21"/>
      <c r="B35" s="22" t="s">
        <v>18</v>
      </c>
      <c r="C35" s="23">
        <v>8.8607594936708847E-2</v>
      </c>
      <c r="D35" s="24">
        <v>6.7605633802816895E-2</v>
      </c>
      <c r="E35" s="25">
        <v>7.746478873239436E-2</v>
      </c>
      <c r="F35" s="31">
        <f>AVERAGE(C35:E35)</f>
        <v>7.7892672490640039E-2</v>
      </c>
    </row>
    <row r="36" spans="1:6" ht="24" x14ac:dyDescent="0.25">
      <c r="A36" s="21"/>
      <c r="B36" s="22" t="s">
        <v>19</v>
      </c>
      <c r="C36" s="23">
        <v>0.17721518987341769</v>
      </c>
      <c r="D36" s="24">
        <v>0.16619718309859155</v>
      </c>
      <c r="E36" s="25">
        <v>0.15140845070422534</v>
      </c>
      <c r="F36" s="31">
        <f>AVERAGE(C36:E36)</f>
        <v>0.16494027455874485</v>
      </c>
    </row>
    <row r="37" spans="1:6" ht="24" x14ac:dyDescent="0.25">
      <c r="A37" s="21"/>
      <c r="B37" s="22" t="s">
        <v>20</v>
      </c>
      <c r="C37" s="23">
        <v>4.4303797468354424E-2</v>
      </c>
      <c r="D37" s="24">
        <v>7.605633802816901E-2</v>
      </c>
      <c r="E37" s="25">
        <v>8.0985915492957763E-2</v>
      </c>
      <c r="F37" s="31">
        <f>AVERAGE(C37:E37)</f>
        <v>6.7115350329827073E-2</v>
      </c>
    </row>
    <row r="38" spans="1:6" ht="24" x14ac:dyDescent="0.25">
      <c r="A38" s="21"/>
      <c r="B38" s="22" t="s">
        <v>21</v>
      </c>
      <c r="C38" s="23">
        <v>0.25949367088607594</v>
      </c>
      <c r="D38" s="24">
        <v>0.23380281690140844</v>
      </c>
      <c r="E38" s="25">
        <v>0.23943661971830985</v>
      </c>
      <c r="F38" s="31">
        <f>AVERAGE(C38:E38)</f>
        <v>0.24424436916859807</v>
      </c>
    </row>
    <row r="39" spans="1:6" ht="24" x14ac:dyDescent="0.25">
      <c r="A39" s="21"/>
      <c r="B39" s="22" t="s">
        <v>22</v>
      </c>
      <c r="C39" s="23">
        <v>0.13924050632911392</v>
      </c>
      <c r="D39" s="24">
        <v>0.11549295774647889</v>
      </c>
      <c r="E39" s="25">
        <v>0.10563380281690141</v>
      </c>
      <c r="F39" s="31">
        <f>AVERAGE(C39:E39)</f>
        <v>0.12012242229749807</v>
      </c>
    </row>
    <row r="40" spans="1:6" ht="24" x14ac:dyDescent="0.25">
      <c r="A40" s="21"/>
      <c r="B40" s="22" t="s">
        <v>23</v>
      </c>
      <c r="C40" s="23">
        <v>6.3291139240506333E-2</v>
      </c>
      <c r="D40" s="24">
        <v>8.4507042253521125E-2</v>
      </c>
      <c r="E40" s="25">
        <v>7.746478873239436E-2</v>
      </c>
      <c r="F40" s="31">
        <f>AVERAGE(C40:E40)</f>
        <v>7.5087656742140615E-2</v>
      </c>
    </row>
    <row r="41" spans="1:6" ht="24" x14ac:dyDescent="0.25">
      <c r="A41" s="21"/>
      <c r="B41" s="22" t="s">
        <v>24</v>
      </c>
      <c r="C41" s="23">
        <v>0.18354430379746836</v>
      </c>
      <c r="D41" s="24">
        <v>0.21971830985915497</v>
      </c>
      <c r="E41" s="25">
        <v>0.23239436619718309</v>
      </c>
      <c r="F41" s="31">
        <f>AVERAGE(C41:E41)</f>
        <v>0.21188565995126882</v>
      </c>
    </row>
    <row r="42" spans="1:6" ht="24" x14ac:dyDescent="0.25">
      <c r="A42" s="21"/>
      <c r="B42" s="22" t="s">
        <v>25</v>
      </c>
      <c r="C42" s="23">
        <v>6.9620253164556958E-2</v>
      </c>
      <c r="D42" s="24">
        <v>0.13239436619718309</v>
      </c>
      <c r="E42" s="25">
        <v>0.13028169014084506</v>
      </c>
      <c r="F42" s="31">
        <f>AVERAGE(C42:E42)</f>
        <v>0.11076543650086169</v>
      </c>
    </row>
    <row r="43" spans="1:6" ht="24" x14ac:dyDescent="0.25">
      <c r="A43" s="21"/>
      <c r="B43" s="22" t="s">
        <v>26</v>
      </c>
      <c r="C43" s="23">
        <v>9.49367088607595E-2</v>
      </c>
      <c r="D43" s="24">
        <v>0.20845070422535211</v>
      </c>
      <c r="E43" s="25">
        <v>9.8591549295774641E-2</v>
      </c>
      <c r="F43" s="31">
        <f>AVERAGE(C43:E43)</f>
        <v>0.13399298746062874</v>
      </c>
    </row>
    <row r="44" spans="1:6" x14ac:dyDescent="0.25">
      <c r="A44" s="21" t="s">
        <v>27</v>
      </c>
      <c r="B44" s="22" t="s">
        <v>28</v>
      </c>
      <c r="C44" s="23">
        <v>0.24683544303797469</v>
      </c>
      <c r="D44" s="24">
        <v>0.17464788732394365</v>
      </c>
      <c r="E44" s="25">
        <v>0.20774647887323944</v>
      </c>
      <c r="F44" s="31">
        <f>AVERAGE(C44:E44)</f>
        <v>0.20974326974505261</v>
      </c>
    </row>
    <row r="45" spans="1:6" x14ac:dyDescent="0.25">
      <c r="A45" s="21"/>
      <c r="B45" s="22" t="s">
        <v>29</v>
      </c>
      <c r="C45" s="23">
        <v>0.13924050632911392</v>
      </c>
      <c r="D45" s="24">
        <v>0.15211267605633802</v>
      </c>
      <c r="E45" s="25">
        <v>0.16197183098591553</v>
      </c>
      <c r="F45" s="31">
        <f>AVERAGE(C45:E45)</f>
        <v>0.15110833779045582</v>
      </c>
    </row>
    <row r="46" spans="1:6" x14ac:dyDescent="0.25">
      <c r="A46" s="21"/>
      <c r="B46" s="22" t="s">
        <v>30</v>
      </c>
      <c r="C46" s="23">
        <v>0.2848101265822785</v>
      </c>
      <c r="D46" s="24">
        <v>0.30704225352112674</v>
      </c>
      <c r="E46" s="25">
        <v>0.30633802816901406</v>
      </c>
      <c r="F46" s="31">
        <f>AVERAGE(C46:E46)</f>
        <v>0.2993968027574731</v>
      </c>
    </row>
    <row r="47" spans="1:6" x14ac:dyDescent="0.25">
      <c r="A47" s="21"/>
      <c r="B47" s="22" t="s">
        <v>31</v>
      </c>
      <c r="C47" s="23">
        <v>0.22151898734177211</v>
      </c>
      <c r="D47" s="24">
        <v>0.18309859154929581</v>
      </c>
      <c r="E47" s="25">
        <v>0.19718309859154928</v>
      </c>
      <c r="F47" s="31">
        <f>AVERAGE(C47:E47)</f>
        <v>0.20060022582753909</v>
      </c>
    </row>
    <row r="48" spans="1:6" x14ac:dyDescent="0.25">
      <c r="A48" s="21"/>
      <c r="B48" s="22" t="s">
        <v>32</v>
      </c>
      <c r="C48" s="23">
        <v>0.10759493670886076</v>
      </c>
      <c r="D48" s="24">
        <v>7.3239436619718309E-2</v>
      </c>
      <c r="E48" s="25">
        <v>7.746478873239436E-2</v>
      </c>
      <c r="F48" s="31">
        <f>AVERAGE(C48:E48)</f>
        <v>8.6099720686991135E-2</v>
      </c>
    </row>
    <row r="49" spans="1:6" x14ac:dyDescent="0.25">
      <c r="A49" s="21"/>
      <c r="B49" s="22" t="s">
        <v>33</v>
      </c>
      <c r="C49" s="23">
        <v>0.41772151898734178</v>
      </c>
      <c r="D49" s="24">
        <v>0.43098591549295778</v>
      </c>
      <c r="E49" s="25">
        <v>0.40140845070422537</v>
      </c>
      <c r="F49" s="31">
        <f>AVERAGE(C49:E49)</f>
        <v>0.41670529506150827</v>
      </c>
    </row>
    <row r="50" spans="1:6" x14ac:dyDescent="0.25">
      <c r="A50" s="21"/>
      <c r="B50" s="22" t="s">
        <v>34</v>
      </c>
      <c r="C50" s="23">
        <v>0.24683544303797469</v>
      </c>
      <c r="D50" s="24">
        <v>0.28169014084507044</v>
      </c>
      <c r="E50" s="25">
        <v>0.25352112676056338</v>
      </c>
      <c r="F50" s="31">
        <f>AVERAGE(C50:E50)</f>
        <v>0.26068223688120284</v>
      </c>
    </row>
    <row r="51" spans="1:6" x14ac:dyDescent="0.25">
      <c r="A51" s="21"/>
      <c r="B51" s="22" t="s">
        <v>35</v>
      </c>
      <c r="C51" s="23">
        <v>0.11392405063291139</v>
      </c>
      <c r="D51" s="24">
        <v>9.014084507042254E-2</v>
      </c>
      <c r="E51" s="25">
        <v>9.8591549295774641E-2</v>
      </c>
      <c r="F51" s="31">
        <f>AVERAGE(C51:E51)</f>
        <v>0.10088548166636951</v>
      </c>
    </row>
    <row r="52" spans="1:6" x14ac:dyDescent="0.25">
      <c r="A52" s="21"/>
      <c r="B52" s="22" t="s">
        <v>36</v>
      </c>
      <c r="C52" s="23">
        <v>0.21518987341772153</v>
      </c>
      <c r="D52" s="24">
        <v>0.22535211267605637</v>
      </c>
      <c r="E52" s="25">
        <v>0.19014084507042253</v>
      </c>
      <c r="F52" s="31">
        <f>AVERAGE(C52:E52)</f>
        <v>0.21022761038806681</v>
      </c>
    </row>
    <row r="53" spans="1:6" ht="24" x14ac:dyDescent="0.25">
      <c r="A53" s="21"/>
      <c r="B53" s="22" t="s">
        <v>37</v>
      </c>
      <c r="C53" s="23">
        <v>0.27215189873417722</v>
      </c>
      <c r="D53" s="24">
        <v>0.25915492957746478</v>
      </c>
      <c r="E53" s="25">
        <v>0.23943661971830985</v>
      </c>
      <c r="F53" s="31">
        <f>AVERAGE(C53:E53)</f>
        <v>0.25691448267665062</v>
      </c>
    </row>
    <row r="54" spans="1:6" x14ac:dyDescent="0.25">
      <c r="A54" s="21"/>
      <c r="B54" s="22" t="s">
        <v>38</v>
      </c>
      <c r="C54" s="23">
        <v>0.12658227848101267</v>
      </c>
      <c r="D54" s="24">
        <v>0.14929577464788732</v>
      </c>
      <c r="E54" s="25">
        <v>0.15845070422535212</v>
      </c>
      <c r="F54" s="31">
        <f>AVERAGE(C54:E54)</f>
        <v>0.14477625245141737</v>
      </c>
    </row>
    <row r="55" spans="1:6" x14ac:dyDescent="0.25">
      <c r="A55" s="21"/>
      <c r="B55" s="22" t="s">
        <v>39</v>
      </c>
      <c r="C55" s="23">
        <v>3.1645569620253167E-2</v>
      </c>
      <c r="D55" s="24">
        <v>4.507042253521127E-2</v>
      </c>
      <c r="E55" s="25">
        <v>5.9859154929577461E-2</v>
      </c>
      <c r="F55" s="31">
        <f>AVERAGE(C55:E55)</f>
        <v>4.5525049028347302E-2</v>
      </c>
    </row>
    <row r="56" spans="1:6" x14ac:dyDescent="0.25">
      <c r="A56" s="21"/>
      <c r="B56" s="22" t="s">
        <v>40</v>
      </c>
      <c r="C56" s="23">
        <v>0.34177215189873417</v>
      </c>
      <c r="D56" s="24">
        <v>0.43098591549295778</v>
      </c>
      <c r="E56" s="25">
        <v>0.40845070422535218</v>
      </c>
      <c r="F56" s="31">
        <f>AVERAGE(C56:E56)</f>
        <v>0.39373625720568134</v>
      </c>
    </row>
    <row r="57" spans="1:6" ht="24" x14ac:dyDescent="0.25">
      <c r="A57" s="21"/>
      <c r="B57" s="22" t="s">
        <v>41</v>
      </c>
      <c r="C57" s="23">
        <v>4.4303797468354424E-2</v>
      </c>
      <c r="D57" s="24">
        <v>6.4788732394366194E-2</v>
      </c>
      <c r="E57" s="25">
        <v>4.9295774647887321E-2</v>
      </c>
      <c r="F57" s="31">
        <f>AVERAGE(C57:E57)</f>
        <v>5.2796101503535975E-2</v>
      </c>
    </row>
    <row r="58" spans="1:6" ht="24" x14ac:dyDescent="0.25">
      <c r="A58" s="21"/>
      <c r="B58" s="22" t="s">
        <v>42</v>
      </c>
      <c r="C58" s="23">
        <v>0.29113924050632911</v>
      </c>
      <c r="D58" s="24">
        <v>0.3380281690140845</v>
      </c>
      <c r="E58" s="25">
        <v>0.352112676056338</v>
      </c>
      <c r="F58" s="31">
        <f>AVERAGE(C58:E58)</f>
        <v>0.32709336185891719</v>
      </c>
    </row>
    <row r="59" spans="1:6" ht="24" x14ac:dyDescent="0.25">
      <c r="A59" s="21"/>
      <c r="B59" s="22" t="s">
        <v>43</v>
      </c>
      <c r="C59" s="23">
        <v>0.31645569620253167</v>
      </c>
      <c r="D59" s="24">
        <v>0.3408450704225352</v>
      </c>
      <c r="E59" s="25">
        <v>0.30633802816901406</v>
      </c>
      <c r="F59" s="31">
        <f>AVERAGE(C59:E59)</f>
        <v>0.321212931598027</v>
      </c>
    </row>
    <row r="60" spans="1:6" ht="24" x14ac:dyDescent="0.25">
      <c r="A60" s="21" t="s">
        <v>63</v>
      </c>
      <c r="B60" s="22" t="s">
        <v>64</v>
      </c>
      <c r="C60" s="23">
        <v>0.17088607594936708</v>
      </c>
      <c r="D60" s="24">
        <v>0.13521126760563379</v>
      </c>
      <c r="E60" s="25">
        <v>0.10915492957746478</v>
      </c>
      <c r="F60" s="31">
        <f>AVERAGE(C60:E60)</f>
        <v>0.13841742437748852</v>
      </c>
    </row>
    <row r="61" spans="1:6" ht="24" x14ac:dyDescent="0.25">
      <c r="A61" s="21"/>
      <c r="B61" s="22" t="s">
        <v>65</v>
      </c>
      <c r="C61" s="23">
        <v>0.32278481012658228</v>
      </c>
      <c r="D61" s="24">
        <v>0.27323943661971833</v>
      </c>
      <c r="E61" s="25">
        <v>0.26056338028169013</v>
      </c>
      <c r="F61" s="31">
        <f>AVERAGE(C61:E61)</f>
        <v>0.28552920900933026</v>
      </c>
    </row>
    <row r="62" spans="1:6" ht="24" x14ac:dyDescent="0.25">
      <c r="A62" s="21"/>
      <c r="B62" s="22" t="s">
        <v>66</v>
      </c>
      <c r="C62" s="23">
        <v>1.8987341772151899E-2</v>
      </c>
      <c r="D62" s="24">
        <v>5.0704225352112678E-2</v>
      </c>
      <c r="E62" s="25">
        <v>4.2253521126760563E-2</v>
      </c>
      <c r="F62" s="31">
        <f>AVERAGE(C62:E62)</f>
        <v>3.7315029417008379E-2</v>
      </c>
    </row>
    <row r="63" spans="1:6" ht="24" x14ac:dyDescent="0.25">
      <c r="A63" s="21"/>
      <c r="B63" s="22" t="s">
        <v>67</v>
      </c>
      <c r="C63" s="23">
        <v>0.17721518987341769</v>
      </c>
      <c r="D63" s="24">
        <v>0.13521126760563379</v>
      </c>
      <c r="E63" s="25">
        <v>0.16197183098591553</v>
      </c>
      <c r="F63" s="31">
        <f>AVERAGE(C63:E63)</f>
        <v>0.15813276282165567</v>
      </c>
    </row>
    <row r="64" spans="1:6" ht="24" x14ac:dyDescent="0.25">
      <c r="A64" s="21"/>
      <c r="B64" s="22" t="s">
        <v>68</v>
      </c>
      <c r="C64" s="23">
        <v>0.17721518987341769</v>
      </c>
      <c r="D64" s="24">
        <v>0.16619718309859155</v>
      </c>
      <c r="E64" s="25">
        <v>0.13732394366197184</v>
      </c>
      <c r="F64" s="31">
        <f>AVERAGE(C64:E64)</f>
        <v>0.1602454388779937</v>
      </c>
    </row>
    <row r="65" spans="1:6" ht="24" x14ac:dyDescent="0.25">
      <c r="A65" s="21"/>
      <c r="B65" s="22" t="s">
        <v>69</v>
      </c>
      <c r="C65" s="23">
        <v>0.12658227848101267</v>
      </c>
      <c r="D65" s="24">
        <v>0.10985915492957748</v>
      </c>
      <c r="E65" s="25">
        <v>8.0985915492957763E-2</v>
      </c>
      <c r="F65" s="31">
        <f>AVERAGE(C65:E65)</f>
        <v>0.10580911630118263</v>
      </c>
    </row>
    <row r="66" spans="1:6" ht="24" x14ac:dyDescent="0.25">
      <c r="A66" s="21"/>
      <c r="B66" s="22" t="s">
        <v>70</v>
      </c>
      <c r="C66" s="23">
        <v>0.20253164556962028</v>
      </c>
      <c r="D66" s="24">
        <v>0.19154929577464788</v>
      </c>
      <c r="E66" s="25">
        <v>0.176056338028169</v>
      </c>
      <c r="F66" s="31">
        <f>AVERAGE(C66:E66)</f>
        <v>0.1900457597908124</v>
      </c>
    </row>
    <row r="67" spans="1:6" ht="24" x14ac:dyDescent="0.25">
      <c r="A67" s="21"/>
      <c r="B67" s="22" t="s">
        <v>71</v>
      </c>
      <c r="C67" s="23">
        <v>0.15822784810126583</v>
      </c>
      <c r="D67" s="24">
        <v>0.15774647887323945</v>
      </c>
      <c r="E67" s="25">
        <v>0.14788732394366197</v>
      </c>
      <c r="F67" s="31">
        <f>AVERAGE(C67:E67)</f>
        <v>0.15462055030605573</v>
      </c>
    </row>
    <row r="68" spans="1:6" ht="24" x14ac:dyDescent="0.25">
      <c r="A68" s="21"/>
      <c r="B68" s="22" t="s">
        <v>72</v>
      </c>
      <c r="C68" s="23">
        <v>0.13924050632911392</v>
      </c>
      <c r="D68" s="24">
        <v>0.10422535211267606</v>
      </c>
      <c r="E68" s="25">
        <v>0.13028169014084506</v>
      </c>
      <c r="F68" s="31">
        <f>AVERAGE(C68:E68)</f>
        <v>0.12458251619421168</v>
      </c>
    </row>
    <row r="69" spans="1:6" ht="24" x14ac:dyDescent="0.25">
      <c r="A69" s="21"/>
      <c r="B69" s="22" t="s">
        <v>73</v>
      </c>
      <c r="C69" s="23">
        <v>0.14556962025316456</v>
      </c>
      <c r="D69" s="24">
        <v>0.14929577464788732</v>
      </c>
      <c r="E69" s="25">
        <v>0.22183098591549297</v>
      </c>
      <c r="F69" s="31">
        <f>AVERAGE(C69:E69)</f>
        <v>0.17223212693884829</v>
      </c>
    </row>
    <row r="70" spans="1:6" ht="24" x14ac:dyDescent="0.25">
      <c r="A70" s="21"/>
      <c r="B70" s="22" t="s">
        <v>74</v>
      </c>
      <c r="C70" s="23">
        <v>0.10759493670886076</v>
      </c>
      <c r="D70" s="24">
        <v>8.7323943661971826E-2</v>
      </c>
      <c r="E70" s="25">
        <v>0.10563380281690141</v>
      </c>
      <c r="F70" s="31">
        <f>AVERAGE(C70:E70)</f>
        <v>0.10018422772924467</v>
      </c>
    </row>
    <row r="71" spans="1:6" ht="24" x14ac:dyDescent="0.25">
      <c r="A71" s="21"/>
      <c r="B71" s="22" t="s">
        <v>75</v>
      </c>
      <c r="C71" s="23">
        <v>0.13924050632911392</v>
      </c>
      <c r="D71" s="24">
        <v>0.12112676056338029</v>
      </c>
      <c r="E71" s="25">
        <v>0.11619718309859155</v>
      </c>
      <c r="F71" s="31">
        <f>AVERAGE(C71:E71)</f>
        <v>0.12552148333036192</v>
      </c>
    </row>
    <row r="72" spans="1:6" ht="24" x14ac:dyDescent="0.25">
      <c r="A72" s="21"/>
      <c r="B72" s="22" t="s">
        <v>76</v>
      </c>
      <c r="C72" s="23">
        <v>0.27848101265822783</v>
      </c>
      <c r="D72" s="24">
        <v>0.3295774647887324</v>
      </c>
      <c r="E72" s="25">
        <v>0.30633802816901406</v>
      </c>
      <c r="F72" s="31">
        <f>AVERAGE(C72:E72)</f>
        <v>0.30479883520532475</v>
      </c>
    </row>
    <row r="73" spans="1:6" ht="24" x14ac:dyDescent="0.25">
      <c r="A73" s="21"/>
      <c r="B73" s="22" t="s">
        <v>77</v>
      </c>
      <c r="C73" s="23">
        <v>0.13291139240506328</v>
      </c>
      <c r="D73" s="24">
        <v>0.10140845070422536</v>
      </c>
      <c r="E73" s="25">
        <v>0.14084507042253522</v>
      </c>
      <c r="F73" s="31">
        <f>AVERAGE(C73:E73)</f>
        <v>0.12505497117727463</v>
      </c>
    </row>
    <row r="74" spans="1:6" ht="24" x14ac:dyDescent="0.25">
      <c r="A74" s="21"/>
      <c r="B74" s="22" t="s">
        <v>78</v>
      </c>
      <c r="C74" s="23">
        <v>0.34177215189873417</v>
      </c>
      <c r="D74" s="24">
        <v>0.40281690140845072</v>
      </c>
      <c r="E74" s="25">
        <v>0.37676056338028169</v>
      </c>
      <c r="F74" s="31">
        <f>AVERAGE(C74:E74)</f>
        <v>0.37378320556248884</v>
      </c>
    </row>
    <row r="75" spans="1:6" ht="24" x14ac:dyDescent="0.25">
      <c r="A75" s="21"/>
      <c r="B75" s="22" t="s">
        <v>79</v>
      </c>
      <c r="C75" s="23">
        <v>0.189873417721519</v>
      </c>
      <c r="D75" s="24">
        <v>0.26760563380281688</v>
      </c>
      <c r="E75" s="25">
        <v>0.26056338028169013</v>
      </c>
      <c r="F75" s="31">
        <f>AVERAGE(C75:E75)</f>
        <v>0.23934747726867533</v>
      </c>
    </row>
    <row r="76" spans="1:6" ht="24" x14ac:dyDescent="0.25">
      <c r="A76" s="21"/>
      <c r="B76" s="22" t="s">
        <v>80</v>
      </c>
      <c r="C76" s="23">
        <v>0.27848101265822783</v>
      </c>
      <c r="D76" s="24">
        <v>0.30422535211267604</v>
      </c>
      <c r="E76" s="25">
        <v>0.31338028169014087</v>
      </c>
      <c r="F76" s="31">
        <f>AVERAGE(C76:E76)</f>
        <v>0.29869554882034827</v>
      </c>
    </row>
    <row r="77" spans="1:6" ht="24" x14ac:dyDescent="0.25">
      <c r="A77" s="21"/>
      <c r="B77" s="22" t="s">
        <v>81</v>
      </c>
      <c r="C77" s="23">
        <v>0.24050632911392406</v>
      </c>
      <c r="D77" s="24">
        <v>0.29577464788732394</v>
      </c>
      <c r="E77" s="25">
        <v>0.31690140845070425</v>
      </c>
      <c r="F77" s="31">
        <f>AVERAGE(C77:E77)</f>
        <v>0.2843941284839841</v>
      </c>
    </row>
    <row r="78" spans="1:6" x14ac:dyDescent="0.25">
      <c r="A78" s="21" t="s">
        <v>82</v>
      </c>
      <c r="B78" s="22" t="s">
        <v>83</v>
      </c>
      <c r="C78" s="23">
        <v>0.10191082802547773</v>
      </c>
      <c r="D78" s="24">
        <v>0.1384180790960452</v>
      </c>
      <c r="E78" s="25">
        <v>0.13028169014084506</v>
      </c>
      <c r="F78" s="31">
        <f>AVERAGE(C78:E78)</f>
        <v>0.12353686575412266</v>
      </c>
    </row>
    <row r="79" spans="1:6" x14ac:dyDescent="0.25">
      <c r="A79" s="21"/>
      <c r="B79" s="22" t="s">
        <v>84</v>
      </c>
      <c r="C79" s="23">
        <v>0.24840764331210191</v>
      </c>
      <c r="D79" s="24">
        <v>0.29378531073446329</v>
      </c>
      <c r="E79" s="25">
        <v>0.29225352112676056</v>
      </c>
      <c r="F79" s="31">
        <f>AVERAGE(C79:E79)</f>
        <v>0.27814882505777527</v>
      </c>
    </row>
    <row r="80" spans="1:6" x14ac:dyDescent="0.25">
      <c r="A80" s="21"/>
      <c r="B80" s="22" t="s">
        <v>85</v>
      </c>
      <c r="C80" s="23">
        <v>0.19108280254777071</v>
      </c>
      <c r="D80" s="24">
        <v>0.18361581920903955</v>
      </c>
      <c r="E80" s="25">
        <v>0.18661971830985916</v>
      </c>
      <c r="F80" s="31">
        <f>AVERAGE(C80:E80)</f>
        <v>0.18710611335555646</v>
      </c>
    </row>
    <row r="81" spans="1:6" x14ac:dyDescent="0.25">
      <c r="A81" s="21"/>
      <c r="B81" s="22" t="s">
        <v>86</v>
      </c>
      <c r="C81" s="23">
        <v>0.20382165605095545</v>
      </c>
      <c r="D81" s="24">
        <v>0.1751412429378531</v>
      </c>
      <c r="E81" s="25">
        <v>0.16197183098591553</v>
      </c>
      <c r="F81" s="31">
        <f>AVERAGE(C81:E81)</f>
        <v>0.18031157665824135</v>
      </c>
    </row>
    <row r="82" spans="1:6" ht="24" x14ac:dyDescent="0.25">
      <c r="A82" s="21"/>
      <c r="B82" s="22" t="s">
        <v>87</v>
      </c>
      <c r="C82" s="23">
        <v>8.9171974522292988E-2</v>
      </c>
      <c r="D82" s="24">
        <v>0.10169491525423729</v>
      </c>
      <c r="E82" s="25">
        <v>9.8591549295774641E-2</v>
      </c>
      <c r="F82" s="31">
        <f>AVERAGE(C82:E82)</f>
        <v>9.6486146357434965E-2</v>
      </c>
    </row>
    <row r="83" spans="1:6" ht="24" x14ac:dyDescent="0.25">
      <c r="A83" s="21"/>
      <c r="B83" s="22" t="s">
        <v>88</v>
      </c>
      <c r="C83" s="23">
        <v>0.15286624203821655</v>
      </c>
      <c r="D83" s="24">
        <v>0.10734463276836158</v>
      </c>
      <c r="E83" s="25">
        <v>8.8028169014084501E-2</v>
      </c>
      <c r="F83" s="31">
        <f>AVERAGE(C83:E83)</f>
        <v>0.11607968127355421</v>
      </c>
    </row>
    <row r="84" spans="1:6" x14ac:dyDescent="0.25">
      <c r="A84" s="21"/>
      <c r="B84" s="22" t="s">
        <v>89</v>
      </c>
      <c r="C84" s="23">
        <v>0.10828025477707007</v>
      </c>
      <c r="D84" s="24">
        <v>7.6271186440677971E-2</v>
      </c>
      <c r="E84" s="25">
        <v>8.8028169014084501E-2</v>
      </c>
      <c r="F84" s="31">
        <f>AVERAGE(C84:E84)</f>
        <v>9.0859870077277513E-2</v>
      </c>
    </row>
    <row r="85" spans="1:6" x14ac:dyDescent="0.25">
      <c r="A85" s="21"/>
      <c r="B85" s="22" t="s">
        <v>90</v>
      </c>
      <c r="C85" s="23">
        <v>8.2802547770700632E-2</v>
      </c>
      <c r="D85" s="24">
        <v>6.4971751412429377E-2</v>
      </c>
      <c r="E85" s="25">
        <v>7.746478873239436E-2</v>
      </c>
      <c r="F85" s="31">
        <f>AVERAGE(C85:E85)</f>
        <v>7.5079695971841456E-2</v>
      </c>
    </row>
    <row r="86" spans="1:6" x14ac:dyDescent="0.25">
      <c r="A86" s="21"/>
      <c r="B86" s="22" t="s">
        <v>91</v>
      </c>
      <c r="C86" s="23">
        <v>0.15286624203821655</v>
      </c>
      <c r="D86" s="24">
        <v>0.1384180790960452</v>
      </c>
      <c r="E86" s="25">
        <v>0.16549295774647887</v>
      </c>
      <c r="F86" s="31">
        <f>AVERAGE(C86:E86)</f>
        <v>0.15225909296024687</v>
      </c>
    </row>
    <row r="87" spans="1:6" x14ac:dyDescent="0.25">
      <c r="A87" s="21"/>
      <c r="B87" s="22" t="s">
        <v>92</v>
      </c>
      <c r="C87" s="23">
        <v>0.19745222929936307</v>
      </c>
      <c r="D87" s="24">
        <v>0.18361581920903955</v>
      </c>
      <c r="E87" s="25">
        <v>0.22535211267605637</v>
      </c>
      <c r="F87" s="31">
        <f>AVERAGE(C87:E87)</f>
        <v>0.202140053728153</v>
      </c>
    </row>
    <row r="88" spans="1:6" x14ac:dyDescent="0.25">
      <c r="A88" s="21"/>
      <c r="B88" s="22" t="s">
        <v>93</v>
      </c>
      <c r="C88" s="23">
        <v>0.2356687898089172</v>
      </c>
      <c r="D88" s="24">
        <v>0.29943502824858759</v>
      </c>
      <c r="E88" s="25">
        <v>0.31338028169014087</v>
      </c>
      <c r="F88" s="31">
        <f>AVERAGE(C88:E88)</f>
        <v>0.28282803324921518</v>
      </c>
    </row>
    <row r="89" spans="1:6" ht="24" x14ac:dyDescent="0.25">
      <c r="A89" s="21"/>
      <c r="B89" s="22" t="s">
        <v>94</v>
      </c>
      <c r="C89" s="23">
        <v>0.17197452229299362</v>
      </c>
      <c r="D89" s="24">
        <v>0.12994350282485875</v>
      </c>
      <c r="E89" s="25">
        <v>0.14788732394366197</v>
      </c>
      <c r="F89" s="31">
        <f>AVERAGE(C89:E89)</f>
        <v>0.14993511635383813</v>
      </c>
    </row>
    <row r="90" spans="1:6" ht="24" x14ac:dyDescent="0.25">
      <c r="A90" s="21"/>
      <c r="B90" s="22" t="s">
        <v>95</v>
      </c>
      <c r="C90" s="23">
        <v>0.15286624203821655</v>
      </c>
      <c r="D90" s="24">
        <v>0.20621468926553671</v>
      </c>
      <c r="E90" s="25">
        <v>0.17253521126760563</v>
      </c>
      <c r="F90" s="31">
        <f>AVERAGE(C90:E90)</f>
        <v>0.17720538085711965</v>
      </c>
    </row>
    <row r="91" spans="1:6" x14ac:dyDescent="0.25">
      <c r="A91" s="21"/>
      <c r="B91" s="22" t="s">
        <v>96</v>
      </c>
      <c r="C91" s="23">
        <v>0.39490445859872614</v>
      </c>
      <c r="D91" s="24">
        <v>0.4096045197740113</v>
      </c>
      <c r="E91" s="25">
        <v>0.35915492957746481</v>
      </c>
      <c r="F91" s="31">
        <f>AVERAGE(C91:E91)</f>
        <v>0.38788796931673408</v>
      </c>
    </row>
    <row r="92" spans="1:6" x14ac:dyDescent="0.25">
      <c r="A92" s="21"/>
      <c r="B92" s="22" t="s">
        <v>97</v>
      </c>
      <c r="C92" s="23">
        <v>0.28025477707006369</v>
      </c>
      <c r="D92" s="24">
        <v>0.28813559322033899</v>
      </c>
      <c r="E92" s="25">
        <v>0.28169014084507044</v>
      </c>
      <c r="F92" s="31">
        <f>AVERAGE(C92:E92)</f>
        <v>0.28336017037849109</v>
      </c>
    </row>
    <row r="93" spans="1:6" x14ac:dyDescent="0.25">
      <c r="A93" s="21"/>
      <c r="B93" s="22" t="s">
        <v>98</v>
      </c>
      <c r="C93" s="23">
        <v>0.21019108280254778</v>
      </c>
      <c r="D93" s="24">
        <v>0.26836158192090398</v>
      </c>
      <c r="E93" s="25">
        <v>0.27816901408450706</v>
      </c>
      <c r="F93" s="31">
        <f>AVERAGE(C93:E93)</f>
        <v>0.25224055960265296</v>
      </c>
    </row>
    <row r="94" spans="1:6" ht="15.75" thickBot="1" x14ac:dyDescent="0.3">
      <c r="A94" s="26"/>
      <c r="B94" s="27" t="s">
        <v>99</v>
      </c>
      <c r="C94" s="28">
        <v>0.25477707006369427</v>
      </c>
      <c r="D94" s="29">
        <v>0.30508474576271188</v>
      </c>
      <c r="E94" s="30">
        <v>0.27816901408450706</v>
      </c>
      <c r="F94" s="31">
        <f>AVERAGE(C94:E94)</f>
        <v>0.27934360997030439</v>
      </c>
    </row>
    <row r="95" spans="1:6" ht="15.75" thickTop="1" x14ac:dyDescent="0.25">
      <c r="C95" s="32">
        <f>AVERAGE(C6:C94)</f>
        <v>0.19344540601358681</v>
      </c>
      <c r="D95" s="32">
        <f>AVERAGE(D6:D94)</f>
        <v>0.19941035152705092</v>
      </c>
      <c r="E95" s="32">
        <f>AVERAGE(E6:E94)</f>
        <v>0.19777654692198129</v>
      </c>
      <c r="F95" s="32">
        <f>AVERAGE(F6:F94)</f>
        <v>0.19687743482087294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7.3259439754927158E-3</v>
      </c>
      <c r="D102" s="19">
        <f t="shared" ref="D102:E102" si="0">D6 -($F6*D$95/$F$95)</f>
        <v>1.6857929027862956E-2</v>
      </c>
      <c r="E102" s="20">
        <f t="shared" si="0"/>
        <v>-2.4183873003356032E-2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-7.3489723812449892E-3</v>
      </c>
      <c r="D103" s="24">
        <f t="shared" si="1"/>
        <v>2.2938783834773491E-2</v>
      </c>
      <c r="E103" s="25">
        <f t="shared" si="1"/>
        <v>-1.5589811453528613E-2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8.19753464000611E-3</v>
      </c>
      <c r="D104" s="24">
        <f t="shared" si="2"/>
        <v>1.4322454600325052E-2</v>
      </c>
      <c r="E104" s="25">
        <f t="shared" si="2"/>
        <v>-2.2519989240331717E-2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-2.1793239045889784E-2</v>
      </c>
      <c r="D105" s="24">
        <f t="shared" si="3"/>
        <v>3.9052878082460885E-3</v>
      </c>
      <c r="E105" s="25">
        <f t="shared" si="3"/>
        <v>1.7887951237643557E-2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1.3959938874706423E-2</v>
      </c>
      <c r="D106" s="24">
        <f t="shared" si="4"/>
        <v>-3.6171457819886843E-3</v>
      </c>
      <c r="E106" s="25">
        <f t="shared" si="4"/>
        <v>-1.0342793092718239E-2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3.139633782275808E-2</v>
      </c>
      <c r="D107" s="24">
        <f t="shared" si="5"/>
        <v>5.1963100454983646E-3</v>
      </c>
      <c r="E107" s="25">
        <f t="shared" si="5"/>
        <v>-3.6592647868256667E-2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-2.6254570997622441E-2</v>
      </c>
      <c r="D108" s="24">
        <f t="shared" si="6"/>
        <v>3.1491295776453695E-2</v>
      </c>
      <c r="E108" s="25">
        <f t="shared" si="6"/>
        <v>-5.2367247788313032E-3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2.1799552759692239E-2</v>
      </c>
      <c r="D109" s="24">
        <f t="shared" si="7"/>
        <v>3.7718535279334942E-3</v>
      </c>
      <c r="E109" s="25">
        <f t="shared" si="7"/>
        <v>-2.5571406287625845E-2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5.1784012731785706E-2</v>
      </c>
      <c r="D110" s="24">
        <f t="shared" si="8"/>
        <v>-3.5741642142927625E-2</v>
      </c>
      <c r="E110" s="25">
        <f t="shared" si="8"/>
        <v>-1.6042370588858143E-2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-2.9256855062457149E-2</v>
      </c>
      <c r="D111" s="24">
        <f t="shared" si="9"/>
        <v>-3.9339588507155965E-3</v>
      </c>
      <c r="E111" s="25">
        <f t="shared" si="9"/>
        <v>3.319081391317269E-2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-7.3923043498529961E-3</v>
      </c>
      <c r="D112" s="24">
        <f t="shared" si="10"/>
        <v>-3.8607887050234879E-4</v>
      </c>
      <c r="E112" s="25">
        <f t="shared" si="10"/>
        <v>7.7783832203550396E-3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2.5277126057766247E-2</v>
      </c>
      <c r="D113" s="24">
        <f t="shared" si="11"/>
        <v>-1.192518744905427E-2</v>
      </c>
      <c r="E113" s="25">
        <f t="shared" si="11"/>
        <v>-1.3351938608712144E-2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7.2392800382768407E-3</v>
      </c>
      <c r="D114" s="24">
        <f t="shared" si="12"/>
        <v>-1.6227822981814688E-3</v>
      </c>
      <c r="E114" s="25">
        <f t="shared" si="12"/>
        <v>-5.6164977400956495E-3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2.0869277856069401E-2</v>
      </c>
      <c r="D115" s="24">
        <f t="shared" si="13"/>
        <v>1.2393579711755809E-4</v>
      </c>
      <c r="E115" s="25">
        <f t="shared" si="13"/>
        <v>-2.0993213653187209E-2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-4.035738240247716E-2</v>
      </c>
      <c r="D116" s="24">
        <f t="shared" si="14"/>
        <v>2.2406847046954115E-2</v>
      </c>
      <c r="E116" s="25">
        <f t="shared" si="14"/>
        <v>1.7950535355522768E-2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-1.9238264516187847E-2</v>
      </c>
      <c r="D117" s="24">
        <f t="shared" si="15"/>
        <v>-2.4010406173018528E-2</v>
      </c>
      <c r="E117" s="25">
        <f t="shared" si="15"/>
        <v>4.3248670689206237E-2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6.8811100865369401E-4</v>
      </c>
      <c r="D118" s="24">
        <f t="shared" si="16"/>
        <v>-1.47196566945689E-2</v>
      </c>
      <c r="E118" s="25">
        <f t="shared" si="16"/>
        <v>1.4031545685915123E-2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-2.9278521046761125E-2</v>
      </c>
      <c r="D119" s="24">
        <f t="shared" si="17"/>
        <v>-8.554136682226765E-3</v>
      </c>
      <c r="E119" s="25">
        <f t="shared" si="17"/>
        <v>3.7832657728987723E-2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9.1711415122369688E-3</v>
      </c>
      <c r="D120" s="24">
        <f t="shared" si="18"/>
        <v>1.3126220951909684E-2</v>
      </c>
      <c r="E120" s="25">
        <f t="shared" si="18"/>
        <v>-2.229736246414693E-2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3.1691985467763029E-2</v>
      </c>
      <c r="D121" s="24">
        <f t="shared" si="19"/>
        <v>-3.4226521377913155E-2</v>
      </c>
      <c r="E121" s="25">
        <f t="shared" si="19"/>
        <v>2.5345359101499043E-3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-1.7353573078461054E-2</v>
      </c>
      <c r="D122" s="24">
        <f t="shared" si="20"/>
        <v>1.3952623135287945E-2</v>
      </c>
      <c r="E122" s="25">
        <f t="shared" si="20"/>
        <v>3.4009499431729151E-3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2.190020654596142E-2</v>
      </c>
      <c r="D123" s="24">
        <f t="shared" si="21"/>
        <v>-2.0894550210064033E-2</v>
      </c>
      <c r="E123" s="25">
        <f t="shared" si="21"/>
        <v>-1.0056563358975534E-3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-1.5530041526020805E-2</v>
      </c>
      <c r="D124" s="24">
        <f t="shared" si="22"/>
        <v>-2.2568276856683556E-2</v>
      </c>
      <c r="E124" s="25">
        <f t="shared" si="22"/>
        <v>3.8098318382704166E-2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4.7441162483000759E-2</v>
      </c>
      <c r="D125" s="24">
        <f t="shared" si="23"/>
        <v>-5.2085506528982972E-2</v>
      </c>
      <c r="E125" s="25">
        <f t="shared" si="23"/>
        <v>4.6443440459820462E-3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-2.2161560779057399E-2</v>
      </c>
      <c r="D126" s="24">
        <f t="shared" si="24"/>
        <v>9.8693069260781807E-3</v>
      </c>
      <c r="E126" s="25">
        <f t="shared" si="24"/>
        <v>1.2292253852978885E-2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4.0891721509396795E-3</v>
      </c>
      <c r="D127" s="24">
        <f t="shared" si="25"/>
        <v>-3.2521141713914847E-3</v>
      </c>
      <c r="E127" s="25">
        <f t="shared" si="25"/>
        <v>-8.3705797954847228E-4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3.8267046931148296E-3</v>
      </c>
      <c r="D128" s="24">
        <f t="shared" si="26"/>
        <v>-2.3422191116737046E-4</v>
      </c>
      <c r="E128" s="25">
        <f t="shared" si="26"/>
        <v>-3.5924827819475424E-3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1.0015865703372484E-3</v>
      </c>
      <c r="D129" s="24">
        <f t="shared" si="27"/>
        <v>-2.9834215229782579E-3</v>
      </c>
      <c r="E129" s="25">
        <f t="shared" si="27"/>
        <v>1.9818349526408846E-3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-8.3288929672783035E-3</v>
      </c>
      <c r="D130" s="24">
        <f t="shared" si="28"/>
        <v>2.3733691047557876E-3</v>
      </c>
      <c r="E130" s="25">
        <f t="shared" si="28"/>
        <v>5.9555238625224605E-3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1.2072771790802544E-2</v>
      </c>
      <c r="D131" s="24">
        <f t="shared" si="29"/>
        <v>-1.1289162936444622E-2</v>
      </c>
      <c r="E131" s="25">
        <f t="shared" si="29"/>
        <v>-7.8360885435800609E-4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1.5150205589977067E-2</v>
      </c>
      <c r="D132" s="24">
        <f t="shared" si="30"/>
        <v>-8.6512224205340105E-4</v>
      </c>
      <c r="E132" s="25">
        <f t="shared" si="30"/>
        <v>-1.4285083347923777E-2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-2.1641577155761933E-2</v>
      </c>
      <c r="D133" s="24">
        <f t="shared" si="31"/>
        <v>8.0775185443168612E-3</v>
      </c>
      <c r="E133" s="25">
        <f t="shared" si="31"/>
        <v>1.3564058611444982E-2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1.9507045687815222E-2</v>
      </c>
      <c r="D134" s="24">
        <f t="shared" si="32"/>
        <v>-1.3583865877786594E-2</v>
      </c>
      <c r="E134" s="25">
        <f t="shared" si="32"/>
        <v>-5.9231798100288502E-3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2.1212095537307685E-2</v>
      </c>
      <c r="D135" s="24">
        <f t="shared" si="33"/>
        <v>-6.1748935154951196E-3</v>
      </c>
      <c r="E135" s="25">
        <f t="shared" si="33"/>
        <v>-1.503720202181269E-2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-1.0487566065706097E-2</v>
      </c>
      <c r="D136" s="24">
        <f t="shared" si="34"/>
        <v>8.4533490513719334E-3</v>
      </c>
      <c r="E136" s="25">
        <f t="shared" si="34"/>
        <v>2.0342170143340527E-3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-2.4647699288222025E-2</v>
      </c>
      <c r="D137" s="24">
        <f t="shared" si="35"/>
        <v>5.1066456383850878E-3</v>
      </c>
      <c r="E137" s="25">
        <f t="shared" si="35"/>
        <v>1.9541053649836687E-2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-3.9214285723439879E-2</v>
      </c>
      <c r="D138" s="24">
        <f t="shared" si="36"/>
        <v>2.020388256059763E-2</v>
      </c>
      <c r="E138" s="25">
        <f t="shared" si="36"/>
        <v>1.9010403162842165E-2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-3.6720471079024541E-2</v>
      </c>
      <c r="D139" s="24">
        <f t="shared" si="37"/>
        <v>7.2733836743843816E-2</v>
      </c>
      <c r="E139" s="25">
        <f t="shared" si="37"/>
        <v>-3.6013365664819344E-2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4.0748483344677622E-2</v>
      </c>
      <c r="D140" s="24">
        <f t="shared" si="38"/>
        <v>-3.7793823877485117E-2</v>
      </c>
      <c r="E140" s="25">
        <f t="shared" si="38"/>
        <v>-2.9546594671927828E-3</v>
      </c>
    </row>
    <row r="141" spans="1:5" x14ac:dyDescent="0.25">
      <c r="A141" s="21"/>
      <c r="B141" s="22" t="s">
        <v>29</v>
      </c>
      <c r="C141" s="23">
        <f t="shared" ref="C141:E141" si="39">C45 -($F45*C$95/$F$95)</f>
        <v>-9.2336638189718101E-3</v>
      </c>
      <c r="D141" s="24">
        <f t="shared" si="39"/>
        <v>-9.3973843127950762E-4</v>
      </c>
      <c r="E141" s="25">
        <f t="shared" si="39"/>
        <v>1.0173402250251179E-2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-9.3674977924210201E-3</v>
      </c>
      <c r="D142" s="24">
        <f t="shared" si="40"/>
        <v>3.7935763008913326E-3</v>
      </c>
      <c r="E142" s="25">
        <f t="shared" si="40"/>
        <v>5.57392149152941E-3</v>
      </c>
    </row>
    <row r="143" spans="1:5" x14ac:dyDescent="0.25">
      <c r="A143" s="21"/>
      <c r="B143" s="22" t="s">
        <v>31</v>
      </c>
      <c r="C143" s="23">
        <f t="shared" ref="C143:E143" si="41">C47 -($F47*C$95/$F$95)</f>
        <v>2.441568717468065E-2</v>
      </c>
      <c r="D143" s="24">
        <f t="shared" si="41"/>
        <v>-2.00824463643208E-2</v>
      </c>
      <c r="E143" s="25">
        <f t="shared" si="41"/>
        <v>-4.3332408103601006E-3</v>
      </c>
    </row>
    <row r="144" spans="1:5" x14ac:dyDescent="0.25">
      <c r="A144" s="21"/>
      <c r="B144" s="22" t="s">
        <v>32</v>
      </c>
      <c r="C144" s="23">
        <f t="shared" ref="C144:E144" si="42">C48 -($F48*C$95/$F$95)</f>
        <v>2.2996133188765366E-2</v>
      </c>
      <c r="D144" s="24">
        <f t="shared" si="42"/>
        <v>-1.3967995680458756E-2</v>
      </c>
      <c r="E144" s="25">
        <f t="shared" si="42"/>
        <v>-9.0281375083066523E-3</v>
      </c>
    </row>
    <row r="145" spans="1:5" x14ac:dyDescent="0.25">
      <c r="A145" s="21"/>
      <c r="B145" s="22" t="s">
        <v>33</v>
      </c>
      <c r="C145" s="23">
        <f t="shared" ref="C145:E145" si="43">C49 -($F49*C$95/$F$95)</f>
        <v>8.2803605095967403E-3</v>
      </c>
      <c r="D145" s="24">
        <f t="shared" si="43"/>
        <v>8.919519478593041E-3</v>
      </c>
      <c r="E145" s="25">
        <f t="shared" si="43"/>
        <v>-1.7199879988190114E-2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-9.3024998395091207E-3</v>
      </c>
      <c r="D146" s="24">
        <f t="shared" si="44"/>
        <v>1.7654109795424699E-2</v>
      </c>
      <c r="E146" s="25">
        <f t="shared" si="44"/>
        <v>-8.3516099559158286E-3</v>
      </c>
    </row>
    <row r="147" spans="1:5" x14ac:dyDescent="0.25">
      <c r="A147" s="21"/>
      <c r="B147" s="22" t="s">
        <v>35</v>
      </c>
      <c r="C147" s="23">
        <f t="shared" ref="C147:E147" si="45">C51 -($F51*C$95/$F$95)</f>
        <v>1.4797236127310917E-2</v>
      </c>
      <c r="D147" s="24">
        <f t="shared" si="45"/>
        <v>-1.2042573671143308E-2</v>
      </c>
      <c r="E147" s="25">
        <f t="shared" si="45"/>
        <v>-2.754662456167678E-3</v>
      </c>
    </row>
    <row r="148" spans="1:5" x14ac:dyDescent="0.25">
      <c r="A148" s="21"/>
      <c r="B148" s="22" t="s">
        <v>36</v>
      </c>
      <c r="C148" s="23">
        <f t="shared" ref="C148:E148" si="46">C52 -($F52*C$95/$F$95)</f>
        <v>8.6270162584603793E-3</v>
      </c>
      <c r="D148" s="24">
        <f t="shared" si="46"/>
        <v>1.2419829571503338E-2</v>
      </c>
      <c r="E148" s="25">
        <f t="shared" si="46"/>
        <v>-2.1046845829963912E-2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1.9716029395604295E-2</v>
      </c>
      <c r="D149" s="24">
        <f t="shared" si="47"/>
        <v>-1.0648734159749429E-3</v>
      </c>
      <c r="E149" s="25">
        <f t="shared" si="47"/>
        <v>-1.8651155979629547E-2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-1.5670189213272567E-2</v>
      </c>
      <c r="D150" s="24">
        <f t="shared" si="48"/>
        <v>2.6569106238147067E-3</v>
      </c>
      <c r="E150" s="25">
        <f t="shared" si="48"/>
        <v>1.3013278589457722E-2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-1.308587256401595E-2</v>
      </c>
      <c r="D151" s="24">
        <f t="shared" si="49"/>
        <v>-1.0403267148927087E-3</v>
      </c>
      <c r="E151" s="25">
        <f t="shared" si="49"/>
        <v>1.412619927890861E-2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-4.5100372150161605E-2</v>
      </c>
      <c r="D152" s="24">
        <f t="shared" si="50"/>
        <v>3.2184064332277773E-2</v>
      </c>
      <c r="E152" s="25">
        <f t="shared" si="50"/>
        <v>1.2916307817883554E-2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-7.5719459380872919E-3</v>
      </c>
      <c r="D153" s="24">
        <f t="shared" si="51"/>
        <v>1.1313385310243264E-2</v>
      </c>
      <c r="E153" s="25">
        <f t="shared" si="51"/>
        <v>-3.7414393721560135E-3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-3.0252127918991956E-2</v>
      </c>
      <c r="D154" s="24">
        <f t="shared" si="52"/>
        <v>6.7266040084421608E-3</v>
      </c>
      <c r="E154" s="25">
        <f t="shared" si="52"/>
        <v>2.3525523910549517E-2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8.4224854495867918E-4</v>
      </c>
      <c r="D155" s="24">
        <f t="shared" si="53"/>
        <v>1.5499590056665458E-2</v>
      </c>
      <c r="E155" s="25">
        <f t="shared" si="53"/>
        <v>-1.6341838601624414E-2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3.4881587256082841E-2</v>
      </c>
      <c r="D156" s="24">
        <f t="shared" si="54"/>
        <v>-4.9869591626968135E-3</v>
      </c>
      <c r="E156" s="25">
        <f t="shared" si="54"/>
        <v>-2.9894628093386083E-2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4.2233035283504916E-2</v>
      </c>
      <c r="D157" s="24">
        <f t="shared" si="55"/>
        <v>-1.5963234024560236E-2</v>
      </c>
      <c r="E157" s="25">
        <f t="shared" si="55"/>
        <v>-2.6269801258945014E-2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-1.76772004215725E-2</v>
      </c>
      <c r="D158" s="24">
        <f t="shared" si="56"/>
        <v>1.2909121306501702E-2</v>
      </c>
      <c r="E158" s="25">
        <f t="shared" si="56"/>
        <v>4.7680791150707669E-3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2.1839046660674793E-2</v>
      </c>
      <c r="D159" s="24">
        <f t="shared" si="57"/>
        <v>-2.4955944299074356E-2</v>
      </c>
      <c r="E159" s="25">
        <f t="shared" si="57"/>
        <v>3.1168976383993963E-3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1.9763199431837575E-2</v>
      </c>
      <c r="D160" s="24">
        <f t="shared" si="58"/>
        <v>3.8901146103167972E-3</v>
      </c>
      <c r="E160" s="25">
        <f t="shared" si="58"/>
        <v>-2.3653314042154538E-2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2.2617659674169843E-2</v>
      </c>
      <c r="D161" s="24">
        <f t="shared" si="59"/>
        <v>2.6887567801777978E-3</v>
      </c>
      <c r="E161" s="25">
        <f t="shared" si="59"/>
        <v>-2.530641645434771E-2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1.5798822697648207E-2</v>
      </c>
      <c r="D162" s="24">
        <f t="shared" si="60"/>
        <v>-9.4148815186803625E-4</v>
      </c>
      <c r="E162" s="25">
        <f t="shared" si="60"/>
        <v>-1.4857334545780365E-2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6.3026914208515195E-3</v>
      </c>
      <c r="D163" s="24">
        <f t="shared" si="61"/>
        <v>1.1366656770766259E-3</v>
      </c>
      <c r="E163" s="25">
        <f t="shared" si="61"/>
        <v>-7.4393570979282564E-3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1.6829751387540198E-2</v>
      </c>
      <c r="D164" s="24">
        <f t="shared" si="62"/>
        <v>-2.1959974159049656E-2</v>
      </c>
      <c r="E164" s="25">
        <f t="shared" si="62"/>
        <v>5.1302227715093462E-3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-2.3660102566937985E-2</v>
      </c>
      <c r="D165" s="24">
        <f t="shared" si="63"/>
        <v>-2.5152196031818785E-2</v>
      </c>
      <c r="E165" s="25">
        <f t="shared" si="63"/>
        <v>4.8812298598756576E-2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9.1571516631837463E-3</v>
      </c>
      <c r="D166" s="24">
        <f t="shared" si="64"/>
        <v>-1.4149199195315945E-2</v>
      </c>
      <c r="E166" s="25">
        <f t="shared" si="64"/>
        <v>4.9920475321320879E-3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1.5907152619168072E-2</v>
      </c>
      <c r="D167" s="24">
        <f t="shared" si="65"/>
        <v>-6.0096130788194757E-3</v>
      </c>
      <c r="E167" s="25">
        <f t="shared" si="65"/>
        <v>-9.8975395403487348E-3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-2.1004474250966909E-2</v>
      </c>
      <c r="D168" s="24">
        <f t="shared" si="66"/>
        <v>2.0857255544693754E-2</v>
      </c>
      <c r="E168" s="25">
        <f t="shared" si="66"/>
        <v>1.4721870627287803E-4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1.0036418462947866E-2</v>
      </c>
      <c r="D169" s="24">
        <f t="shared" si="67"/>
        <v>-2.5255408896314835E-2</v>
      </c>
      <c r="E169" s="25">
        <f t="shared" si="67"/>
        <v>1.5218990433366802E-2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-2.5495148322254302E-2</v>
      </c>
      <c r="D170" s="24">
        <f t="shared" si="68"/>
        <v>2.4224806870344229E-2</v>
      </c>
      <c r="E170" s="25">
        <f t="shared" si="68"/>
        <v>1.27034145190974E-3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-4.5301679722699856E-2</v>
      </c>
      <c r="D171" s="24">
        <f t="shared" si="69"/>
        <v>2.5178843639258652E-2</v>
      </c>
      <c r="E171" s="25">
        <f t="shared" si="69"/>
        <v>2.0122836083440981E-2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-1.5007582256548246E-2</v>
      </c>
      <c r="D172" s="24">
        <f t="shared" si="70"/>
        <v>1.6869507767186542E-3</v>
      </c>
      <c r="E172" s="25">
        <f t="shared" si="70"/>
        <v>1.3320631479829204E-2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-3.8930152281311081E-2</v>
      </c>
      <c r="D173" s="24">
        <f t="shared" si="71"/>
        <v>7.7216610896310711E-3</v>
      </c>
      <c r="E173" s="25">
        <f t="shared" si="71"/>
        <v>3.1208491191679677E-2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-1.9472504580390834E-2</v>
      </c>
      <c r="D174" s="24">
        <f t="shared" si="72"/>
        <v>1.3291856027397492E-2</v>
      </c>
      <c r="E174" s="25">
        <f t="shared" si="72"/>
        <v>6.1806485529932037E-3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-2.4892404732809403E-2</v>
      </c>
      <c r="D175" s="24">
        <f t="shared" si="73"/>
        <v>1.2057975999163917E-2</v>
      </c>
      <c r="E175" s="25">
        <f t="shared" si="73"/>
        <v>1.2834428733645153E-2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7.2383812781552925E-3</v>
      </c>
      <c r="D176" s="24">
        <f t="shared" si="74"/>
        <v>-5.8974984092985683E-3</v>
      </c>
      <c r="E176" s="25">
        <f t="shared" si="74"/>
        <v>-1.3408828688568908E-3</v>
      </c>
    </row>
    <row r="177" spans="1:5" x14ac:dyDescent="0.25">
      <c r="A177" s="21"/>
      <c r="B177" s="22" t="s">
        <v>86</v>
      </c>
      <c r="C177" s="23">
        <f t="shared" ref="C177:E177" si="75">C81 -($F81*C$95/$F$95)</f>
        <v>2.6653326997201132E-2</v>
      </c>
      <c r="D177" s="24">
        <f t="shared" si="75"/>
        <v>-7.4901232140419383E-3</v>
      </c>
      <c r="E177" s="25">
        <f t="shared" si="75"/>
        <v>-1.916320378315936E-2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-5.6321952586794177E-3</v>
      </c>
      <c r="D178" s="24">
        <f t="shared" si="76"/>
        <v>3.9674312480980217E-3</v>
      </c>
      <c r="E178" s="25">
        <f t="shared" si="76"/>
        <v>1.6647640105813405E-3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3.8810097948768288E-2</v>
      </c>
      <c r="D179" s="24">
        <f t="shared" si="77"/>
        <v>-1.0228465788961666E-2</v>
      </c>
      <c r="E179" s="25">
        <f t="shared" si="77"/>
        <v>-2.8581632159806747E-2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1.9004282274520765E-2</v>
      </c>
      <c r="D180" s="24">
        <f t="shared" si="78"/>
        <v>-1.5757636711639794E-2</v>
      </c>
      <c r="E180" s="25">
        <f t="shared" si="78"/>
        <v>-3.2466455628810537E-3</v>
      </c>
    </row>
    <row r="181" spans="1:5" x14ac:dyDescent="0.25">
      <c r="A181" s="21"/>
      <c r="B181" s="22" t="s">
        <v>90</v>
      </c>
      <c r="C181" s="23">
        <f t="shared" ref="C181:E181" si="79">C85 -($F85*C$95/$F$95)</f>
        <v>9.0316644601582674E-3</v>
      </c>
      <c r="D181" s="24">
        <f t="shared" si="79"/>
        <v>-1.1073878600531953E-2</v>
      </c>
      <c r="E181" s="25">
        <f t="shared" si="79"/>
        <v>2.042214140373616E-3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3.2613770431312028E-3</v>
      </c>
      <c r="D182" s="24">
        <f t="shared" si="80"/>
        <v>-1.579989554395031E-2</v>
      </c>
      <c r="E182" s="25">
        <f t="shared" si="80"/>
        <v>1.2538518500818996E-2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-1.1640560084395235E-3</v>
      </c>
      <c r="D183" s="24">
        <f t="shared" si="81"/>
        <v>-2.1124857183369483E-2</v>
      </c>
      <c r="E183" s="25">
        <f t="shared" si="81"/>
        <v>2.2288913191808785E-2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-4.2228897011807875E-2</v>
      </c>
      <c r="D184" s="24">
        <f t="shared" si="82"/>
        <v>1.2968285204904673E-2</v>
      </c>
      <c r="E184" s="25">
        <f t="shared" si="82"/>
        <v>2.9260611806903036E-2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2.4653121619768431E-2</v>
      </c>
      <c r="D185" s="24">
        <f t="shared" si="83"/>
        <v>-2.1920596204931586E-2</v>
      </c>
      <c r="E185" s="25">
        <f t="shared" si="83"/>
        <v>-2.7325254148370393E-3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-2.1250039387771785E-2</v>
      </c>
      <c r="D186" s="24">
        <f t="shared" si="84"/>
        <v>2.67294815201502E-2</v>
      </c>
      <c r="E186" s="25">
        <f t="shared" si="84"/>
        <v>-5.4794421323786369E-3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1.3778273261481455E-2</v>
      </c>
      <c r="D187" s="24">
        <f t="shared" si="85"/>
        <v>1.6726197355096062E-2</v>
      </c>
      <c r="E187" s="25">
        <f t="shared" si="85"/>
        <v>-3.0504470616577961E-2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1.8342295003587195E-3</v>
      </c>
      <c r="D188" s="24">
        <f t="shared" si="86"/>
        <v>1.1298668639871945E-3</v>
      </c>
      <c r="E188" s="25">
        <f t="shared" si="86"/>
        <v>-2.964096364346358E-3</v>
      </c>
    </row>
    <row r="189" spans="1:5" x14ac:dyDescent="0.25">
      <c r="A189" s="21"/>
      <c r="B189" s="22" t="s">
        <v>98</v>
      </c>
      <c r="C189" s="23">
        <f t="shared" ref="C189:E189" si="87">C93 -($F93*C$95/$F$95)</f>
        <v>-3.7652340745839119E-2</v>
      </c>
      <c r="D189" s="24">
        <f t="shared" si="87"/>
        <v>1.2875834122993701E-2</v>
      </c>
      <c r="E189" s="25">
        <f t="shared" si="87"/>
        <v>2.4776506622845085E-2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-1.9696935030755924E-2</v>
      </c>
      <c r="D190" s="29">
        <f t="shared" si="88"/>
        <v>2.2147254669862337E-2</v>
      </c>
      <c r="E190" s="30">
        <f t="shared" si="88"/>
        <v>-2.4503196391066351E-3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2024-01-16T14:17:37Z</dcterms:created>
  <dcterms:modified xsi:type="dcterms:W3CDTF">2024-01-16T14:17:45Z</dcterms:modified>
</cp:coreProperties>
</file>