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916F90EA-87FC-49F5-BB22-CFC4149C52A1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E22" i="5"/>
  <c r="D22" i="5"/>
  <c r="C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E26" i="4"/>
  <c r="D26" i="4"/>
  <c r="C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8" i="3"/>
  <c r="C48" i="3"/>
  <c r="D47" i="3"/>
  <c r="C47" i="3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E24" i="3"/>
  <c r="D24" i="3"/>
  <c r="C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D49" i="2"/>
  <c r="C49" i="2"/>
  <c r="E42" i="2"/>
  <c r="D42" i="2"/>
  <c r="C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<sst xmlns="http://schemas.openxmlformats.org/spreadsheetml/2006/main" count="529" uniqueCount="99">
  <si>
    <t xml:space="preserve"> 1 Beefeater + Competition</t>
  </si>
  <si>
    <t>BRAND BRAND</t>
  </si>
  <si>
    <t>9,00 Beefeater</t>
  </si>
  <si>
    <t>10,00 Gordon`s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</si>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</sst>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05414357124" xfId="13"/>
    <cellStyle name="style1705414357136" xfId="14"/>
    <cellStyle name="style1705414357146" xfId="17"/>
    <cellStyle name="style1705414357154" xfId="18"/>
    <cellStyle name="style1705414357164" xfId="21"/>
    <cellStyle name="style1705414357172" xfId="22"/>
    <cellStyle name="style1705414357237" xfId="1"/>
    <cellStyle name="style1705414357245" xfId="2"/>
    <cellStyle name="style1705414357252" xfId="5"/>
    <cellStyle name="style1705414357259" xfId="6"/>
    <cellStyle name="style1705414357266" xfId="9"/>
    <cellStyle name="style1705414357274" xfId="10"/>
    <cellStyle name="style1705414357281" xfId="3"/>
    <cellStyle name="style1705414357290" xfId="4"/>
    <cellStyle name="style1705414357299" xfId="7"/>
    <cellStyle name="style1705414357309" xfId="8"/>
    <cellStyle name="style1705414357318" xfId="11"/>
    <cellStyle name="style1705414357328" xfId="12"/>
    <cellStyle name="style1705414357339" xfId="15"/>
    <cellStyle name="style1705414357348" xfId="16"/>
    <cellStyle name="style1705414357359" xfId="19"/>
    <cellStyle name="style1705414357368" xfId="20"/>
    <cellStyle name="style1705414357378" xfId="23"/>
    <cellStyle name="style1705414357387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0.23113207547169812</v>
      </c>
      <c r="D6" s="16">
        <v>0.15094339622641509</v>
      </c>
      <c r="E6" s="25">
        <f>AVERAGE(C6:D6)</f>
        <v>0.19103773584905659</v>
      </c>
    </row>
    <row r="7" spans="1:5" ht="24" x14ac:dyDescent="0.25">
      <c r="A7" s="17"/>
      <c r="B7" s="18" t="s">
        <v>7</v>
      </c>
      <c r="C7" s="19">
        <v>0.169811320754717</v>
      </c>
      <c r="D7" s="20">
        <v>0.169811320754717</v>
      </c>
      <c r="E7" s="25">
        <f>AVERAGE(C7:D7)</f>
        <v>0.169811320754717</v>
      </c>
    </row>
    <row r="8" spans="1:5" ht="24" x14ac:dyDescent="0.25">
      <c r="A8" s="17"/>
      <c r="B8" s="18" t="s">
        <v>8</v>
      </c>
      <c r="C8" s="19">
        <v>0.29245283018867924</v>
      </c>
      <c r="D8" s="20">
        <v>0.24528301886792453</v>
      </c>
      <c r="E8" s="25">
        <f>AVERAGE(C8:D8)</f>
        <v>0.26886792452830188</v>
      </c>
    </row>
    <row r="9" spans="1:5" ht="24" x14ac:dyDescent="0.25">
      <c r="A9" s="17"/>
      <c r="B9" s="18" t="s">
        <v>9</v>
      </c>
      <c r="C9" s="19">
        <v>0.14622641509433962</v>
      </c>
      <c r="D9" s="20">
        <v>0.11320754716981134</v>
      </c>
      <c r="E9" s="25">
        <f>AVERAGE(C9:D9)</f>
        <v>0.12971698113207547</v>
      </c>
    </row>
    <row r="10" spans="1:5" ht="24" x14ac:dyDescent="0.25">
      <c r="A10" s="17"/>
      <c r="B10" s="18" t="s">
        <v>10</v>
      </c>
      <c r="C10" s="19">
        <v>0.25943396226415094</v>
      </c>
      <c r="D10" s="20">
        <v>0.26415094339622641</v>
      </c>
      <c r="E10" s="25">
        <f>AVERAGE(C10:D10)</f>
        <v>0.2617924528301887</v>
      </c>
    </row>
    <row r="11" spans="1:5" ht="24" x14ac:dyDescent="0.25">
      <c r="A11" s="17"/>
      <c r="B11" s="18" t="s">
        <v>11</v>
      </c>
      <c r="C11" s="19">
        <v>7.0754716981132074E-2</v>
      </c>
      <c r="D11" s="20">
        <v>5.6603773584905669E-2</v>
      </c>
      <c r="E11" s="25">
        <f>AVERAGE(C11:D11)</f>
        <v>6.3679245283018868E-2</v>
      </c>
    </row>
    <row r="12" spans="1:5" ht="24" x14ac:dyDescent="0.25">
      <c r="A12" s="17"/>
      <c r="B12" s="18" t="s">
        <v>12</v>
      </c>
      <c r="C12" s="19">
        <v>0.339622641509434</v>
      </c>
      <c r="D12" s="20">
        <v>0.13207547169811321</v>
      </c>
      <c r="E12" s="25">
        <f>AVERAGE(C12:D12)</f>
        <v>0.23584905660377359</v>
      </c>
    </row>
    <row r="13" spans="1:5" ht="24" x14ac:dyDescent="0.25">
      <c r="A13" s="17"/>
      <c r="B13" s="18" t="s">
        <v>13</v>
      </c>
      <c r="C13" s="19">
        <v>0.39150943396226418</v>
      </c>
      <c r="D13" s="20">
        <v>0.339622641509434</v>
      </c>
      <c r="E13" s="25">
        <f>AVERAGE(C13:D13)</f>
        <v>0.36556603773584906</v>
      </c>
    </row>
    <row r="14" spans="1:5" ht="24" x14ac:dyDescent="0.25">
      <c r="A14" s="17"/>
      <c r="B14" s="18" t="s">
        <v>14</v>
      </c>
      <c r="C14" s="19">
        <v>0.23113207547169812</v>
      </c>
      <c r="D14" s="20">
        <v>0.20754716981132076</v>
      </c>
      <c r="E14" s="25">
        <f>AVERAGE(C14:D14)</f>
        <v>0.21933962264150944</v>
      </c>
    </row>
    <row r="15" spans="1:5" ht="24" x14ac:dyDescent="0.25">
      <c r="A15" s="17"/>
      <c r="B15" s="18" t="s">
        <v>15</v>
      </c>
      <c r="C15" s="19">
        <v>9.4339622641509441E-2</v>
      </c>
      <c r="D15" s="20">
        <v>9.4339622641509441E-2</v>
      </c>
      <c r="E15" s="25">
        <f>AVERAGE(C15:D15)</f>
        <v>9.4339622641509441E-2</v>
      </c>
    </row>
    <row r="16" spans="1:5" ht="24" x14ac:dyDescent="0.25">
      <c r="A16" s="17"/>
      <c r="B16" s="18" t="s">
        <v>16</v>
      </c>
      <c r="C16" s="19">
        <v>8.9622641509433956E-2</v>
      </c>
      <c r="D16" s="20">
        <v>9.4339622641509441E-2</v>
      </c>
      <c r="E16" s="25">
        <f>AVERAGE(C16:D16)</f>
        <v>9.1981132075471705E-2</v>
      </c>
    </row>
    <row r="17" spans="1:5" ht="24" x14ac:dyDescent="0.25">
      <c r="A17" s="17"/>
      <c r="B17" s="18" t="s">
        <v>17</v>
      </c>
      <c r="C17" s="19">
        <v>4.245283018867925E-2</v>
      </c>
      <c r="D17" s="20">
        <v>7.5471698113207544E-2</v>
      </c>
      <c r="E17" s="25">
        <f>AVERAGE(C17:D17)</f>
        <v>5.8962264150943397E-2</v>
      </c>
    </row>
    <row r="18" spans="1:5" ht="24" x14ac:dyDescent="0.25">
      <c r="A18" s="17"/>
      <c r="B18" s="18" t="s">
        <v>18</v>
      </c>
      <c r="C18" s="19">
        <v>0.29716981132075471</v>
      </c>
      <c r="D18" s="20">
        <v>0.20754716981132076</v>
      </c>
      <c r="E18" s="25">
        <f>AVERAGE(C18:D18)</f>
        <v>0.25235849056603776</v>
      </c>
    </row>
    <row r="19" spans="1:5" ht="24" x14ac:dyDescent="0.25">
      <c r="A19" s="17"/>
      <c r="B19" s="18" t="s">
        <v>19</v>
      </c>
      <c r="C19" s="19">
        <v>6.6037735849056603E-2</v>
      </c>
      <c r="D19" s="20">
        <v>0.13207547169811321</v>
      </c>
      <c r="E19" s="25">
        <f>AVERAGE(C19:D19)</f>
        <v>9.9056603773584911E-2</v>
      </c>
    </row>
    <row r="20" spans="1:5" ht="24" x14ac:dyDescent="0.25">
      <c r="A20" s="17"/>
      <c r="B20" s="18" t="s">
        <v>20</v>
      </c>
      <c r="C20" s="19">
        <v>0.23584905660377359</v>
      </c>
      <c r="D20" s="20">
        <v>0.22641509433962267</v>
      </c>
      <c r="E20" s="25">
        <f>AVERAGE(C20:D20)</f>
        <v>0.23113207547169812</v>
      </c>
    </row>
    <row r="21" spans="1:5" ht="24" x14ac:dyDescent="0.25">
      <c r="A21" s="17"/>
      <c r="B21" s="18" t="s">
        <v>21</v>
      </c>
      <c r="C21" s="19">
        <v>7.5471698113207544E-2</v>
      </c>
      <c r="D21" s="20">
        <v>0.11320754716981134</v>
      </c>
      <c r="E21" s="25">
        <f>AVERAGE(C21:D21)</f>
        <v>9.4339622641509441E-2</v>
      </c>
    </row>
    <row r="22" spans="1:5" ht="24" x14ac:dyDescent="0.25">
      <c r="A22" s="17"/>
      <c r="B22" s="18" t="s">
        <v>22</v>
      </c>
      <c r="C22" s="19">
        <v>6.1320754716981132E-2</v>
      </c>
      <c r="D22" s="20">
        <v>0.13207547169811321</v>
      </c>
      <c r="E22" s="25">
        <f>AVERAGE(C22:D22)</f>
        <v>9.6698113207547176E-2</v>
      </c>
    </row>
    <row r="23" spans="1:5" ht="24" x14ac:dyDescent="0.25">
      <c r="A23" s="17"/>
      <c r="B23" s="18" t="s">
        <v>23</v>
      </c>
      <c r="C23" s="19">
        <v>0.21226415094339621</v>
      </c>
      <c r="D23" s="20">
        <v>0.18867924528301888</v>
      </c>
      <c r="E23" s="25">
        <f>AVERAGE(C23:D23)</f>
        <v>0.20047169811320753</v>
      </c>
    </row>
    <row r="24" spans="1:5" ht="24" x14ac:dyDescent="0.25">
      <c r="A24" s="17"/>
      <c r="B24" s="18" t="s">
        <v>24</v>
      </c>
      <c r="C24" s="19">
        <v>0.12264150943396226</v>
      </c>
      <c r="D24" s="20">
        <v>0.169811320754717</v>
      </c>
      <c r="E24" s="25">
        <f>AVERAGE(C24:D24)</f>
        <v>0.14622641509433965</v>
      </c>
    </row>
    <row r="25" spans="1:5" ht="24" x14ac:dyDescent="0.25">
      <c r="A25" s="17"/>
      <c r="B25" s="18" t="s">
        <v>25</v>
      </c>
      <c r="C25" s="19">
        <v>0.33490566037735847</v>
      </c>
      <c r="D25" s="20">
        <v>0.26415094339622641</v>
      </c>
      <c r="E25" s="25">
        <f>AVERAGE(C25:D25)</f>
        <v>0.29952830188679247</v>
      </c>
    </row>
    <row r="26" spans="1:5" x14ac:dyDescent="0.25">
      <c r="A26" s="17" t="s">
        <v>26</v>
      </c>
      <c r="B26" s="18" t="s">
        <v>27</v>
      </c>
      <c r="C26" s="19">
        <v>0.17924528301886791</v>
      </c>
      <c r="D26" s="20">
        <v>0.13207547169811321</v>
      </c>
      <c r="E26" s="25">
        <f>AVERAGE(C26:D26)</f>
        <v>0.15566037735849056</v>
      </c>
    </row>
    <row r="27" spans="1:5" x14ac:dyDescent="0.25">
      <c r="A27" s="17"/>
      <c r="B27" s="18" t="s">
        <v>28</v>
      </c>
      <c r="C27" s="19">
        <v>0.14150943396226415</v>
      </c>
      <c r="D27" s="20">
        <v>0.18867924528301888</v>
      </c>
      <c r="E27" s="25">
        <f>AVERAGE(C27:D27)</f>
        <v>0.16509433962264153</v>
      </c>
    </row>
    <row r="28" spans="1:5" x14ac:dyDescent="0.25">
      <c r="A28" s="17"/>
      <c r="B28" s="18" t="s">
        <v>29</v>
      </c>
      <c r="C28" s="19">
        <v>0.32547169811320759</v>
      </c>
      <c r="D28" s="20">
        <v>0.20754716981132076</v>
      </c>
      <c r="E28" s="25">
        <f>AVERAGE(C28:D28)</f>
        <v>0.26650943396226418</v>
      </c>
    </row>
    <row r="29" spans="1:5" x14ac:dyDescent="0.25">
      <c r="A29" s="17"/>
      <c r="B29" s="18" t="s">
        <v>30</v>
      </c>
      <c r="C29" s="19">
        <v>8.9622641509433956E-2</v>
      </c>
      <c r="D29" s="20">
        <v>0.20754716981132076</v>
      </c>
      <c r="E29" s="25">
        <f>AVERAGE(C29:D29)</f>
        <v>0.14858490566037735</v>
      </c>
    </row>
    <row r="30" spans="1:5" x14ac:dyDescent="0.25">
      <c r="A30" s="17"/>
      <c r="B30" s="18" t="s">
        <v>31</v>
      </c>
      <c r="C30" s="19">
        <v>5.6603773584905669E-2</v>
      </c>
      <c r="D30" s="20">
        <v>0.169811320754717</v>
      </c>
      <c r="E30" s="25">
        <f>AVERAGE(C30:D30)</f>
        <v>0.11320754716981134</v>
      </c>
    </row>
    <row r="31" spans="1:5" x14ac:dyDescent="0.25">
      <c r="A31" s="17"/>
      <c r="B31" s="18" t="s">
        <v>32</v>
      </c>
      <c r="C31" s="19">
        <v>0.46226415094339623</v>
      </c>
      <c r="D31" s="20">
        <v>0.32075471698113206</v>
      </c>
      <c r="E31" s="25">
        <f>AVERAGE(C31:D31)</f>
        <v>0.39150943396226412</v>
      </c>
    </row>
    <row r="32" spans="1:5" x14ac:dyDescent="0.25">
      <c r="A32" s="17"/>
      <c r="B32" s="18" t="s">
        <v>33</v>
      </c>
      <c r="C32" s="19">
        <v>0.34433962264150941</v>
      </c>
      <c r="D32" s="20">
        <v>0.26415094339622641</v>
      </c>
      <c r="E32" s="25">
        <f>AVERAGE(C32:D32)</f>
        <v>0.30424528301886788</v>
      </c>
    </row>
    <row r="33" spans="1:5" x14ac:dyDescent="0.25">
      <c r="A33" s="17"/>
      <c r="B33" s="18" t="s">
        <v>34</v>
      </c>
      <c r="C33" s="19">
        <v>6.6037735849056603E-2</v>
      </c>
      <c r="D33" s="20">
        <v>5.6603773584905669E-2</v>
      </c>
      <c r="E33" s="25">
        <f>AVERAGE(C33:D33)</f>
        <v>6.1320754716981132E-2</v>
      </c>
    </row>
    <row r="34" spans="1:5" x14ac:dyDescent="0.25">
      <c r="A34" s="17"/>
      <c r="B34" s="18" t="s">
        <v>35</v>
      </c>
      <c r="C34" s="19">
        <v>0.26415094339622641</v>
      </c>
      <c r="D34" s="20">
        <v>0.18867924528301888</v>
      </c>
      <c r="E34" s="25">
        <f>AVERAGE(C34:D34)</f>
        <v>0.22641509433962265</v>
      </c>
    </row>
    <row r="35" spans="1:5" ht="24" x14ac:dyDescent="0.25">
      <c r="A35" s="17"/>
      <c r="B35" s="18" t="s">
        <v>36</v>
      </c>
      <c r="C35" s="19">
        <v>0.27358490566037735</v>
      </c>
      <c r="D35" s="20">
        <v>0.169811320754717</v>
      </c>
      <c r="E35" s="25">
        <f>AVERAGE(C35:D35)</f>
        <v>0.22169811320754718</v>
      </c>
    </row>
    <row r="36" spans="1:5" x14ac:dyDescent="0.25">
      <c r="A36" s="17"/>
      <c r="B36" s="18" t="s">
        <v>37</v>
      </c>
      <c r="C36" s="19">
        <v>0.15094339622641509</v>
      </c>
      <c r="D36" s="20">
        <v>0.18867924528301888</v>
      </c>
      <c r="E36" s="25">
        <f>AVERAGE(C36:D36)</f>
        <v>0.169811320754717</v>
      </c>
    </row>
    <row r="37" spans="1:5" x14ac:dyDescent="0.25">
      <c r="A37" s="17"/>
      <c r="B37" s="18" t="s">
        <v>38</v>
      </c>
      <c r="C37" s="19">
        <v>3.3018867924528301E-2</v>
      </c>
      <c r="D37" s="20">
        <v>0.13207547169811321</v>
      </c>
      <c r="E37" s="25">
        <f>AVERAGE(C37:D37)</f>
        <v>8.254716981132075E-2</v>
      </c>
    </row>
    <row r="38" spans="1:5" x14ac:dyDescent="0.25">
      <c r="A38" s="17"/>
      <c r="B38" s="18" t="s">
        <v>39</v>
      </c>
      <c r="C38" s="19">
        <v>0.44339622641509435</v>
      </c>
      <c r="D38" s="20">
        <v>0.339622641509434</v>
      </c>
      <c r="E38" s="25">
        <f>AVERAGE(C38:D38)</f>
        <v>0.39150943396226418</v>
      </c>
    </row>
    <row r="39" spans="1:5" ht="24" x14ac:dyDescent="0.25">
      <c r="A39" s="17"/>
      <c r="B39" s="18" t="s">
        <v>40</v>
      </c>
      <c r="C39" s="19">
        <v>4.716981132075472E-2</v>
      </c>
      <c r="D39" s="20">
        <v>5.6603773584905669E-2</v>
      </c>
      <c r="E39" s="25">
        <f>AVERAGE(C39:D39)</f>
        <v>5.1886792452830191E-2</v>
      </c>
    </row>
    <row r="40" spans="1:5" ht="24" x14ac:dyDescent="0.25">
      <c r="A40" s="17"/>
      <c r="B40" s="18" t="s">
        <v>41</v>
      </c>
      <c r="C40" s="19">
        <v>0.39622641509433959</v>
      </c>
      <c r="D40" s="20">
        <v>0.339622641509434</v>
      </c>
      <c r="E40" s="25">
        <f>AVERAGE(C40:D40)</f>
        <v>0.36792452830188682</v>
      </c>
    </row>
    <row r="41" spans="1:5" ht="24.75" thickBot="1" x14ac:dyDescent="0.3">
      <c r="A41" s="21"/>
      <c r="B41" s="22" t="s">
        <v>42</v>
      </c>
      <c r="C41" s="23">
        <v>0.25943396226415094</v>
      </c>
      <c r="D41" s="24">
        <v>0.37735849056603776</v>
      </c>
      <c r="E41" s="25">
        <f>AVERAGE(C41:D41)</f>
        <v>0.31839622641509435</v>
      </c>
    </row>
    <row r="42" spans="1:5" ht="15.75" thickTop="1" x14ac:dyDescent="0.25">
      <c r="C42" s="26">
        <f>AVERAGE(C6:C41)</f>
        <v>0.20269916142557656</v>
      </c>
      <c r="D42" s="26">
        <f>AVERAGE(D6:D41)</f>
        <v>0.18658280922431872</v>
      </c>
      <c r="E42" s="26">
        <f>AVERAGE(E6:E41)</f>
        <v>0.19464098532494761</v>
      </c>
    </row>
    <row r="45" spans="1:5" ht="15.75" thickBot="1" x14ac:dyDescent="0.3"/>
    <row r="46" spans="1:5" ht="15.75" thickTop="1" x14ac:dyDescent="0.25">
      <c r="A46" s="1"/>
      <c r="B46" s="2"/>
      <c r="C46" s="3" t="s">
        <v>1</v>
      </c>
      <c r="D46" s="4"/>
    </row>
    <row r="47" spans="1:5" ht="24.75" x14ac:dyDescent="0.25">
      <c r="A47" s="5"/>
      <c r="B47" s="6"/>
      <c r="C47" s="7" t="s">
        <v>2</v>
      </c>
      <c r="D47" s="8" t="s">
        <v>3</v>
      </c>
    </row>
    <row r="48" spans="1:5" ht="25.5" thickBot="1" x14ac:dyDescent="0.3">
      <c r="A48" s="9"/>
      <c r="B48" s="10"/>
      <c r="C48" s="11" t="s">
        <v>4</v>
      </c>
      <c r="D48" s="12" t="s">
        <v>4</v>
      </c>
    </row>
    <row r="49" spans="1:4" ht="24.75" thickTop="1" x14ac:dyDescent="0.25">
      <c r="A49" s="13" t="s">
        <v>5</v>
      </c>
      <c r="B49" s="14" t="s">
        <v>6</v>
      </c>
      <c r="C49" s="15">
        <f>C6 -($E6*C$42/$E$42)</f>
        <v>3.2185338777998618E-2</v>
      </c>
      <c r="D49" s="16">
        <f t="shared" ref="D49:D84" si="0">D6 -($E6*D$42/$E$42)</f>
        <v>-3.2185338777998673E-2</v>
      </c>
    </row>
    <row r="50" spans="1:4" ht="24" x14ac:dyDescent="0.25">
      <c r="A50" s="17"/>
      <c r="B50" s="18" t="s">
        <v>7</v>
      </c>
      <c r="C50" s="19">
        <f t="shared" ref="C50:D50" si="1">C7 -($E7*C$42/$E$42)</f>
        <v>-7.0302229730158927E-3</v>
      </c>
      <c r="D50" s="20">
        <f t="shared" si="0"/>
        <v>7.030222973015865E-3</v>
      </c>
    </row>
    <row r="51" spans="1:4" ht="24" x14ac:dyDescent="0.25">
      <c r="A51" s="17"/>
      <c r="B51" s="18" t="s">
        <v>8</v>
      </c>
      <c r="C51" s="19">
        <f t="shared" ref="C51:D51" si="2">C8 -($E8*C$42/$E$42)</f>
        <v>1.2453719286435516E-2</v>
      </c>
      <c r="D51" s="20">
        <f t="shared" si="0"/>
        <v>-1.2453719286435572E-2</v>
      </c>
    </row>
    <row r="52" spans="1:4" ht="24" x14ac:dyDescent="0.25">
      <c r="A52" s="17"/>
      <c r="B52" s="18" t="s">
        <v>9</v>
      </c>
      <c r="C52" s="19">
        <f t="shared" ref="C52:D52" si="3">C9 -($E9*C$42/$E$42)</f>
        <v>1.1139124746765899E-2</v>
      </c>
      <c r="D52" s="20">
        <f t="shared" si="0"/>
        <v>-1.1139124746765913E-2</v>
      </c>
    </row>
    <row r="53" spans="1:4" ht="24" x14ac:dyDescent="0.25">
      <c r="A53" s="17"/>
      <c r="B53" s="18" t="s">
        <v>10</v>
      </c>
      <c r="C53" s="19">
        <f t="shared" ref="C53:D53" si="4">C10 -($E10*C$42/$E$42)</f>
        <v>-1.3196750982770622E-2</v>
      </c>
      <c r="D53" s="20">
        <f t="shared" si="0"/>
        <v>1.3196750982770455E-2</v>
      </c>
    </row>
    <row r="54" spans="1:4" ht="24" x14ac:dyDescent="0.25">
      <c r="A54" s="17"/>
      <c r="B54" s="18" t="s">
        <v>11</v>
      </c>
      <c r="C54" s="19">
        <f t="shared" ref="C54:D54" si="5">C11 -($E11*C$42/$E$42)</f>
        <v>4.4391380832322358E-3</v>
      </c>
      <c r="D54" s="20">
        <f t="shared" si="0"/>
        <v>-4.4391380832322497E-3</v>
      </c>
    </row>
    <row r="55" spans="1:4" ht="24" x14ac:dyDescent="0.25">
      <c r="A55" s="17"/>
      <c r="B55" s="18" t="s">
        <v>12</v>
      </c>
      <c r="C55" s="19">
        <f t="shared" ref="C55:D55" si="6">C12 -($E12*C$42/$E$42)</f>
        <v>9.4009386332027239E-2</v>
      </c>
      <c r="D55" s="20">
        <f t="shared" si="0"/>
        <v>-9.4009386332027267E-2</v>
      </c>
    </row>
    <row r="56" spans="1:4" ht="24" x14ac:dyDescent="0.25">
      <c r="A56" s="17"/>
      <c r="B56" s="18" t="s">
        <v>13</v>
      </c>
      <c r="C56" s="19">
        <f t="shared" ref="C56:D56" si="7">C13 -($E13*C$42/$E$42)</f>
        <v>1.080888843728367E-2</v>
      </c>
      <c r="D56" s="20">
        <f t="shared" si="0"/>
        <v>-1.080888843728367E-2</v>
      </c>
    </row>
    <row r="57" spans="1:4" ht="24" x14ac:dyDescent="0.25">
      <c r="A57" s="17"/>
      <c r="B57" s="18" t="s">
        <v>14</v>
      </c>
      <c r="C57" s="19">
        <f t="shared" ref="C57:D57" si="8">C14 -($E14*C$42/$E$42)</f>
        <v>2.7117481567097979E-3</v>
      </c>
      <c r="D57" s="20">
        <f t="shared" si="0"/>
        <v>-2.7117481567098534E-3</v>
      </c>
    </row>
    <row r="58" spans="1:4" ht="24" x14ac:dyDescent="0.25">
      <c r="A58" s="17"/>
      <c r="B58" s="18" t="s">
        <v>15</v>
      </c>
      <c r="C58" s="19">
        <f t="shared" ref="C58:D58" si="9">C15 -($E15*C$42/$E$42)</f>
        <v>-3.9056794294532876E-3</v>
      </c>
      <c r="D58" s="20">
        <f t="shared" si="0"/>
        <v>3.9056794294532599E-3</v>
      </c>
    </row>
    <row r="59" spans="1:4" ht="24" x14ac:dyDescent="0.25">
      <c r="A59" s="17"/>
      <c r="B59" s="18" t="s">
        <v>16</v>
      </c>
      <c r="C59" s="19">
        <f t="shared" ref="C59:D59" si="10">C16 -($E16*C$42/$E$42)</f>
        <v>-6.1665280097547015E-3</v>
      </c>
      <c r="D59" s="20">
        <f t="shared" si="0"/>
        <v>6.166528009754646E-3</v>
      </c>
    </row>
    <row r="60" spans="1:4" ht="24" x14ac:dyDescent="0.25">
      <c r="A60" s="17"/>
      <c r="B60" s="18" t="s">
        <v>17</v>
      </c>
      <c r="C60" s="19">
        <f t="shared" ref="C60:D60" si="11">C17 -($E17*C$42/$E$42)</f>
        <v>-1.895048360567244E-2</v>
      </c>
      <c r="D60" s="20">
        <f t="shared" si="0"/>
        <v>1.8950483605672426E-2</v>
      </c>
    </row>
    <row r="61" spans="1:4" ht="24" x14ac:dyDescent="0.25">
      <c r="A61" s="17"/>
      <c r="B61" s="18" t="s">
        <v>18</v>
      </c>
      <c r="C61" s="19">
        <f t="shared" ref="C61:D61" si="12">C18 -($E18*C$42/$E$42)</f>
        <v>3.4363628280929426E-2</v>
      </c>
      <c r="D61" s="20">
        <f t="shared" si="0"/>
        <v>-3.4363628280929565E-2</v>
      </c>
    </row>
    <row r="62" spans="1:4" ht="24" x14ac:dyDescent="0.25">
      <c r="A62" s="17"/>
      <c r="B62" s="18" t="s">
        <v>19</v>
      </c>
      <c r="C62" s="19">
        <f t="shared" ref="C62:D62" si="13">C19 -($E19*C$42/$E$42)</f>
        <v>-3.7119831325454253E-2</v>
      </c>
      <c r="D62" s="20">
        <f t="shared" si="0"/>
        <v>3.7119831325454211E-2</v>
      </c>
    </row>
    <row r="63" spans="1:4" ht="24" x14ac:dyDescent="0.25">
      <c r="A63" s="17"/>
      <c r="B63" s="18" t="s">
        <v>20</v>
      </c>
      <c r="C63" s="19">
        <f t="shared" ref="C63:D63" si="14">C20 -($E20*C$42/$E$42)</f>
        <v>-4.8519334700850569E-3</v>
      </c>
      <c r="D63" s="20">
        <f t="shared" si="0"/>
        <v>4.8519334700850292E-3</v>
      </c>
    </row>
    <row r="64" spans="1:4" ht="24" x14ac:dyDescent="0.25">
      <c r="A64" s="17"/>
      <c r="B64" s="18" t="s">
        <v>21</v>
      </c>
      <c r="C64" s="19">
        <f t="shared" ref="C64:D64" si="15">C21 -($E21*C$42/$E$42)</f>
        <v>-2.2773603957755184E-2</v>
      </c>
      <c r="D64" s="20">
        <f t="shared" si="0"/>
        <v>2.2773603957755156E-2</v>
      </c>
    </row>
    <row r="65" spans="1:4" ht="24" x14ac:dyDescent="0.25">
      <c r="A65" s="17"/>
      <c r="B65" s="18" t="s">
        <v>22</v>
      </c>
      <c r="C65" s="19">
        <f t="shared" ref="C65:D65" si="16">C22 -($E22*C$42/$E$42)</f>
        <v>-3.9380679905755653E-2</v>
      </c>
      <c r="D65" s="20">
        <f t="shared" si="0"/>
        <v>3.9380679905755611E-2</v>
      </c>
    </row>
    <row r="66" spans="1:4" ht="24" x14ac:dyDescent="0.25">
      <c r="A66" s="17"/>
      <c r="B66" s="18" t="s">
        <v>23</v>
      </c>
      <c r="C66" s="19">
        <f t="shared" ref="C66:D66" si="17">C23 -($E23*C$42/$E$42)</f>
        <v>3.4928840426004526E-3</v>
      </c>
      <c r="D66" s="20">
        <f t="shared" si="0"/>
        <v>-3.4928840426005081E-3</v>
      </c>
    </row>
    <row r="67" spans="1:4" ht="24" x14ac:dyDescent="0.25">
      <c r="A67" s="17"/>
      <c r="B67" s="18" t="s">
        <v>24</v>
      </c>
      <c r="C67" s="19">
        <f t="shared" ref="C67:D67" si="18">C24 -($E24*C$42/$E$42)</f>
        <v>-2.9638708776029976E-2</v>
      </c>
      <c r="D67" s="20">
        <f t="shared" si="0"/>
        <v>2.9638708776029893E-2</v>
      </c>
    </row>
    <row r="68" spans="1:4" ht="24" x14ac:dyDescent="0.25">
      <c r="A68" s="17"/>
      <c r="B68" s="18" t="s">
        <v>25</v>
      </c>
      <c r="C68" s="19">
        <f t="shared" ref="C68:D68" si="19">C25 -($E25*C$42/$E$42)</f>
        <v>2.2976826302051834E-2</v>
      </c>
      <c r="D68" s="20">
        <f t="shared" si="0"/>
        <v>-2.2976826302052E-2</v>
      </c>
    </row>
    <row r="69" spans="1:4" x14ac:dyDescent="0.25">
      <c r="A69" s="17" t="s">
        <v>26</v>
      </c>
      <c r="B69" s="18" t="s">
        <v>27</v>
      </c>
      <c r="C69" s="19">
        <f t="shared" ref="C69:D69" si="20">C26 -($E26*C$42/$E$42)</f>
        <v>1.7140534601779445E-2</v>
      </c>
      <c r="D69" s="20">
        <f t="shared" si="0"/>
        <v>-1.71405346017795E-2</v>
      </c>
    </row>
    <row r="70" spans="1:4" x14ac:dyDescent="0.25">
      <c r="A70" s="17"/>
      <c r="B70" s="18" t="s">
        <v>28</v>
      </c>
      <c r="C70" s="19">
        <f t="shared" ref="C70:D70" si="21">C27 -($E27*C$42/$E$42)</f>
        <v>-3.0419844661920631E-2</v>
      </c>
      <c r="D70" s="20">
        <f t="shared" si="0"/>
        <v>3.0419844661920548E-2</v>
      </c>
    </row>
    <row r="71" spans="1:4" x14ac:dyDescent="0.25">
      <c r="A71" s="17"/>
      <c r="B71" s="18" t="s">
        <v>29</v>
      </c>
      <c r="C71" s="19">
        <f t="shared" ref="C71:D71" si="22">C28 -($E28*C$42/$E$42)</f>
        <v>4.7928719762737937E-2</v>
      </c>
      <c r="D71" s="20">
        <f t="shared" si="0"/>
        <v>-4.7928719762737992E-2</v>
      </c>
    </row>
    <row r="72" spans="1:4" x14ac:dyDescent="0.25">
      <c r="A72" s="17"/>
      <c r="B72" s="18" t="s">
        <v>30</v>
      </c>
      <c r="C72" s="19">
        <f t="shared" ref="C72:D72" si="23">C29 -($E29*C$42/$E$42)</f>
        <v>-6.51137092523323E-2</v>
      </c>
      <c r="D72" s="20">
        <f t="shared" si="0"/>
        <v>6.5113709252332286E-2</v>
      </c>
    </row>
    <row r="73" spans="1:4" x14ac:dyDescent="0.25">
      <c r="A73" s="17"/>
      <c r="B73" s="18" t="s">
        <v>31</v>
      </c>
      <c r="C73" s="19">
        <f t="shared" ref="C73:D73" si="24">C30 -($E30*C$42/$E$42)</f>
        <v>-6.1290588900249597E-2</v>
      </c>
      <c r="D73" s="20">
        <f t="shared" si="0"/>
        <v>6.1290588900249549E-2</v>
      </c>
    </row>
    <row r="74" spans="1:4" x14ac:dyDescent="0.25">
      <c r="A74" s="17"/>
      <c r="B74" s="18" t="s">
        <v>32</v>
      </c>
      <c r="C74" s="19">
        <f t="shared" ref="C74:D74" si="25">C31 -($E31*C$42/$E$42)</f>
        <v>5.4546147348901008E-2</v>
      </c>
      <c r="D74" s="20">
        <f t="shared" si="0"/>
        <v>-5.4546147348901064E-2</v>
      </c>
    </row>
    <row r="75" spans="1:4" x14ac:dyDescent="0.25">
      <c r="A75" s="17"/>
      <c r="B75" s="18" t="s">
        <v>33</v>
      </c>
      <c r="C75" s="19">
        <f t="shared" ref="C75:D75" si="26">C32 -($E32*C$42/$E$42)</f>
        <v>2.7498523462654745E-2</v>
      </c>
      <c r="D75" s="20">
        <f t="shared" si="0"/>
        <v>-2.7498523462654745E-2</v>
      </c>
    </row>
    <row r="76" spans="1:4" x14ac:dyDescent="0.25">
      <c r="A76" s="17"/>
      <c r="B76" s="18" t="s">
        <v>34</v>
      </c>
      <c r="C76" s="19">
        <f t="shared" ref="C76:D76" si="27">C33 -($E33*C$42/$E$42)</f>
        <v>2.1782895029308497E-3</v>
      </c>
      <c r="D76" s="20">
        <f t="shared" si="0"/>
        <v>-2.1782895029308566E-3</v>
      </c>
    </row>
    <row r="77" spans="1:4" x14ac:dyDescent="0.25">
      <c r="A77" s="17"/>
      <c r="B77" s="18" t="s">
        <v>35</v>
      </c>
      <c r="C77" s="19">
        <f t="shared" ref="C77:D77" si="28">C34 -($E34*C$42/$E$42)</f>
        <v>2.8362218425915908E-2</v>
      </c>
      <c r="D77" s="20">
        <f t="shared" si="0"/>
        <v>-2.8362218425915964E-2</v>
      </c>
    </row>
    <row r="78" spans="1:4" ht="24" x14ac:dyDescent="0.25">
      <c r="A78" s="17"/>
      <c r="B78" s="18" t="s">
        <v>36</v>
      </c>
      <c r="C78" s="19">
        <f t="shared" ref="C78:D78" si="29">C35 -($E35*C$42/$E$42)</f>
        <v>4.2708445793614963E-2</v>
      </c>
      <c r="D78" s="20">
        <f t="shared" si="0"/>
        <v>-4.2708445793615019E-2</v>
      </c>
    </row>
    <row r="79" spans="1:4" x14ac:dyDescent="0.25">
      <c r="A79" s="17"/>
      <c r="B79" s="18" t="s">
        <v>37</v>
      </c>
      <c r="C79" s="19">
        <f t="shared" ref="C79:D79" si="30">C36 -($E36*C$42/$E$42)</f>
        <v>-2.5898147501317803E-2</v>
      </c>
      <c r="D79" s="20">
        <f t="shared" si="0"/>
        <v>2.5898147501317748E-2</v>
      </c>
    </row>
    <row r="80" spans="1:4" x14ac:dyDescent="0.25">
      <c r="A80" s="17"/>
      <c r="B80" s="18" t="s">
        <v>38</v>
      </c>
      <c r="C80" s="19">
        <f t="shared" ref="C80:D80" si="31">C37 -($E37*C$42/$E$42)</f>
        <v>-5.2945771387564074E-2</v>
      </c>
      <c r="D80" s="20">
        <f t="shared" si="0"/>
        <v>5.2945771387564039E-2</v>
      </c>
    </row>
    <row r="81" spans="1:4" x14ac:dyDescent="0.25">
      <c r="A81" s="17"/>
      <c r="B81" s="18" t="s">
        <v>39</v>
      </c>
      <c r="C81" s="19">
        <f t="shared" ref="C81:D81" si="32">C38 -($E38*C$42/$E$42)</f>
        <v>3.567822282059907E-2</v>
      </c>
      <c r="D81" s="20">
        <f t="shared" si="0"/>
        <v>-3.5678222820599181E-2</v>
      </c>
    </row>
    <row r="82" spans="1:4" ht="24" x14ac:dyDescent="0.25">
      <c r="A82" s="17"/>
      <c r="B82" s="18" t="s">
        <v>40</v>
      </c>
      <c r="C82" s="19">
        <f t="shared" ref="C82:D82" si="33">C39 -($E39*C$42/$E$42)</f>
        <v>-6.8651048182747712E-3</v>
      </c>
      <c r="D82" s="20">
        <f t="shared" si="0"/>
        <v>6.8651048182747643E-3</v>
      </c>
    </row>
    <row r="83" spans="1:4" ht="24" x14ac:dyDescent="0.25">
      <c r="A83" s="17"/>
      <c r="B83" s="18" t="s">
        <v>41</v>
      </c>
      <c r="C83" s="19">
        <f t="shared" ref="C83:D83" si="34">C40 -($E40*C$42/$E$42)</f>
        <v>1.3069737017584959E-2</v>
      </c>
      <c r="D83" s="20">
        <f t="shared" si="0"/>
        <v>-1.3069737017585181E-2</v>
      </c>
    </row>
    <row r="84" spans="1:4" ht="24.75" thickBot="1" x14ac:dyDescent="0.3">
      <c r="A84" s="21"/>
      <c r="B84" s="22" t="s">
        <v>42</v>
      </c>
      <c r="C84" s="23">
        <f t="shared" ref="C84:D84" si="35">C41 -($E41*C$42/$E$42)</f>
        <v>-7.2143932225348206E-2</v>
      </c>
      <c r="D84" s="24">
        <f t="shared" si="0"/>
        <v>7.2143932225348151E-2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43</v>
      </c>
      <c r="B6" s="14" t="s">
        <v>44</v>
      </c>
      <c r="C6" s="15">
        <v>0.24056603773584906</v>
      </c>
      <c r="D6" s="16">
        <v>0.24528301886792453</v>
      </c>
      <c r="E6" s="25">
        <f>AVERAGE(C6:D6)</f>
        <v>0.24292452830188679</v>
      </c>
    </row>
    <row r="7" spans="1:5" ht="24" x14ac:dyDescent="0.25">
      <c r="A7" s="17"/>
      <c r="B7" s="18" t="s">
        <v>45</v>
      </c>
      <c r="C7" s="19">
        <v>0.28301886792452829</v>
      </c>
      <c r="D7" s="20">
        <v>0.22641509433962267</v>
      </c>
      <c r="E7" s="25">
        <f>AVERAGE(C7:D7)</f>
        <v>0.25471698113207547</v>
      </c>
    </row>
    <row r="8" spans="1:5" ht="24" x14ac:dyDescent="0.25">
      <c r="A8" s="17"/>
      <c r="B8" s="18" t="s">
        <v>46</v>
      </c>
      <c r="C8" s="19">
        <v>0.46226415094339623</v>
      </c>
      <c r="D8" s="20">
        <v>0.35849056603773582</v>
      </c>
      <c r="E8" s="25">
        <f>AVERAGE(C8:D8)</f>
        <v>0.410377358490566</v>
      </c>
    </row>
    <row r="9" spans="1:5" ht="24" x14ac:dyDescent="0.25">
      <c r="A9" s="17"/>
      <c r="B9" s="18" t="s">
        <v>47</v>
      </c>
      <c r="C9" s="19">
        <v>0.22641509433962267</v>
      </c>
      <c r="D9" s="20">
        <v>0.18867924528301888</v>
      </c>
      <c r="E9" s="25">
        <f>AVERAGE(C9:D9)</f>
        <v>0.20754716981132076</v>
      </c>
    </row>
    <row r="10" spans="1:5" ht="24" x14ac:dyDescent="0.25">
      <c r="A10" s="17"/>
      <c r="B10" s="18" t="s">
        <v>48</v>
      </c>
      <c r="C10" s="19">
        <v>0.45283018867924535</v>
      </c>
      <c r="D10" s="20">
        <v>0.37735849056603776</v>
      </c>
      <c r="E10" s="25">
        <f>AVERAGE(C10:D10)</f>
        <v>0.41509433962264153</v>
      </c>
    </row>
    <row r="11" spans="1:5" ht="24" x14ac:dyDescent="0.25">
      <c r="A11" s="17"/>
      <c r="B11" s="18" t="s">
        <v>49</v>
      </c>
      <c r="C11" s="19">
        <v>0.25471698113207547</v>
      </c>
      <c r="D11" s="20">
        <v>0.26415094339622641</v>
      </c>
      <c r="E11" s="25">
        <f>AVERAGE(C11:D11)</f>
        <v>0.25943396226415094</v>
      </c>
    </row>
    <row r="12" spans="1:5" ht="24" x14ac:dyDescent="0.25">
      <c r="A12" s="17"/>
      <c r="B12" s="18" t="s">
        <v>50</v>
      </c>
      <c r="C12" s="19">
        <v>9.4339622641509441E-2</v>
      </c>
      <c r="D12" s="20">
        <v>7.5471698113207544E-2</v>
      </c>
      <c r="E12" s="25">
        <f>AVERAGE(C12:D12)</f>
        <v>8.4905660377358499E-2</v>
      </c>
    </row>
    <row r="13" spans="1:5" ht="24" x14ac:dyDescent="0.25">
      <c r="A13" s="17"/>
      <c r="B13" s="18" t="s">
        <v>51</v>
      </c>
      <c r="C13" s="19">
        <v>9.4339622641509441E-2</v>
      </c>
      <c r="D13" s="20">
        <v>0.13207547169811321</v>
      </c>
      <c r="E13" s="25">
        <f>AVERAGE(C13:D13)</f>
        <v>0.11320754716981132</v>
      </c>
    </row>
    <row r="14" spans="1:5" ht="24" x14ac:dyDescent="0.25">
      <c r="A14" s="17"/>
      <c r="B14" s="18" t="s">
        <v>52</v>
      </c>
      <c r="C14" s="19">
        <v>7.0754716981132074E-2</v>
      </c>
      <c r="D14" s="20">
        <v>0.11320754716981134</v>
      </c>
      <c r="E14" s="25">
        <f>AVERAGE(C14:D14)</f>
        <v>9.1981132075471705E-2</v>
      </c>
    </row>
    <row r="15" spans="1:5" ht="24" x14ac:dyDescent="0.25">
      <c r="A15" s="17"/>
      <c r="B15" s="18" t="s">
        <v>53</v>
      </c>
      <c r="C15" s="19">
        <v>0.169811320754717</v>
      </c>
      <c r="D15" s="20">
        <v>0.22641509433962267</v>
      </c>
      <c r="E15" s="25">
        <f>AVERAGE(C15:D15)</f>
        <v>0.19811320754716982</v>
      </c>
    </row>
    <row r="16" spans="1:5" ht="24" x14ac:dyDescent="0.25">
      <c r="A16" s="17"/>
      <c r="B16" s="18" t="s">
        <v>54</v>
      </c>
      <c r="C16" s="19">
        <v>0.19339622641509435</v>
      </c>
      <c r="D16" s="20">
        <v>0.22641509433962267</v>
      </c>
      <c r="E16" s="25">
        <f>AVERAGE(C16:D16)</f>
        <v>0.20990566037735853</v>
      </c>
    </row>
    <row r="17" spans="1:5" ht="24" x14ac:dyDescent="0.25">
      <c r="A17" s="17"/>
      <c r="B17" s="18" t="s">
        <v>55</v>
      </c>
      <c r="C17" s="19">
        <v>0.23584905660377359</v>
      </c>
      <c r="D17" s="20">
        <v>0.13207547169811321</v>
      </c>
      <c r="E17" s="25">
        <f>AVERAGE(C17:D17)</f>
        <v>0.18396226415094341</v>
      </c>
    </row>
    <row r="18" spans="1:5" ht="24" x14ac:dyDescent="0.25">
      <c r="A18" s="17"/>
      <c r="B18" s="18" t="s">
        <v>56</v>
      </c>
      <c r="C18" s="19">
        <v>0.30188679245283018</v>
      </c>
      <c r="D18" s="20">
        <v>0.26415094339622641</v>
      </c>
      <c r="E18" s="25">
        <f>AVERAGE(C18:D18)</f>
        <v>0.28301886792452829</v>
      </c>
    </row>
    <row r="19" spans="1:5" ht="24" x14ac:dyDescent="0.25">
      <c r="A19" s="17"/>
      <c r="B19" s="18" t="s">
        <v>57</v>
      </c>
      <c r="C19" s="19">
        <v>0.25943396226415094</v>
      </c>
      <c r="D19" s="20">
        <v>0.24528301886792453</v>
      </c>
      <c r="E19" s="25">
        <f>AVERAGE(C19:D19)</f>
        <v>0.25235849056603776</v>
      </c>
    </row>
    <row r="20" spans="1:5" ht="24" x14ac:dyDescent="0.25">
      <c r="A20" s="17"/>
      <c r="B20" s="18" t="s">
        <v>58</v>
      </c>
      <c r="C20" s="19">
        <v>0.34433962264150941</v>
      </c>
      <c r="D20" s="20">
        <v>0.35849056603773582</v>
      </c>
      <c r="E20" s="25">
        <f>AVERAGE(C20:D20)</f>
        <v>0.35141509433962259</v>
      </c>
    </row>
    <row r="21" spans="1:5" ht="24" x14ac:dyDescent="0.25">
      <c r="A21" s="17"/>
      <c r="B21" s="18" t="s">
        <v>59</v>
      </c>
      <c r="C21" s="19">
        <v>0.18867924528301888</v>
      </c>
      <c r="D21" s="20">
        <v>9.4339622641509441E-2</v>
      </c>
      <c r="E21" s="25">
        <f>AVERAGE(C21:D21)</f>
        <v>0.14150943396226418</v>
      </c>
    </row>
    <row r="22" spans="1:5" ht="24" x14ac:dyDescent="0.25">
      <c r="A22" s="17"/>
      <c r="B22" s="18" t="s">
        <v>60</v>
      </c>
      <c r="C22" s="19">
        <v>4.245283018867925E-2</v>
      </c>
      <c r="D22" s="20">
        <v>9.4339622641509441E-2</v>
      </c>
      <c r="E22" s="25">
        <f>AVERAGE(C22:D22)</f>
        <v>6.8396226415094352E-2</v>
      </c>
    </row>
    <row r="23" spans="1:5" ht="24.75" thickBot="1" x14ac:dyDescent="0.3">
      <c r="A23" s="21"/>
      <c r="B23" s="22" t="s">
        <v>61</v>
      </c>
      <c r="C23" s="23">
        <v>0.11792452830188679</v>
      </c>
      <c r="D23" s="24">
        <v>0.169811320754717</v>
      </c>
      <c r="E23" s="25">
        <f>AVERAGE(C23:D23)</f>
        <v>0.14386792452830188</v>
      </c>
    </row>
    <row r="24" spans="1:5" ht="15.75" thickTop="1" x14ac:dyDescent="0.25">
      <c r="C24" s="26">
        <f>AVERAGE(C6:C23)</f>
        <v>0.22405660377358499</v>
      </c>
      <c r="D24" s="26">
        <f>AVERAGE(D6:D23)</f>
        <v>0.21069182389937113</v>
      </c>
      <c r="E24" s="26">
        <f>AVERAGE(E6:E23)</f>
        <v>0.21737421383647801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43</v>
      </c>
      <c r="B31" s="14" t="s">
        <v>44</v>
      </c>
      <c r="C31" s="15">
        <f>C6 -($E6*C$24/$E$24)</f>
        <v>-9.8263332082296206E-3</v>
      </c>
      <c r="D31" s="16">
        <f t="shared" ref="D31:D48" si="0">D6 -($E6*D$24/$E$24)</f>
        <v>9.8263332082295096E-3</v>
      </c>
    </row>
    <row r="32" spans="1:5" ht="24" x14ac:dyDescent="0.25">
      <c r="A32" s="17"/>
      <c r="B32" s="18" t="s">
        <v>45</v>
      </c>
      <c r="C32" s="19">
        <f t="shared" ref="C32:D32" si="1">C7 -($E7*C$24/$E$24)</f>
        <v>2.0471527517144816E-2</v>
      </c>
      <c r="D32" s="20">
        <f t="shared" si="0"/>
        <v>-2.0471527517144927E-2</v>
      </c>
    </row>
    <row r="33" spans="1:4" ht="24" x14ac:dyDescent="0.25">
      <c r="A33" s="17"/>
      <c r="B33" s="18" t="s">
        <v>46</v>
      </c>
      <c r="C33" s="19">
        <f t="shared" ref="C33:D33" si="2">C8 -($E8*C$24/$E$24)</f>
        <v>3.9271213620389545E-2</v>
      </c>
      <c r="D33" s="20">
        <f t="shared" si="0"/>
        <v>-3.9271213620389711E-2</v>
      </c>
    </row>
    <row r="34" spans="1:4" ht="24" x14ac:dyDescent="0.25">
      <c r="A34" s="17"/>
      <c r="B34" s="18" t="s">
        <v>47</v>
      </c>
      <c r="C34" s="19">
        <f t="shared" ref="C34:D34" si="3">C9 -($E9*C$24/$E$24)</f>
        <v>1.2487631785458336E-2</v>
      </c>
      <c r="D34" s="20">
        <f t="shared" si="0"/>
        <v>-1.248763178545842E-2</v>
      </c>
    </row>
    <row r="35" spans="1:4" ht="24" x14ac:dyDescent="0.25">
      <c r="A35" s="17"/>
      <c r="B35" s="18" t="s">
        <v>48</v>
      </c>
      <c r="C35" s="19">
        <f t="shared" ref="C35:D35" si="4">C10 -($E10*C$24/$E$24)</f>
        <v>2.4975263570916673E-2</v>
      </c>
      <c r="D35" s="20">
        <f t="shared" si="0"/>
        <v>-2.4975263570916839E-2</v>
      </c>
    </row>
    <row r="36" spans="1:4" ht="24" x14ac:dyDescent="0.25">
      <c r="A36" s="17"/>
      <c r="B36" s="18" t="s">
        <v>49</v>
      </c>
      <c r="C36" s="19">
        <f t="shared" ref="C36:D36" si="5">C11 -($E11*C$24/$E$24)</f>
        <v>-1.2692347060629938E-2</v>
      </c>
      <c r="D36" s="20">
        <f t="shared" si="0"/>
        <v>1.2692347060629827E-2</v>
      </c>
    </row>
    <row r="37" spans="1:4" ht="24" x14ac:dyDescent="0.25">
      <c r="A37" s="17"/>
      <c r="B37" s="18" t="s">
        <v>50</v>
      </c>
      <c r="C37" s="19">
        <f t="shared" ref="C37:D37" si="6">C12 -($E12*C$24/$E$24)</f>
        <v>6.8238425057149388E-3</v>
      </c>
      <c r="D37" s="20">
        <f t="shared" si="0"/>
        <v>-6.8238425057150082E-3</v>
      </c>
    </row>
    <row r="38" spans="1:4" ht="24" x14ac:dyDescent="0.25">
      <c r="A38" s="17"/>
      <c r="B38" s="18" t="s">
        <v>51</v>
      </c>
      <c r="C38" s="19">
        <f t="shared" ref="C38:D38" si="7">C13 -($E13*C$24/$E$24)</f>
        <v>-2.2348084206216548E-2</v>
      </c>
      <c r="D38" s="20">
        <f t="shared" si="0"/>
        <v>2.2348084206216506E-2</v>
      </c>
    </row>
    <row r="39" spans="1:4" ht="24" x14ac:dyDescent="0.25">
      <c r="A39" s="17"/>
      <c r="B39" s="18" t="s">
        <v>52</v>
      </c>
      <c r="C39" s="19">
        <f t="shared" ref="C39:D39" si="8">C14 -($E14*C$24/$E$24)</f>
        <v>-2.405404483264531E-2</v>
      </c>
      <c r="D39" s="20">
        <f t="shared" si="0"/>
        <v>2.4054044832645255E-2</v>
      </c>
    </row>
    <row r="40" spans="1:4" ht="24" x14ac:dyDescent="0.25">
      <c r="A40" s="17"/>
      <c r="B40" s="18" t="s">
        <v>53</v>
      </c>
      <c r="C40" s="19">
        <f t="shared" ref="C40:D40" si="9">C15 -($E15*C$24/$E$24)</f>
        <v>-3.4392166228803506E-2</v>
      </c>
      <c r="D40" s="20">
        <f t="shared" si="0"/>
        <v>3.4392166228803422E-2</v>
      </c>
    </row>
    <row r="41" spans="1:4" ht="24" x14ac:dyDescent="0.25">
      <c r="A41" s="17"/>
      <c r="B41" s="18" t="s">
        <v>54</v>
      </c>
      <c r="C41" s="19">
        <f t="shared" ref="C41:D41" si="10">C16 -($E16*C$24/$E$24)</f>
        <v>-2.2962230031730951E-2</v>
      </c>
      <c r="D41" s="20">
        <f t="shared" si="0"/>
        <v>2.2962230031730813E-2</v>
      </c>
    </row>
    <row r="42" spans="1:4" ht="24" x14ac:dyDescent="0.25">
      <c r="A42" s="17"/>
      <c r="B42" s="18" t="s">
        <v>55</v>
      </c>
      <c r="C42" s="19">
        <f t="shared" ref="C42:D42" si="11">C17 -($E17*C$24/$E$24)</f>
        <v>4.623153297621882E-2</v>
      </c>
      <c r="D42" s="20">
        <f t="shared" si="0"/>
        <v>-4.6231532976218959E-2</v>
      </c>
    </row>
    <row r="43" spans="1:4" ht="24" x14ac:dyDescent="0.25">
      <c r="A43" s="17"/>
      <c r="B43" s="18" t="s">
        <v>56</v>
      </c>
      <c r="C43" s="19">
        <f t="shared" ref="C43:D43" si="12">C18 -($E18*C$24/$E$24)</f>
        <v>1.0167525333515171E-2</v>
      </c>
      <c r="D43" s="20">
        <f t="shared" si="0"/>
        <v>-1.0167525333515337E-2</v>
      </c>
    </row>
    <row r="44" spans="1:4" ht="24" x14ac:dyDescent="0.25">
      <c r="A44" s="17"/>
      <c r="B44" s="18" t="s">
        <v>57</v>
      </c>
      <c r="C44" s="19">
        <f t="shared" ref="C44:D44" si="13">C19 -($E19*C$24/$E$24)</f>
        <v>-6.8238425057159935E-4</v>
      </c>
      <c r="D44" s="20">
        <f t="shared" si="0"/>
        <v>6.8238425057143282E-4</v>
      </c>
    </row>
    <row r="45" spans="1:4" ht="24" x14ac:dyDescent="0.25">
      <c r="A45" s="17"/>
      <c r="B45" s="18" t="s">
        <v>58</v>
      </c>
      <c r="C45" s="19">
        <f t="shared" ref="C45:D45" si="14">C20 -($E20*C$24/$E$24)</f>
        <v>-1.7878467364973338E-2</v>
      </c>
      <c r="D45" s="20">
        <f t="shared" si="0"/>
        <v>1.7878467364973172E-2</v>
      </c>
    </row>
    <row r="46" spans="1:4" ht="24" x14ac:dyDescent="0.25">
      <c r="A46" s="17"/>
      <c r="B46" s="18" t="s">
        <v>59</v>
      </c>
      <c r="C46" s="19">
        <f t="shared" ref="C46:D46" si="15">C21 -($E21*C$24/$E$24)</f>
        <v>4.2819611723361378E-2</v>
      </c>
      <c r="D46" s="20">
        <f t="shared" si="0"/>
        <v>-4.2819611723361461E-2</v>
      </c>
    </row>
    <row r="47" spans="1:4" ht="24" x14ac:dyDescent="0.25">
      <c r="A47" s="17"/>
      <c r="B47" s="18" t="s">
        <v>60</v>
      </c>
      <c r="C47" s="19">
        <f t="shared" ref="C47:D47" si="16">C22 -($E22*C$24/$E$24)</f>
        <v>-2.804599269848855E-2</v>
      </c>
      <c r="D47" s="20">
        <f t="shared" si="0"/>
        <v>2.8045992698488509E-2</v>
      </c>
    </row>
    <row r="48" spans="1:4" ht="24.75" thickBot="1" x14ac:dyDescent="0.3">
      <c r="A48" s="21"/>
      <c r="B48" s="22" t="s">
        <v>61</v>
      </c>
      <c r="C48" s="23">
        <f t="shared" ref="C48:D48" si="17">C23 -($E23*C$24/$E$24)</f>
        <v>-3.0366099150431647E-2</v>
      </c>
      <c r="D48" s="24">
        <f t="shared" si="0"/>
        <v>3.0366099150431591E-2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0.23113207547169812</v>
      </c>
      <c r="D6" s="16">
        <v>0.15094339622641509</v>
      </c>
      <c r="E6" s="25">
        <f>AVERAGE(C6:D6)</f>
        <v>0.19103773584905659</v>
      </c>
    </row>
    <row r="7" spans="1:5" ht="24" x14ac:dyDescent="0.25">
      <c r="A7" s="17"/>
      <c r="B7" s="18" t="s">
        <v>7</v>
      </c>
      <c r="C7" s="19">
        <v>0.169811320754717</v>
      </c>
      <c r="D7" s="20">
        <v>0.169811320754717</v>
      </c>
      <c r="E7" s="25">
        <f>AVERAGE(C7:D7)</f>
        <v>0.169811320754717</v>
      </c>
    </row>
    <row r="8" spans="1:5" ht="24" x14ac:dyDescent="0.25">
      <c r="A8" s="17"/>
      <c r="B8" s="18" t="s">
        <v>8</v>
      </c>
      <c r="C8" s="19">
        <v>0.29245283018867924</v>
      </c>
      <c r="D8" s="20">
        <v>0.24528301886792453</v>
      </c>
      <c r="E8" s="25">
        <f>AVERAGE(C8:D8)</f>
        <v>0.26886792452830188</v>
      </c>
    </row>
    <row r="9" spans="1:5" ht="24" x14ac:dyDescent="0.25">
      <c r="A9" s="17"/>
      <c r="B9" s="18" t="s">
        <v>9</v>
      </c>
      <c r="C9" s="19">
        <v>0.14622641509433962</v>
      </c>
      <c r="D9" s="20">
        <v>0.11320754716981134</v>
      </c>
      <c r="E9" s="25">
        <f>AVERAGE(C9:D9)</f>
        <v>0.12971698113207547</v>
      </c>
    </row>
    <row r="10" spans="1:5" ht="24" x14ac:dyDescent="0.25">
      <c r="A10" s="17"/>
      <c r="B10" s="18" t="s">
        <v>10</v>
      </c>
      <c r="C10" s="19">
        <v>0.25943396226415094</v>
      </c>
      <c r="D10" s="20">
        <v>0.26415094339622641</v>
      </c>
      <c r="E10" s="25">
        <f>AVERAGE(C10:D10)</f>
        <v>0.2617924528301887</v>
      </c>
    </row>
    <row r="11" spans="1:5" ht="24" x14ac:dyDescent="0.25">
      <c r="A11" s="17"/>
      <c r="B11" s="18" t="s">
        <v>11</v>
      </c>
      <c r="C11" s="19">
        <v>7.0754716981132074E-2</v>
      </c>
      <c r="D11" s="20">
        <v>5.6603773584905669E-2</v>
      </c>
      <c r="E11" s="25">
        <f>AVERAGE(C11:D11)</f>
        <v>6.3679245283018868E-2</v>
      </c>
    </row>
    <row r="12" spans="1:5" ht="24" x14ac:dyDescent="0.25">
      <c r="A12" s="17"/>
      <c r="B12" s="18" t="s">
        <v>12</v>
      </c>
      <c r="C12" s="19">
        <v>0.339622641509434</v>
      </c>
      <c r="D12" s="20">
        <v>0.13207547169811321</v>
      </c>
      <c r="E12" s="25">
        <f>AVERAGE(C12:D12)</f>
        <v>0.23584905660377359</v>
      </c>
    </row>
    <row r="13" spans="1:5" ht="24" x14ac:dyDescent="0.25">
      <c r="A13" s="17"/>
      <c r="B13" s="18" t="s">
        <v>13</v>
      </c>
      <c r="C13" s="19">
        <v>0.39150943396226418</v>
      </c>
      <c r="D13" s="20">
        <v>0.339622641509434</v>
      </c>
      <c r="E13" s="25">
        <f>AVERAGE(C13:D13)</f>
        <v>0.36556603773584906</v>
      </c>
    </row>
    <row r="14" spans="1:5" ht="24" x14ac:dyDescent="0.25">
      <c r="A14" s="17"/>
      <c r="B14" s="18" t="s">
        <v>14</v>
      </c>
      <c r="C14" s="19">
        <v>0.23113207547169812</v>
      </c>
      <c r="D14" s="20">
        <v>0.20754716981132076</v>
      </c>
      <c r="E14" s="25">
        <f>AVERAGE(C14:D14)</f>
        <v>0.21933962264150944</v>
      </c>
    </row>
    <row r="15" spans="1:5" ht="24" x14ac:dyDescent="0.25">
      <c r="A15" s="17"/>
      <c r="B15" s="18" t="s">
        <v>15</v>
      </c>
      <c r="C15" s="19">
        <v>9.4339622641509441E-2</v>
      </c>
      <c r="D15" s="20">
        <v>9.4339622641509441E-2</v>
      </c>
      <c r="E15" s="25">
        <f>AVERAGE(C15:D15)</f>
        <v>9.4339622641509441E-2</v>
      </c>
    </row>
    <row r="16" spans="1:5" ht="24" x14ac:dyDescent="0.25">
      <c r="A16" s="17"/>
      <c r="B16" s="18" t="s">
        <v>16</v>
      </c>
      <c r="C16" s="19">
        <v>8.9622641509433956E-2</v>
      </c>
      <c r="D16" s="20">
        <v>9.4339622641509441E-2</v>
      </c>
      <c r="E16" s="25">
        <f>AVERAGE(C16:D16)</f>
        <v>9.1981132075471705E-2</v>
      </c>
    </row>
    <row r="17" spans="1:5" ht="24" x14ac:dyDescent="0.25">
      <c r="A17" s="17"/>
      <c r="B17" s="18" t="s">
        <v>17</v>
      </c>
      <c r="C17" s="19">
        <v>4.245283018867925E-2</v>
      </c>
      <c r="D17" s="20">
        <v>7.5471698113207544E-2</v>
      </c>
      <c r="E17" s="25">
        <f>AVERAGE(C17:D17)</f>
        <v>5.8962264150943397E-2</v>
      </c>
    </row>
    <row r="18" spans="1:5" ht="24" x14ac:dyDescent="0.25">
      <c r="A18" s="17"/>
      <c r="B18" s="18" t="s">
        <v>18</v>
      </c>
      <c r="C18" s="19">
        <v>0.29716981132075471</v>
      </c>
      <c r="D18" s="20">
        <v>0.20754716981132076</v>
      </c>
      <c r="E18" s="25">
        <f>AVERAGE(C18:D18)</f>
        <v>0.25235849056603776</v>
      </c>
    </row>
    <row r="19" spans="1:5" ht="24" x14ac:dyDescent="0.25">
      <c r="A19" s="17"/>
      <c r="B19" s="18" t="s">
        <v>19</v>
      </c>
      <c r="C19" s="19">
        <v>6.6037735849056603E-2</v>
      </c>
      <c r="D19" s="20">
        <v>0.13207547169811321</v>
      </c>
      <c r="E19" s="25">
        <f>AVERAGE(C19:D19)</f>
        <v>9.9056603773584911E-2</v>
      </c>
    </row>
    <row r="20" spans="1:5" ht="24" x14ac:dyDescent="0.25">
      <c r="A20" s="17"/>
      <c r="B20" s="18" t="s">
        <v>20</v>
      </c>
      <c r="C20" s="19">
        <v>0.23584905660377359</v>
      </c>
      <c r="D20" s="20">
        <v>0.22641509433962267</v>
      </c>
      <c r="E20" s="25">
        <f>AVERAGE(C20:D20)</f>
        <v>0.23113207547169812</v>
      </c>
    </row>
    <row r="21" spans="1:5" ht="24" x14ac:dyDescent="0.25">
      <c r="A21" s="17"/>
      <c r="B21" s="18" t="s">
        <v>21</v>
      </c>
      <c r="C21" s="19">
        <v>7.5471698113207544E-2</v>
      </c>
      <c r="D21" s="20">
        <v>0.11320754716981134</v>
      </c>
      <c r="E21" s="25">
        <f>AVERAGE(C21:D21)</f>
        <v>9.4339622641509441E-2</v>
      </c>
    </row>
    <row r="22" spans="1:5" ht="24" x14ac:dyDescent="0.25">
      <c r="A22" s="17"/>
      <c r="B22" s="18" t="s">
        <v>22</v>
      </c>
      <c r="C22" s="19">
        <v>6.1320754716981132E-2</v>
      </c>
      <c r="D22" s="20">
        <v>0.13207547169811321</v>
      </c>
      <c r="E22" s="25">
        <f>AVERAGE(C22:D22)</f>
        <v>9.6698113207547176E-2</v>
      </c>
    </row>
    <row r="23" spans="1:5" ht="24" x14ac:dyDescent="0.25">
      <c r="A23" s="17"/>
      <c r="B23" s="18" t="s">
        <v>23</v>
      </c>
      <c r="C23" s="19">
        <v>0.21226415094339621</v>
      </c>
      <c r="D23" s="20">
        <v>0.18867924528301888</v>
      </c>
      <c r="E23" s="25">
        <f>AVERAGE(C23:D23)</f>
        <v>0.20047169811320753</v>
      </c>
    </row>
    <row r="24" spans="1:5" ht="24" x14ac:dyDescent="0.25">
      <c r="A24" s="17"/>
      <c r="B24" s="18" t="s">
        <v>24</v>
      </c>
      <c r="C24" s="19">
        <v>0.12264150943396226</v>
      </c>
      <c r="D24" s="20">
        <v>0.169811320754717</v>
      </c>
      <c r="E24" s="25">
        <f>AVERAGE(C24:D24)</f>
        <v>0.14622641509433965</v>
      </c>
    </row>
    <row r="25" spans="1:5" ht="24.75" thickBot="1" x14ac:dyDescent="0.3">
      <c r="A25" s="21"/>
      <c r="B25" s="22" t="s">
        <v>25</v>
      </c>
      <c r="C25" s="23">
        <v>0.33490566037735847</v>
      </c>
      <c r="D25" s="24">
        <v>0.26415094339622641</v>
      </c>
      <c r="E25" s="25">
        <f>AVERAGE(C25:D25)</f>
        <v>0.29952830188679247</v>
      </c>
    </row>
    <row r="26" spans="1:5" ht="15.75" thickTop="1" x14ac:dyDescent="0.25">
      <c r="C26" s="26">
        <f>AVERAGE(C6:C25)</f>
        <v>0.18820754716981133</v>
      </c>
      <c r="D26" s="26">
        <f>AVERAGE(D6:D25)</f>
        <v>0.1688679245283019</v>
      </c>
      <c r="E26" s="26">
        <f>AVERAGE(E6:E25)</f>
        <v>0.17853773584905661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24.75" thickTop="1" x14ac:dyDescent="0.25">
      <c r="A33" s="13" t="s">
        <v>5</v>
      </c>
      <c r="B33" s="14" t="s">
        <v>6</v>
      </c>
      <c r="C33" s="15">
        <f>C6 -($E6*C$26/$E$26)</f>
        <v>2.9747513770843198E-2</v>
      </c>
      <c r="D33" s="16">
        <f t="shared" ref="D33:D52" si="0">D6 -($E6*D$26/$E$26)</f>
        <v>-2.9747513770843198E-2</v>
      </c>
    </row>
    <row r="34" spans="1:4" ht="24" x14ac:dyDescent="0.25">
      <c r="A34" s="17"/>
      <c r="B34" s="18" t="s">
        <v>7</v>
      </c>
      <c r="C34" s="19">
        <f t="shared" ref="C34:D34" si="1">C7 -($E7*C$26/$E$26)</f>
        <v>-9.1971785349318491E-3</v>
      </c>
      <c r="D34" s="20">
        <f t="shared" si="0"/>
        <v>9.1971785349318214E-3</v>
      </c>
    </row>
    <row r="35" spans="1:4" ht="24" x14ac:dyDescent="0.25">
      <c r="A35" s="17"/>
      <c r="B35" s="18" t="s">
        <v>8</v>
      </c>
      <c r="C35" s="19">
        <f t="shared" ref="C35:D35" si="2">C8 -($E8*C$26/$E$26)</f>
        <v>9.0227063134019625E-3</v>
      </c>
      <c r="D35" s="20">
        <f t="shared" si="0"/>
        <v>-9.0227063134019625E-3</v>
      </c>
    </row>
    <row r="36" spans="1:4" ht="24" x14ac:dyDescent="0.25">
      <c r="A36" s="17"/>
      <c r="B36" s="18" t="s">
        <v>9</v>
      </c>
      <c r="C36" s="19">
        <f t="shared" ref="C36:D36" si="3">C9 -($E9*C$26/$E$26)</f>
        <v>9.4838114703023335E-3</v>
      </c>
      <c r="D36" s="20">
        <f t="shared" si="0"/>
        <v>-9.4838114703023335E-3</v>
      </c>
    </row>
    <row r="37" spans="1:4" ht="24" x14ac:dyDescent="0.25">
      <c r="A37" s="17"/>
      <c r="B37" s="18" t="s">
        <v>10</v>
      </c>
      <c r="C37" s="19">
        <f t="shared" ref="C37:D37" si="4">C10 -($E10*C$26/$E$26)</f>
        <v>-1.6537474140724373E-2</v>
      </c>
      <c r="D37" s="20">
        <f t="shared" si="0"/>
        <v>1.6537474140724262E-2</v>
      </c>
    </row>
    <row r="38" spans="1:4" ht="24" x14ac:dyDescent="0.25">
      <c r="A38" s="17"/>
      <c r="B38" s="18" t="s">
        <v>11</v>
      </c>
      <c r="C38" s="19">
        <f t="shared" ref="C38:D38" si="5">C11 -($E11*C$26/$E$26)</f>
        <v>3.6265297475137626E-3</v>
      </c>
      <c r="D38" s="20">
        <f t="shared" si="0"/>
        <v>-3.6265297475137626E-3</v>
      </c>
    </row>
    <row r="39" spans="1:4" ht="24" x14ac:dyDescent="0.25">
      <c r="A39" s="17"/>
      <c r="B39" s="18" t="s">
        <v>12</v>
      </c>
      <c r="C39" s="19">
        <f t="shared" ref="C39:D39" si="6">C12 -($E12*C$26/$E$26)</f>
        <v>9.099972582936619E-2</v>
      </c>
      <c r="D39" s="20">
        <f t="shared" si="0"/>
        <v>-9.0999725829366218E-2</v>
      </c>
    </row>
    <row r="40" spans="1:4" ht="24" x14ac:dyDescent="0.25">
      <c r="A40" s="17"/>
      <c r="B40" s="18" t="s">
        <v>13</v>
      </c>
      <c r="C40" s="19">
        <f t="shared" ref="C40:D40" si="7">C13 -($E13*C$26/$E$26)</f>
        <v>6.1439146581590554E-3</v>
      </c>
      <c r="D40" s="20">
        <f t="shared" si="0"/>
        <v>-6.1439146581590554E-3</v>
      </c>
    </row>
    <row r="41" spans="1:4" ht="24" x14ac:dyDescent="0.25">
      <c r="A41" s="17"/>
      <c r="B41" s="18" t="s">
        <v>14</v>
      </c>
      <c r="C41" s="19">
        <f t="shared" ref="C41:D41" si="8">C14 -($E14*C$26/$E$26)</f>
        <v>-8.7236110764971064E-5</v>
      </c>
      <c r="D41" s="20">
        <f t="shared" si="0"/>
        <v>8.7236110764915553E-5</v>
      </c>
    </row>
    <row r="42" spans="1:4" ht="24" x14ac:dyDescent="0.25">
      <c r="A42" s="17"/>
      <c r="B42" s="18" t="s">
        <v>15</v>
      </c>
      <c r="C42" s="19">
        <f t="shared" ref="C42:D42" si="9">C15 -($E15*C$26/$E$26)</f>
        <v>-5.1095436305176878E-3</v>
      </c>
      <c r="D42" s="20">
        <f t="shared" si="0"/>
        <v>5.1095436305176739E-3</v>
      </c>
    </row>
    <row r="43" spans="1:4" ht="24" x14ac:dyDescent="0.25">
      <c r="A43" s="17"/>
      <c r="B43" s="18" t="s">
        <v>16</v>
      </c>
      <c r="C43" s="19">
        <f t="shared" ref="C43:D43" si="10">C16 -($E16*C$26/$E$26)</f>
        <v>-7.3402956057924962E-3</v>
      </c>
      <c r="D43" s="20">
        <f t="shared" si="0"/>
        <v>7.3402956057924684E-3</v>
      </c>
    </row>
    <row r="44" spans="1:4" ht="24" x14ac:dyDescent="0.25">
      <c r="A44" s="17"/>
      <c r="B44" s="18" t="s">
        <v>17</v>
      </c>
      <c r="C44" s="19">
        <f t="shared" ref="C44:D44" si="11">C17 -($E17*C$26/$E$26)</f>
        <v>-1.9702898731337702E-2</v>
      </c>
      <c r="D44" s="20">
        <f t="shared" si="0"/>
        <v>1.9702898731337688E-2</v>
      </c>
    </row>
    <row r="45" spans="1:4" ht="24" x14ac:dyDescent="0.25">
      <c r="A45" s="17"/>
      <c r="B45" s="18" t="s">
        <v>18</v>
      </c>
      <c r="C45" s="19">
        <f t="shared" ref="C45:D45" si="12">C18 -($E18*C$26/$E$26)</f>
        <v>3.1143291543082097E-2</v>
      </c>
      <c r="D45" s="20">
        <f t="shared" si="0"/>
        <v>-3.1143291543082208E-2</v>
      </c>
    </row>
    <row r="46" spans="1:4" ht="24" x14ac:dyDescent="0.25">
      <c r="A46" s="17"/>
      <c r="B46" s="18" t="s">
        <v>19</v>
      </c>
      <c r="C46" s="19">
        <f t="shared" ref="C46:D46" si="13">C19 -($E19*C$26/$E$26)</f>
        <v>-3.8383888736571878E-2</v>
      </c>
      <c r="D46" s="20">
        <f t="shared" si="0"/>
        <v>3.838388873657185E-2</v>
      </c>
    </row>
    <row r="47" spans="1:4" ht="24" x14ac:dyDescent="0.25">
      <c r="A47" s="17"/>
      <c r="B47" s="18" t="s">
        <v>20</v>
      </c>
      <c r="C47" s="19">
        <f t="shared" ref="C47:D47" si="14">C20 -($E20*C$26/$E$26)</f>
        <v>-7.801400762692895E-3</v>
      </c>
      <c r="D47" s="20">
        <f t="shared" si="0"/>
        <v>7.8014007626928672E-3</v>
      </c>
    </row>
    <row r="48" spans="1:4" ht="24" x14ac:dyDescent="0.25">
      <c r="A48" s="17"/>
      <c r="B48" s="18" t="s">
        <v>21</v>
      </c>
      <c r="C48" s="19">
        <f t="shared" ref="C48:D48" si="15">C21 -($E21*C$26/$E$26)</f>
        <v>-2.3977468158819584E-2</v>
      </c>
      <c r="D48" s="20">
        <f t="shared" si="0"/>
        <v>2.397746815881957E-2</v>
      </c>
    </row>
    <row r="49" spans="1:4" ht="24" x14ac:dyDescent="0.25">
      <c r="A49" s="17"/>
      <c r="B49" s="18" t="s">
        <v>22</v>
      </c>
      <c r="C49" s="19">
        <f t="shared" ref="C49:D49" si="16">C22 -($E22*C$26/$E$26)</f>
        <v>-4.0614640711846686E-2</v>
      </c>
      <c r="D49" s="20">
        <f t="shared" si="0"/>
        <v>4.0614640711846645E-2</v>
      </c>
    </row>
    <row r="50" spans="1:4" ht="24" x14ac:dyDescent="0.25">
      <c r="A50" s="17"/>
      <c r="B50" s="18" t="s">
        <v>23</v>
      </c>
      <c r="C50" s="19">
        <f t="shared" ref="C50:D50" si="17">C23 -($E23*C$26/$E$26)</f>
        <v>9.346726153386109E-4</v>
      </c>
      <c r="D50" s="20">
        <f t="shared" si="0"/>
        <v>-9.3467261533858315E-4</v>
      </c>
    </row>
    <row r="51" spans="1:4" ht="24" x14ac:dyDescent="0.25">
      <c r="A51" s="17"/>
      <c r="B51" s="18" t="s">
        <v>24</v>
      </c>
      <c r="C51" s="19">
        <f t="shared" ref="C51:D51" si="18">C24 -($E24*C$26/$E$26)</f>
        <v>-3.1504698287679794E-2</v>
      </c>
      <c r="D51" s="20">
        <f t="shared" si="0"/>
        <v>3.1504698287679767E-2</v>
      </c>
    </row>
    <row r="52" spans="1:4" ht="24.75" thickBot="1" x14ac:dyDescent="0.3">
      <c r="A52" s="21"/>
      <c r="B52" s="22" t="s">
        <v>25</v>
      </c>
      <c r="C52" s="23">
        <f t="shared" ref="C52:D52" si="19">C25 -($E25*C$26/$E$26)</f>
        <v>1.9154557463672339E-2</v>
      </c>
      <c r="D52" s="24">
        <f t="shared" si="0"/>
        <v>-1.915455746367245E-2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26</v>
      </c>
      <c r="B6" s="14" t="s">
        <v>27</v>
      </c>
      <c r="C6" s="15">
        <v>0.17924528301886791</v>
      </c>
      <c r="D6" s="16">
        <v>0.13207547169811321</v>
      </c>
      <c r="E6" s="25">
        <f>AVERAGE(C6:D6)</f>
        <v>0.15566037735849056</v>
      </c>
    </row>
    <row r="7" spans="1:5" x14ac:dyDescent="0.25">
      <c r="A7" s="17"/>
      <c r="B7" s="18" t="s">
        <v>28</v>
      </c>
      <c r="C7" s="19">
        <v>0.14150943396226415</v>
      </c>
      <c r="D7" s="20">
        <v>0.18867924528301888</v>
      </c>
      <c r="E7" s="25">
        <f>AVERAGE(C7:D7)</f>
        <v>0.16509433962264153</v>
      </c>
    </row>
    <row r="8" spans="1:5" x14ac:dyDescent="0.25">
      <c r="A8" s="17"/>
      <c r="B8" s="18" t="s">
        <v>29</v>
      </c>
      <c r="C8" s="19">
        <v>0.32547169811320759</v>
      </c>
      <c r="D8" s="20">
        <v>0.20754716981132076</v>
      </c>
      <c r="E8" s="25">
        <f>AVERAGE(C8:D8)</f>
        <v>0.26650943396226418</v>
      </c>
    </row>
    <row r="9" spans="1:5" x14ac:dyDescent="0.25">
      <c r="A9" s="17"/>
      <c r="B9" s="18" t="s">
        <v>30</v>
      </c>
      <c r="C9" s="19">
        <v>8.9622641509433956E-2</v>
      </c>
      <c r="D9" s="20">
        <v>0.20754716981132076</v>
      </c>
      <c r="E9" s="25">
        <f>AVERAGE(C9:D9)</f>
        <v>0.14858490566037735</v>
      </c>
    </row>
    <row r="10" spans="1:5" x14ac:dyDescent="0.25">
      <c r="A10" s="17"/>
      <c r="B10" s="18" t="s">
        <v>31</v>
      </c>
      <c r="C10" s="19">
        <v>5.6603773584905669E-2</v>
      </c>
      <c r="D10" s="20">
        <v>0.169811320754717</v>
      </c>
      <c r="E10" s="25">
        <f>AVERAGE(C10:D10)</f>
        <v>0.11320754716981134</v>
      </c>
    </row>
    <row r="11" spans="1:5" x14ac:dyDescent="0.25">
      <c r="A11" s="17"/>
      <c r="B11" s="18" t="s">
        <v>32</v>
      </c>
      <c r="C11" s="19">
        <v>0.46226415094339623</v>
      </c>
      <c r="D11" s="20">
        <v>0.32075471698113206</v>
      </c>
      <c r="E11" s="25">
        <f>AVERAGE(C11:D11)</f>
        <v>0.39150943396226412</v>
      </c>
    </row>
    <row r="12" spans="1:5" x14ac:dyDescent="0.25">
      <c r="A12" s="17"/>
      <c r="B12" s="18" t="s">
        <v>33</v>
      </c>
      <c r="C12" s="19">
        <v>0.34433962264150941</v>
      </c>
      <c r="D12" s="20">
        <v>0.26415094339622641</v>
      </c>
      <c r="E12" s="25">
        <f>AVERAGE(C12:D12)</f>
        <v>0.30424528301886788</v>
      </c>
    </row>
    <row r="13" spans="1:5" x14ac:dyDescent="0.25">
      <c r="A13" s="17"/>
      <c r="B13" s="18" t="s">
        <v>34</v>
      </c>
      <c r="C13" s="19">
        <v>6.6037735849056603E-2</v>
      </c>
      <c r="D13" s="20">
        <v>5.6603773584905669E-2</v>
      </c>
      <c r="E13" s="25">
        <f>AVERAGE(C13:D13)</f>
        <v>6.1320754716981132E-2</v>
      </c>
    </row>
    <row r="14" spans="1:5" x14ac:dyDescent="0.25">
      <c r="A14" s="17"/>
      <c r="B14" s="18" t="s">
        <v>35</v>
      </c>
      <c r="C14" s="19">
        <v>0.26415094339622641</v>
      </c>
      <c r="D14" s="20">
        <v>0.18867924528301888</v>
      </c>
      <c r="E14" s="25">
        <f>AVERAGE(C14:D14)</f>
        <v>0.22641509433962265</v>
      </c>
    </row>
    <row r="15" spans="1:5" ht="24" x14ac:dyDescent="0.25">
      <c r="A15" s="17"/>
      <c r="B15" s="18" t="s">
        <v>36</v>
      </c>
      <c r="C15" s="19">
        <v>0.27358490566037735</v>
      </c>
      <c r="D15" s="20">
        <v>0.169811320754717</v>
      </c>
      <c r="E15" s="25">
        <f>AVERAGE(C15:D15)</f>
        <v>0.22169811320754718</v>
      </c>
    </row>
    <row r="16" spans="1:5" x14ac:dyDescent="0.25">
      <c r="A16" s="17"/>
      <c r="B16" s="18" t="s">
        <v>37</v>
      </c>
      <c r="C16" s="19">
        <v>0.15094339622641509</v>
      </c>
      <c r="D16" s="20">
        <v>0.18867924528301888</v>
      </c>
      <c r="E16" s="25">
        <f>AVERAGE(C16:D16)</f>
        <v>0.169811320754717</v>
      </c>
    </row>
    <row r="17" spans="1:5" x14ac:dyDescent="0.25">
      <c r="A17" s="17"/>
      <c r="B17" s="18" t="s">
        <v>38</v>
      </c>
      <c r="C17" s="19">
        <v>3.3018867924528301E-2</v>
      </c>
      <c r="D17" s="20">
        <v>0.13207547169811321</v>
      </c>
      <c r="E17" s="25">
        <f>AVERAGE(C17:D17)</f>
        <v>8.254716981132075E-2</v>
      </c>
    </row>
    <row r="18" spans="1:5" x14ac:dyDescent="0.25">
      <c r="A18" s="17"/>
      <c r="B18" s="18" t="s">
        <v>39</v>
      </c>
      <c r="C18" s="19">
        <v>0.44339622641509435</v>
      </c>
      <c r="D18" s="20">
        <v>0.339622641509434</v>
      </c>
      <c r="E18" s="25">
        <f>AVERAGE(C18:D18)</f>
        <v>0.39150943396226418</v>
      </c>
    </row>
    <row r="19" spans="1:5" ht="24" x14ac:dyDescent="0.25">
      <c r="A19" s="17"/>
      <c r="B19" s="18" t="s">
        <v>40</v>
      </c>
      <c r="C19" s="19">
        <v>4.716981132075472E-2</v>
      </c>
      <c r="D19" s="20">
        <v>5.6603773584905669E-2</v>
      </c>
      <c r="E19" s="25">
        <f>AVERAGE(C19:D19)</f>
        <v>5.1886792452830191E-2</v>
      </c>
    </row>
    <row r="20" spans="1:5" ht="24" x14ac:dyDescent="0.25">
      <c r="A20" s="17"/>
      <c r="B20" s="18" t="s">
        <v>41</v>
      </c>
      <c r="C20" s="19">
        <v>0.39622641509433959</v>
      </c>
      <c r="D20" s="20">
        <v>0.339622641509434</v>
      </c>
      <c r="E20" s="25">
        <f>AVERAGE(C20:D20)</f>
        <v>0.36792452830188682</v>
      </c>
    </row>
    <row r="21" spans="1:5" ht="24.75" thickBot="1" x14ac:dyDescent="0.3">
      <c r="A21" s="21"/>
      <c r="B21" s="22" t="s">
        <v>42</v>
      </c>
      <c r="C21" s="23">
        <v>0.25943396226415094</v>
      </c>
      <c r="D21" s="24">
        <v>0.37735849056603776</v>
      </c>
      <c r="E21" s="25">
        <f>AVERAGE(C21:D21)</f>
        <v>0.31839622641509435</v>
      </c>
    </row>
    <row r="22" spans="1:5" ht="15.75" thickTop="1" x14ac:dyDescent="0.25">
      <c r="C22" s="26">
        <f>AVERAGE(C6:C21)</f>
        <v>0.22081367924528303</v>
      </c>
      <c r="D22" s="26">
        <f>AVERAGE(D6:D21)</f>
        <v>0.20872641509433962</v>
      </c>
      <c r="E22" s="26">
        <f>AVERAGE(E6:E21)</f>
        <v>0.21477004716981135</v>
      </c>
    </row>
    <row r="25" spans="1:5" ht="15.75" thickBot="1" x14ac:dyDescent="0.3"/>
    <row r="26" spans="1:5" ht="15.75" thickTop="1" x14ac:dyDescent="0.25">
      <c r="A26" s="1"/>
      <c r="B26" s="2"/>
      <c r="C26" s="3" t="s">
        <v>1</v>
      </c>
      <c r="D26" s="4"/>
    </row>
    <row r="27" spans="1:5" ht="24.75" x14ac:dyDescent="0.25">
      <c r="A27" s="5"/>
      <c r="B27" s="6"/>
      <c r="C27" s="7" t="s">
        <v>2</v>
      </c>
      <c r="D27" s="8" t="s">
        <v>3</v>
      </c>
    </row>
    <row r="28" spans="1:5" ht="25.5" thickBot="1" x14ac:dyDescent="0.3">
      <c r="A28" s="9"/>
      <c r="B28" s="10"/>
      <c r="C28" s="11" t="s">
        <v>4</v>
      </c>
      <c r="D28" s="12" t="s">
        <v>4</v>
      </c>
    </row>
    <row r="29" spans="1:5" ht="15.75" thickTop="1" x14ac:dyDescent="0.25">
      <c r="A29" s="13" t="s">
        <v>26</v>
      </c>
      <c r="B29" s="14" t="s">
        <v>27</v>
      </c>
      <c r="C29" s="15">
        <f>C6 -($E6*C$22/$E$22)</f>
        <v>1.9204620504784969E-2</v>
      </c>
      <c r="D29" s="16">
        <f t="shared" ref="D29:D44" si="0">D6 -($E6*D$22/$E$22)</f>
        <v>-1.9204620504784942E-2</v>
      </c>
    </row>
    <row r="30" spans="1:5" x14ac:dyDescent="0.25">
      <c r="A30" s="17"/>
      <c r="B30" s="18" t="s">
        <v>28</v>
      </c>
      <c r="C30" s="19">
        <f t="shared" ref="C30:D30" si="1">C7 -($E7*C$22/$E$22)</f>
        <v>-2.82306626435814E-2</v>
      </c>
      <c r="D30" s="20">
        <f t="shared" si="0"/>
        <v>2.8230662643581428E-2</v>
      </c>
    </row>
    <row r="31" spans="1:5" x14ac:dyDescent="0.25">
      <c r="A31" s="17"/>
      <c r="B31" s="18" t="s">
        <v>29</v>
      </c>
      <c r="C31" s="19">
        <f t="shared" ref="C31:D31" si="2">C8 -($E8*C$22/$E$22)</f>
        <v>5.1462685020914001E-2</v>
      </c>
      <c r="D31" s="20">
        <f t="shared" si="0"/>
        <v>-5.1462685020913945E-2</v>
      </c>
    </row>
    <row r="32" spans="1:5" x14ac:dyDescent="0.25">
      <c r="A32" s="17"/>
      <c r="B32" s="18" t="s">
        <v>30</v>
      </c>
      <c r="C32" s="19">
        <f t="shared" ref="C32:D32" si="3">C9 -($E9*C$22/$E$22)</f>
        <v>-6.314344543582702E-2</v>
      </c>
      <c r="D32" s="20">
        <f t="shared" si="0"/>
        <v>6.3143445435827089E-2</v>
      </c>
    </row>
    <row r="33" spans="1:4" x14ac:dyDescent="0.25">
      <c r="A33" s="17"/>
      <c r="B33" s="18" t="s">
        <v>31</v>
      </c>
      <c r="C33" s="19">
        <f t="shared" ref="C33:D33" si="4">C10 -($E10*C$22/$E$22)</f>
        <v>-5.9789435516245583E-2</v>
      </c>
      <c r="D33" s="20">
        <f t="shared" si="0"/>
        <v>5.9789435516245604E-2</v>
      </c>
    </row>
    <row r="34" spans="1:4" x14ac:dyDescent="0.25">
      <c r="A34" s="17"/>
      <c r="B34" s="18" t="s">
        <v>32</v>
      </c>
      <c r="C34" s="19">
        <f t="shared" ref="C34:D34" si="5">C11 -($E11*C$22/$E$22)</f>
        <v>5.973763613524824E-2</v>
      </c>
      <c r="D34" s="20">
        <f t="shared" si="0"/>
        <v>-5.9737636135248129E-2</v>
      </c>
    </row>
    <row r="35" spans="1:4" x14ac:dyDescent="0.25">
      <c r="A35" s="17"/>
      <c r="B35" s="18" t="s">
        <v>33</v>
      </c>
      <c r="C35" s="19">
        <f t="shared" ref="C35:D35" si="6">C12 -($E12*C$22/$E$22)</f>
        <v>3.1532873182165522E-2</v>
      </c>
      <c r="D35" s="20">
        <f t="shared" si="0"/>
        <v>-3.1532873182165355E-2</v>
      </c>
    </row>
    <row r="36" spans="1:4" x14ac:dyDescent="0.25">
      <c r="A36" s="17"/>
      <c r="B36" s="18" t="s">
        <v>34</v>
      </c>
      <c r="C36" s="19">
        <f t="shared" ref="C36:D36" si="7">C13 -($E13*C$22/$E$22)</f>
        <v>2.991414252599689E-3</v>
      </c>
      <c r="D36" s="20">
        <f t="shared" si="0"/>
        <v>-2.9914142525996612E-3</v>
      </c>
    </row>
    <row r="37" spans="1:4" x14ac:dyDescent="0.25">
      <c r="A37" s="17"/>
      <c r="B37" s="18" t="s">
        <v>35</v>
      </c>
      <c r="C37" s="19">
        <f t="shared" ref="C37:D37" si="8">C14 -($E14*C$22/$E$22)</f>
        <v>3.1364525193923937E-2</v>
      </c>
      <c r="D37" s="20">
        <f t="shared" si="0"/>
        <v>-3.1364525193923881E-2</v>
      </c>
    </row>
    <row r="38" spans="1:4" ht="24" x14ac:dyDescent="0.25">
      <c r="A38" s="17"/>
      <c r="B38" s="18" t="s">
        <v>36</v>
      </c>
      <c r="C38" s="19">
        <f t="shared" ref="C38:D38" si="9">C15 -($E15*C$22/$E$22)</f>
        <v>4.564820450395618E-2</v>
      </c>
      <c r="D38" s="20">
        <f t="shared" si="0"/>
        <v>-4.5648204503956125E-2</v>
      </c>
    </row>
    <row r="39" spans="1:4" x14ac:dyDescent="0.25">
      <c r="A39" s="17"/>
      <c r="B39" s="18" t="s">
        <v>37</v>
      </c>
      <c r="C39" s="19">
        <f t="shared" ref="C39:D39" si="10">C16 -($E16*C$22/$E$22)</f>
        <v>-2.3646417425311789E-2</v>
      </c>
      <c r="D39" s="20">
        <f t="shared" si="0"/>
        <v>2.3646417425311789E-2</v>
      </c>
    </row>
    <row r="40" spans="1:4" x14ac:dyDescent="0.25">
      <c r="A40" s="17"/>
      <c r="B40" s="18" t="s">
        <v>38</v>
      </c>
      <c r="C40" s="19">
        <f t="shared" ref="C40:D40" si="11">C17 -($E17*C$22/$E$22)</f>
        <v>-5.1851180378394472E-2</v>
      </c>
      <c r="D40" s="20">
        <f t="shared" si="0"/>
        <v>5.1851180378394493E-2</v>
      </c>
    </row>
    <row r="41" spans="1:4" x14ac:dyDescent="0.25">
      <c r="A41" s="17"/>
      <c r="B41" s="18" t="s">
        <v>39</v>
      </c>
      <c r="C41" s="19">
        <f t="shared" ref="C41:D41" si="12">C18 -($E18*C$22/$E$22)</f>
        <v>4.0869711606946302E-2</v>
      </c>
      <c r="D41" s="20">
        <f t="shared" si="0"/>
        <v>-4.0869711606946191E-2</v>
      </c>
    </row>
    <row r="42" spans="1:4" ht="24" x14ac:dyDescent="0.25">
      <c r="A42" s="17"/>
      <c r="B42" s="18" t="s">
        <v>40</v>
      </c>
      <c r="C42" s="19">
        <f t="shared" ref="C42:D42" si="13">C19 -($E19*C$22/$E$22)</f>
        <v>-6.1770761839395963E-3</v>
      </c>
      <c r="D42" s="20">
        <f t="shared" si="0"/>
        <v>6.1770761839396102E-3</v>
      </c>
    </row>
    <row r="43" spans="1:4" ht="24" x14ac:dyDescent="0.25">
      <c r="A43" s="17"/>
      <c r="B43" s="18" t="s">
        <v>41</v>
      </c>
      <c r="C43" s="19">
        <f t="shared" ref="C43:D43" si="14">C20 -($E20*C$22/$E$22)</f>
        <v>1.7948485515598078E-2</v>
      </c>
      <c r="D43" s="20">
        <f t="shared" si="0"/>
        <v>-1.7948485515597967E-2</v>
      </c>
    </row>
    <row r="44" spans="1:4" ht="24.75" thickBot="1" x14ac:dyDescent="0.3">
      <c r="A44" s="21"/>
      <c r="B44" s="22" t="s">
        <v>42</v>
      </c>
      <c r="C44" s="23">
        <f t="shared" ref="C44:D44" si="15">C21 -($E21*C$22/$E$22)</f>
        <v>-6.7921938332836884E-2</v>
      </c>
      <c r="D44" s="24">
        <f t="shared" si="0"/>
        <v>6.792193833283694E-2</v>
      </c>
    </row>
    <row r="45" spans="1:4" ht="15.75" thickTop="1" x14ac:dyDescent="0.25"/>
  </sheetData>
  <mergeCells count="6">
    <mergeCell ref="A3:B5"/>
    <mergeCell ref="C3:D3"/>
    <mergeCell ref="A6:A21"/>
    <mergeCell ref="A26:B28"/>
    <mergeCell ref="C26:D26"/>
    <mergeCell ref="A29:A44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8.4905660377358499E-2</v>
      </c>
      <c r="D6" s="16">
        <v>0.11320754716981134</v>
      </c>
      <c r="E6" s="25">
        <f>AVERAGE(C6:D6)</f>
        <v>9.9056603773584911E-2</v>
      </c>
    </row>
    <row r="7" spans="1:5" ht="24" x14ac:dyDescent="0.25">
      <c r="A7" s="17"/>
      <c r="B7" s="18" t="s">
        <v>64</v>
      </c>
      <c r="C7" s="19">
        <v>0.21226415094339621</v>
      </c>
      <c r="D7" s="20">
        <v>0.15094339622641509</v>
      </c>
      <c r="E7" s="25">
        <f>AVERAGE(C7:D7)</f>
        <v>0.18160377358490565</v>
      </c>
    </row>
    <row r="8" spans="1:5" ht="24" x14ac:dyDescent="0.25">
      <c r="A8" s="17"/>
      <c r="B8" s="18" t="s">
        <v>65</v>
      </c>
      <c r="C8" s="19">
        <v>3.7735849056603772E-2</v>
      </c>
      <c r="D8" s="20">
        <v>0.22641509433962267</v>
      </c>
      <c r="E8" s="25">
        <f>AVERAGE(C8:D8)</f>
        <v>0.13207547169811323</v>
      </c>
    </row>
    <row r="9" spans="1:5" ht="24" x14ac:dyDescent="0.25">
      <c r="A9" s="17"/>
      <c r="B9" s="18" t="s">
        <v>66</v>
      </c>
      <c r="C9" s="19">
        <v>0.12264150943396226</v>
      </c>
      <c r="D9" s="20">
        <v>0.11320754716981134</v>
      </c>
      <c r="E9" s="25">
        <f>AVERAGE(C9:D9)</f>
        <v>0.11792452830188679</v>
      </c>
    </row>
    <row r="10" spans="1:5" ht="24" x14ac:dyDescent="0.25">
      <c r="A10" s="17"/>
      <c r="B10" s="18" t="s">
        <v>67</v>
      </c>
      <c r="C10" s="19">
        <v>0.169811320754717</v>
      </c>
      <c r="D10" s="20">
        <v>0.11320754716981134</v>
      </c>
      <c r="E10" s="25">
        <f>AVERAGE(C10:D10)</f>
        <v>0.14150943396226418</v>
      </c>
    </row>
    <row r="11" spans="1:5" ht="24" x14ac:dyDescent="0.25">
      <c r="A11" s="17"/>
      <c r="B11" s="18" t="s">
        <v>68</v>
      </c>
      <c r="C11" s="19">
        <v>8.0188679245283015E-2</v>
      </c>
      <c r="D11" s="20">
        <v>0.15094339622641509</v>
      </c>
      <c r="E11" s="25">
        <f>AVERAGE(C11:D11)</f>
        <v>0.11556603773584906</v>
      </c>
    </row>
    <row r="12" spans="1:5" ht="24" x14ac:dyDescent="0.25">
      <c r="A12" s="17"/>
      <c r="B12" s="18" t="s">
        <v>69</v>
      </c>
      <c r="C12" s="19">
        <v>0.18867924528301888</v>
      </c>
      <c r="D12" s="20">
        <v>0.20754716981132076</v>
      </c>
      <c r="E12" s="25">
        <f>AVERAGE(C12:D12)</f>
        <v>0.19811320754716982</v>
      </c>
    </row>
    <row r="13" spans="1:5" ht="24" x14ac:dyDescent="0.25">
      <c r="A13" s="17"/>
      <c r="B13" s="18" t="s">
        <v>70</v>
      </c>
      <c r="C13" s="19">
        <v>0.169811320754717</v>
      </c>
      <c r="D13" s="20">
        <v>0.15094339622641509</v>
      </c>
      <c r="E13" s="25">
        <f>AVERAGE(C13:D13)</f>
        <v>0.16037735849056606</v>
      </c>
    </row>
    <row r="14" spans="1:5" ht="24" x14ac:dyDescent="0.25">
      <c r="A14" s="17"/>
      <c r="B14" s="18" t="s">
        <v>71</v>
      </c>
      <c r="C14" s="19">
        <v>9.9056603773584898E-2</v>
      </c>
      <c r="D14" s="20">
        <v>5.6603773584905669E-2</v>
      </c>
      <c r="E14" s="25">
        <f>AVERAGE(C14:D14)</f>
        <v>7.783018867924528E-2</v>
      </c>
    </row>
    <row r="15" spans="1:5" ht="24" x14ac:dyDescent="0.25">
      <c r="A15" s="17"/>
      <c r="B15" s="18" t="s">
        <v>72</v>
      </c>
      <c r="C15" s="19">
        <v>0.16037735849056603</v>
      </c>
      <c r="D15" s="20">
        <v>0.13207547169811321</v>
      </c>
      <c r="E15" s="25">
        <f>AVERAGE(C15:D15)</f>
        <v>0.14622641509433962</v>
      </c>
    </row>
    <row r="16" spans="1:5" ht="24" x14ac:dyDescent="0.25">
      <c r="A16" s="17"/>
      <c r="B16" s="18" t="s">
        <v>73</v>
      </c>
      <c r="C16" s="19">
        <v>4.716981132075472E-2</v>
      </c>
      <c r="D16" s="20">
        <v>0.13207547169811321</v>
      </c>
      <c r="E16" s="25">
        <f>AVERAGE(C16:D16)</f>
        <v>8.962264150943397E-2</v>
      </c>
    </row>
    <row r="17" spans="1:5" ht="24" x14ac:dyDescent="0.25">
      <c r="A17" s="17"/>
      <c r="B17" s="18" t="s">
        <v>74</v>
      </c>
      <c r="C17" s="19">
        <v>8.9622641509433956E-2</v>
      </c>
      <c r="D17" s="20">
        <v>0.22641509433962267</v>
      </c>
      <c r="E17" s="25">
        <f>AVERAGE(C17:D17)</f>
        <v>0.15801886792452832</v>
      </c>
    </row>
    <row r="18" spans="1:5" ht="24" x14ac:dyDescent="0.25">
      <c r="A18" s="17"/>
      <c r="B18" s="18" t="s">
        <v>75</v>
      </c>
      <c r="C18" s="19">
        <v>0.35377358490566041</v>
      </c>
      <c r="D18" s="20">
        <v>0.339622641509434</v>
      </c>
      <c r="E18" s="25">
        <f>AVERAGE(C18:D18)</f>
        <v>0.34669811320754718</v>
      </c>
    </row>
    <row r="19" spans="1:5" ht="24" x14ac:dyDescent="0.25">
      <c r="A19" s="17"/>
      <c r="B19" s="18" t="s">
        <v>76</v>
      </c>
      <c r="C19" s="19">
        <v>7.5471698113207544E-2</v>
      </c>
      <c r="D19" s="20">
        <v>0.169811320754717</v>
      </c>
      <c r="E19" s="25">
        <f>AVERAGE(C19:D19)</f>
        <v>0.12264150943396226</v>
      </c>
    </row>
    <row r="20" spans="1:5" ht="24" x14ac:dyDescent="0.25">
      <c r="A20" s="17"/>
      <c r="B20" s="18" t="s">
        <v>77</v>
      </c>
      <c r="C20" s="19">
        <v>0.55188679245283023</v>
      </c>
      <c r="D20" s="20">
        <v>0.37735849056603776</v>
      </c>
      <c r="E20" s="25">
        <f>AVERAGE(C20:D20)</f>
        <v>0.464622641509434</v>
      </c>
    </row>
    <row r="21" spans="1:5" ht="24" x14ac:dyDescent="0.25">
      <c r="A21" s="17"/>
      <c r="B21" s="18" t="s">
        <v>78</v>
      </c>
      <c r="C21" s="19">
        <v>0.31603773584905659</v>
      </c>
      <c r="D21" s="20">
        <v>0.22641509433962267</v>
      </c>
      <c r="E21" s="25">
        <f>AVERAGE(C21:D21)</f>
        <v>0.27122641509433965</v>
      </c>
    </row>
    <row r="22" spans="1:5" ht="24" x14ac:dyDescent="0.25">
      <c r="A22" s="17"/>
      <c r="B22" s="18" t="s">
        <v>79</v>
      </c>
      <c r="C22" s="19">
        <v>0.34905660377358488</v>
      </c>
      <c r="D22" s="20">
        <v>0.28301886792452829</v>
      </c>
      <c r="E22" s="25">
        <f>AVERAGE(C22:D22)</f>
        <v>0.31603773584905659</v>
      </c>
    </row>
    <row r="23" spans="1:5" ht="24.75" thickBot="1" x14ac:dyDescent="0.3">
      <c r="A23" s="21"/>
      <c r="B23" s="22" t="s">
        <v>80</v>
      </c>
      <c r="C23" s="23">
        <v>0.35377358490566041</v>
      </c>
      <c r="D23" s="24">
        <v>0.28301886792452829</v>
      </c>
      <c r="E23" s="25">
        <f>AVERAGE(C23:D23)</f>
        <v>0.31839622641509435</v>
      </c>
    </row>
    <row r="24" spans="1:5" ht="15.75" thickTop="1" x14ac:dyDescent="0.25">
      <c r="C24" s="26">
        <f>AVERAGE(C6:C23)</f>
        <v>0.19234800838574423</v>
      </c>
      <c r="D24" s="26">
        <f>AVERAGE(D6:D23)</f>
        <v>0.1918238993710692</v>
      </c>
      <c r="E24" s="26">
        <f>AVERAGE(E6:E23)</f>
        <v>0.19208595387840668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-1.4286082009832946E-2</v>
      </c>
      <c r="D31" s="16">
        <f t="shared" ref="D31:D48" si="0">D6 -($E6*D$24/$E$24)</f>
        <v>1.4286082009832932E-2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3.0412623233545238E-2</v>
      </c>
      <c r="D32" s="20">
        <f t="shared" si="0"/>
        <v>-3.0412623233545294E-2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-9.4519807459651523E-2</v>
      </c>
      <c r="D33" s="20">
        <f t="shared" si="0"/>
        <v>9.4519807459651467E-2</v>
      </c>
    </row>
    <row r="34" spans="1:4" ht="24" x14ac:dyDescent="0.25">
      <c r="A34" s="17"/>
      <c r="B34" s="18" t="s">
        <v>66</v>
      </c>
      <c r="C34" s="19">
        <f t="shared" ref="C34:D34" si="3">C9 -($E9*C$24/$E$24)</f>
        <v>4.5561018301629175E-3</v>
      </c>
      <c r="D34" s="20">
        <f t="shared" si="0"/>
        <v>-4.5561018301629452E-3</v>
      </c>
    </row>
    <row r="35" spans="1:4" ht="24" x14ac:dyDescent="0.25">
      <c r="A35" s="17"/>
      <c r="B35" s="18" t="s">
        <v>67</v>
      </c>
      <c r="C35" s="19">
        <f t="shared" ref="C35:D35" si="4">C10 -($E10*C$24/$E$24)</f>
        <v>2.810883163015776E-2</v>
      </c>
      <c r="D35" s="20">
        <f t="shared" si="0"/>
        <v>-2.8108831630157829E-2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-3.5535020206440338E-2</v>
      </c>
      <c r="D36" s="20">
        <f t="shared" si="0"/>
        <v>3.5535020206440296E-2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-9.7042394913640084E-3</v>
      </c>
      <c r="D37" s="20">
        <f t="shared" si="0"/>
        <v>9.7042394913639529E-3</v>
      </c>
    </row>
    <row r="38" spans="1:4" ht="24" x14ac:dyDescent="0.25">
      <c r="A38" s="17"/>
      <c r="B38" s="18" t="s">
        <v>70</v>
      </c>
      <c r="C38" s="19">
        <f t="shared" ref="C38:D38" si="7">C13 -($E13*C$24/$E$24)</f>
        <v>9.2151664135498856E-3</v>
      </c>
      <c r="D38" s="20">
        <f t="shared" si="0"/>
        <v>-9.2151664135499411E-3</v>
      </c>
    </row>
    <row r="39" spans="1:4" ht="24" x14ac:dyDescent="0.25">
      <c r="A39" s="17"/>
      <c r="B39" s="18" t="s">
        <v>71</v>
      </c>
      <c r="C39" s="19">
        <f t="shared" ref="C39:D39" si="8">C14 -($E14*C$24/$E$24)</f>
        <v>2.1120234755077336E-2</v>
      </c>
      <c r="D39" s="20">
        <f t="shared" si="0"/>
        <v>-2.1120234755077356E-2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1.3951453061854857E-2</v>
      </c>
      <c r="D40" s="20">
        <f t="shared" si="0"/>
        <v>-1.3951453061854885E-2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-4.2575098458132787E-2</v>
      </c>
      <c r="D41" s="20">
        <f t="shared" si="0"/>
        <v>4.2575098458132746E-2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-6.8611804679657176E-2</v>
      </c>
      <c r="D42" s="20">
        <f t="shared" si="0"/>
        <v>6.8611804679657107E-2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6.602486550490394E-3</v>
      </c>
      <c r="D43" s="20">
        <f t="shared" si="0"/>
        <v>-6.602486550490394E-3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-4.7337125794743765E-2</v>
      </c>
      <c r="D44" s="20">
        <f t="shared" si="0"/>
        <v>4.7337125794743737E-2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8.6630286493860842E-2</v>
      </c>
      <c r="D45" s="20">
        <f t="shared" si="0"/>
        <v>-8.6630286493860953E-2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4.4441298360318071E-2</v>
      </c>
      <c r="D46" s="20">
        <f t="shared" si="0"/>
        <v>-4.444129836031821E-2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3.2587711395402674E-2</v>
      </c>
      <c r="D47" s="20">
        <f t="shared" si="0"/>
        <v>-3.2587711395402785E-2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3.494298437540222E-2</v>
      </c>
      <c r="D48" s="24">
        <f t="shared" si="0"/>
        <v>-3.4942984375402275E-2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0.16037735849056603</v>
      </c>
      <c r="D6" s="16">
        <v>0.11320754716981134</v>
      </c>
      <c r="E6" s="25">
        <f>AVERAGE(C6:D6)</f>
        <v>0.13679245283018868</v>
      </c>
    </row>
    <row r="7" spans="1:5" x14ac:dyDescent="0.25">
      <c r="A7" s="17"/>
      <c r="B7" s="18" t="s">
        <v>83</v>
      </c>
      <c r="C7" s="19">
        <v>0.39622641509433959</v>
      </c>
      <c r="D7" s="20">
        <v>0.26415094339622641</v>
      </c>
      <c r="E7" s="25">
        <f>AVERAGE(C7:D7)</f>
        <v>0.330188679245283</v>
      </c>
    </row>
    <row r="8" spans="1:5" x14ac:dyDescent="0.25">
      <c r="A8" s="17"/>
      <c r="B8" s="18" t="s">
        <v>84</v>
      </c>
      <c r="C8" s="19">
        <v>0.18867924528301888</v>
      </c>
      <c r="D8" s="20">
        <v>0.28301886792452829</v>
      </c>
      <c r="E8" s="25">
        <f>AVERAGE(C8:D8)</f>
        <v>0.23584905660377359</v>
      </c>
    </row>
    <row r="9" spans="1:5" x14ac:dyDescent="0.25">
      <c r="A9" s="17"/>
      <c r="B9" s="18" t="s">
        <v>85</v>
      </c>
      <c r="C9" s="19">
        <v>0.14622641509433962</v>
      </c>
      <c r="D9" s="20">
        <v>5.6603773584905669E-2</v>
      </c>
      <c r="E9" s="25">
        <f>AVERAGE(C9:D9)</f>
        <v>0.10141509433962265</v>
      </c>
    </row>
    <row r="10" spans="1:5" ht="24" x14ac:dyDescent="0.25">
      <c r="A10" s="17"/>
      <c r="B10" s="18" t="s">
        <v>86</v>
      </c>
      <c r="C10" s="19">
        <v>8.9622641509433956E-2</v>
      </c>
      <c r="D10" s="20">
        <v>0.13207547169811321</v>
      </c>
      <c r="E10" s="25">
        <f>AVERAGE(C10:D10)</f>
        <v>0.11084905660377359</v>
      </c>
    </row>
    <row r="11" spans="1:5" ht="24" x14ac:dyDescent="0.25">
      <c r="A11" s="17"/>
      <c r="B11" s="18" t="s">
        <v>87</v>
      </c>
      <c r="C11" s="19">
        <v>8.9622641509433956E-2</v>
      </c>
      <c r="D11" s="20">
        <v>0.15094339622641509</v>
      </c>
      <c r="E11" s="25">
        <f>AVERAGE(C11:D11)</f>
        <v>0.12028301886792453</v>
      </c>
    </row>
    <row r="12" spans="1:5" x14ac:dyDescent="0.25">
      <c r="A12" s="17"/>
      <c r="B12" s="18" t="s">
        <v>88</v>
      </c>
      <c r="C12" s="19">
        <v>7.5471698113207544E-2</v>
      </c>
      <c r="D12" s="20">
        <v>7.5471698113207544E-2</v>
      </c>
      <c r="E12" s="25">
        <f>AVERAGE(C12:D12)</f>
        <v>7.5471698113207544E-2</v>
      </c>
    </row>
    <row r="13" spans="1:5" x14ac:dyDescent="0.25">
      <c r="A13" s="17"/>
      <c r="B13" s="18" t="s">
        <v>89</v>
      </c>
      <c r="C13" s="19">
        <v>6.1320754716981132E-2</v>
      </c>
      <c r="D13" s="20">
        <v>0.15094339622641509</v>
      </c>
      <c r="E13" s="25">
        <f>AVERAGE(C13:D13)</f>
        <v>0.10613207547169812</v>
      </c>
    </row>
    <row r="14" spans="1:5" x14ac:dyDescent="0.25">
      <c r="A14" s="17"/>
      <c r="B14" s="18" t="s">
        <v>90</v>
      </c>
      <c r="C14" s="19">
        <v>8.9622641509433956E-2</v>
      </c>
      <c r="D14" s="20">
        <v>0.24528301886792453</v>
      </c>
      <c r="E14" s="25">
        <f>AVERAGE(C14:D14)</f>
        <v>0.16745283018867924</v>
      </c>
    </row>
    <row r="15" spans="1:5" x14ac:dyDescent="0.25">
      <c r="A15" s="17"/>
      <c r="B15" s="18" t="s">
        <v>91</v>
      </c>
      <c r="C15" s="19">
        <v>0.17924528301886791</v>
      </c>
      <c r="D15" s="20">
        <v>9.4339622641509441E-2</v>
      </c>
      <c r="E15" s="25">
        <f>AVERAGE(C15:D15)</f>
        <v>0.13679245283018868</v>
      </c>
    </row>
    <row r="16" spans="1:5" x14ac:dyDescent="0.25">
      <c r="A16" s="17"/>
      <c r="B16" s="18" t="s">
        <v>92</v>
      </c>
      <c r="C16" s="19">
        <v>0.31603773584905659</v>
      </c>
      <c r="D16" s="20">
        <v>0.30188679245283018</v>
      </c>
      <c r="E16" s="25">
        <f>AVERAGE(C16:D16)</f>
        <v>0.30896226415094341</v>
      </c>
    </row>
    <row r="17" spans="1:5" ht="24" x14ac:dyDescent="0.25">
      <c r="A17" s="17"/>
      <c r="B17" s="18" t="s">
        <v>93</v>
      </c>
      <c r="C17" s="19">
        <v>0.14150943396226415</v>
      </c>
      <c r="D17" s="20">
        <v>0.13207547169811321</v>
      </c>
      <c r="E17" s="25">
        <f>AVERAGE(C17:D17)</f>
        <v>0.13679245283018868</v>
      </c>
    </row>
    <row r="18" spans="1:5" ht="24" x14ac:dyDescent="0.25">
      <c r="A18" s="17"/>
      <c r="B18" s="18" t="s">
        <v>94</v>
      </c>
      <c r="C18" s="19">
        <v>0.17452830188679244</v>
      </c>
      <c r="D18" s="20">
        <v>0.30188679245283018</v>
      </c>
      <c r="E18" s="25">
        <f>AVERAGE(C18:D18)</f>
        <v>0.2382075471698113</v>
      </c>
    </row>
    <row r="19" spans="1:5" x14ac:dyDescent="0.25">
      <c r="A19" s="17"/>
      <c r="B19" s="18" t="s">
        <v>95</v>
      </c>
      <c r="C19" s="19">
        <v>0.3867924528301887</v>
      </c>
      <c r="D19" s="20">
        <v>0.24528301886792453</v>
      </c>
      <c r="E19" s="25">
        <f>AVERAGE(C19:D19)</f>
        <v>0.31603773584905659</v>
      </c>
    </row>
    <row r="20" spans="1:5" x14ac:dyDescent="0.25">
      <c r="A20" s="17"/>
      <c r="B20" s="18" t="s">
        <v>96</v>
      </c>
      <c r="C20" s="19">
        <v>0.330188679245283</v>
      </c>
      <c r="D20" s="20">
        <v>0.18867924528301888</v>
      </c>
      <c r="E20" s="25">
        <f>AVERAGE(C20:D20)</f>
        <v>0.25943396226415094</v>
      </c>
    </row>
    <row r="21" spans="1:5" x14ac:dyDescent="0.25">
      <c r="A21" s="17"/>
      <c r="B21" s="18" t="s">
        <v>97</v>
      </c>
      <c r="C21" s="19">
        <v>0.32547169811320759</v>
      </c>
      <c r="D21" s="20">
        <v>0.30188679245283018</v>
      </c>
      <c r="E21" s="25">
        <f>AVERAGE(C21:D21)</f>
        <v>0.31367924528301888</v>
      </c>
    </row>
    <row r="22" spans="1:5" ht="15.75" thickBot="1" x14ac:dyDescent="0.3">
      <c r="A22" s="21"/>
      <c r="B22" s="22" t="s">
        <v>98</v>
      </c>
      <c r="C22" s="23">
        <v>0.28773584905660377</v>
      </c>
      <c r="D22" s="24">
        <v>0.28301886792452829</v>
      </c>
      <c r="E22" s="25">
        <f>AVERAGE(C22:D22)</f>
        <v>0.285377358490566</v>
      </c>
    </row>
    <row r="23" spans="1:5" ht="15.75" thickTop="1" x14ac:dyDescent="0.25">
      <c r="C23" s="26">
        <f>AVERAGE(C6:C22)</f>
        <v>0.2022752497225305</v>
      </c>
      <c r="D23" s="26">
        <f>AVERAGE(D6:D22)</f>
        <v>0.19533851276359601</v>
      </c>
      <c r="E23" s="26">
        <f>AVERAGE(E6:E22)</f>
        <v>0.19880688124306325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2.1198435792439657E-2</v>
      </c>
      <c r="D30" s="16">
        <f t="shared" ref="D30:D46" si="0">D6 -($E6*D$23/$E$23)</f>
        <v>-2.1198435792439643E-2</v>
      </c>
    </row>
    <row r="31" spans="1:5" x14ac:dyDescent="0.25">
      <c r="A31" s="17"/>
      <c r="B31" s="18" t="s">
        <v>83</v>
      </c>
      <c r="C31" s="19">
        <f t="shared" ref="C31:D31" si="1">C7 -($E7*C$23/$E$23)</f>
        <v>6.0277291340241457E-2</v>
      </c>
      <c r="D31" s="20">
        <f t="shared" si="0"/>
        <v>-6.0277291340241512E-2</v>
      </c>
    </row>
    <row r="32" spans="1:5" x14ac:dyDescent="0.25">
      <c r="A32" s="17"/>
      <c r="B32" s="18" t="s">
        <v>84</v>
      </c>
      <c r="C32" s="19">
        <f t="shared" ref="C32:D32" si="2">C8 -($E8*C$23/$E$23)</f>
        <v>-5.128441454133692E-2</v>
      </c>
      <c r="D32" s="20">
        <f t="shared" si="0"/>
        <v>5.128441454133692E-2</v>
      </c>
    </row>
    <row r="33" spans="1:4" x14ac:dyDescent="0.25">
      <c r="A33" s="17"/>
      <c r="B33" s="18" t="s">
        <v>85</v>
      </c>
      <c r="C33" s="19">
        <f t="shared" ref="C33:D33" si="3">C9 -($E9*C$23/$E$23)</f>
        <v>4.3042041369866627E-2</v>
      </c>
      <c r="D33" s="20">
        <f t="shared" si="0"/>
        <v>-4.3042041369866633E-2</v>
      </c>
    </row>
    <row r="34" spans="1:4" ht="24" x14ac:dyDescent="0.25">
      <c r="A34" s="17"/>
      <c r="B34" s="18" t="s">
        <v>86</v>
      </c>
      <c r="C34" s="19">
        <f t="shared" ref="C34:D34" si="4">C10 -($E10*C$23/$E$23)</f>
        <v>-2.3160278608013271E-2</v>
      </c>
      <c r="D34" s="20">
        <f t="shared" si="0"/>
        <v>2.3160278608013257E-2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-3.2758825000987507E-2</v>
      </c>
      <c r="D35" s="20">
        <f t="shared" si="0"/>
        <v>3.2758825000987493E-2</v>
      </c>
    </row>
    <row r="36" spans="1:4" x14ac:dyDescent="0.25">
      <c r="A36" s="17"/>
      <c r="B36" s="18" t="s">
        <v>88</v>
      </c>
      <c r="C36" s="19">
        <f t="shared" ref="C36:D36" si="6">C12 -($E12*C$23/$E$23)</f>
        <v>-1.3166730305863156E-3</v>
      </c>
      <c r="D36" s="20">
        <f t="shared" si="0"/>
        <v>1.3166730305863156E-3</v>
      </c>
    </row>
    <row r="37" spans="1:4" x14ac:dyDescent="0.25">
      <c r="A37" s="17"/>
      <c r="B37" s="18" t="s">
        <v>89</v>
      </c>
      <c r="C37" s="19">
        <f t="shared" ref="C37:D37" si="7">C13 -($E13*C$23/$E$23)</f>
        <v>-4.6662892203978984E-2</v>
      </c>
      <c r="D37" s="20">
        <f t="shared" si="0"/>
        <v>4.666289220397897E-2</v>
      </c>
    </row>
    <row r="38" spans="1:4" x14ac:dyDescent="0.25">
      <c r="A38" s="17"/>
      <c r="B38" s="18" t="s">
        <v>90</v>
      </c>
      <c r="C38" s="19">
        <f t="shared" ref="C38:D38" si="8">C14 -($E14*C$23/$E$23)</f>
        <v>-8.0751556965858659E-2</v>
      </c>
      <c r="D38" s="20">
        <f t="shared" si="0"/>
        <v>8.0751556965858645E-2</v>
      </c>
    </row>
    <row r="39" spans="1:4" x14ac:dyDescent="0.25">
      <c r="A39" s="17"/>
      <c r="B39" s="18" t="s">
        <v>91</v>
      </c>
      <c r="C39" s="19">
        <f t="shared" ref="C39:D39" si="9">C15 -($E15*C$23/$E$23)</f>
        <v>4.006636032074154E-2</v>
      </c>
      <c r="D39" s="20">
        <f t="shared" si="0"/>
        <v>-4.006636032074154E-2</v>
      </c>
    </row>
    <row r="40" spans="1:4" x14ac:dyDescent="0.25">
      <c r="A40" s="17"/>
      <c r="B40" s="18" t="s">
        <v>92</v>
      </c>
      <c r="C40" s="19">
        <f t="shared" ref="C40:D40" si="10">C16 -($E16*C$23/$E$23)</f>
        <v>1.6853414791505039E-3</v>
      </c>
      <c r="D40" s="20">
        <f t="shared" si="0"/>
        <v>-1.6853414791505039E-3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2.3305112641377745E-3</v>
      </c>
      <c r="D41" s="20">
        <f t="shared" si="0"/>
        <v>-2.3305112641377745E-3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-6.7834994535806908E-2</v>
      </c>
      <c r="D42" s="20">
        <f t="shared" si="0"/>
        <v>6.7834994535806936E-2</v>
      </c>
    </row>
    <row r="43" spans="1:4" x14ac:dyDescent="0.25">
      <c r="A43" s="17"/>
      <c r="B43" s="18" t="s">
        <v>95</v>
      </c>
      <c r="C43" s="19">
        <f t="shared" ref="C43:D43" si="13">C19 -($E19*C$23/$E$23)</f>
        <v>6.5241148665551918E-2</v>
      </c>
      <c r="D43" s="20">
        <f t="shared" si="0"/>
        <v>-6.5241148665551862E-2</v>
      </c>
    </row>
    <row r="44" spans="1:4" x14ac:dyDescent="0.25">
      <c r="A44" s="17"/>
      <c r="B44" s="18" t="s">
        <v>96</v>
      </c>
      <c r="C44" s="19">
        <f t="shared" ref="C44:D44" si="14">C20 -($E20*C$23/$E$23)</f>
        <v>6.6228653438491603E-2</v>
      </c>
      <c r="D44" s="20">
        <f t="shared" si="0"/>
        <v>-6.6228653438491603E-2</v>
      </c>
    </row>
    <row r="45" spans="1:4" x14ac:dyDescent="0.25">
      <c r="A45" s="17"/>
      <c r="B45" s="18" t="s">
        <v>97</v>
      </c>
      <c r="C45" s="19">
        <f t="shared" ref="C45:D45" si="15">C21 -($E21*C$23/$E$23)</f>
        <v>6.3200305468144036E-3</v>
      </c>
      <c r="D45" s="20">
        <f t="shared" si="0"/>
        <v>-6.3200305468143481E-3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-2.6201793308667232E-3</v>
      </c>
      <c r="D46" s="24">
        <f t="shared" si="0"/>
        <v>2.6201793308667787E-3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43</v>
      </c>
      <c r="B6" s="14" t="s">
        <v>44</v>
      </c>
      <c r="C6" s="15">
        <v>0.24056603773584906</v>
      </c>
      <c r="D6" s="16">
        <v>0.24528301886792453</v>
      </c>
      <c r="E6" s="25">
        <f>AVERAGE(C6:D6)</f>
        <v>0.24292452830188679</v>
      </c>
    </row>
    <row r="7" spans="1:5" ht="24" x14ac:dyDescent="0.25">
      <c r="A7" s="17"/>
      <c r="B7" s="18" t="s">
        <v>45</v>
      </c>
      <c r="C7" s="19">
        <v>0.28301886792452829</v>
      </c>
      <c r="D7" s="20">
        <v>0.22641509433962267</v>
      </c>
      <c r="E7" s="25">
        <f>AVERAGE(C7:D7)</f>
        <v>0.25471698113207547</v>
      </c>
    </row>
    <row r="8" spans="1:5" ht="24" x14ac:dyDescent="0.25">
      <c r="A8" s="17"/>
      <c r="B8" s="18" t="s">
        <v>46</v>
      </c>
      <c r="C8" s="19">
        <v>0.46226415094339623</v>
      </c>
      <c r="D8" s="20">
        <v>0.35849056603773582</v>
      </c>
      <c r="E8" s="25">
        <f>AVERAGE(C8:D8)</f>
        <v>0.410377358490566</v>
      </c>
    </row>
    <row r="9" spans="1:5" ht="24" x14ac:dyDescent="0.25">
      <c r="A9" s="17"/>
      <c r="B9" s="18" t="s">
        <v>47</v>
      </c>
      <c r="C9" s="19">
        <v>0.22641509433962267</v>
      </c>
      <c r="D9" s="20">
        <v>0.18867924528301888</v>
      </c>
      <c r="E9" s="25">
        <f>AVERAGE(C9:D9)</f>
        <v>0.20754716981132076</v>
      </c>
    </row>
    <row r="10" spans="1:5" ht="24" x14ac:dyDescent="0.25">
      <c r="A10" s="17"/>
      <c r="B10" s="18" t="s">
        <v>48</v>
      </c>
      <c r="C10" s="19">
        <v>0.45283018867924535</v>
      </c>
      <c r="D10" s="20">
        <v>0.37735849056603776</v>
      </c>
      <c r="E10" s="25">
        <f>AVERAGE(C10:D10)</f>
        <v>0.41509433962264153</v>
      </c>
    </row>
    <row r="11" spans="1:5" ht="24" x14ac:dyDescent="0.25">
      <c r="A11" s="17"/>
      <c r="B11" s="18" t="s">
        <v>49</v>
      </c>
      <c r="C11" s="19">
        <v>0.25471698113207547</v>
      </c>
      <c r="D11" s="20">
        <v>0.26415094339622641</v>
      </c>
      <c r="E11" s="25">
        <f>AVERAGE(C11:D11)</f>
        <v>0.25943396226415094</v>
      </c>
    </row>
    <row r="12" spans="1:5" ht="24" x14ac:dyDescent="0.25">
      <c r="A12" s="17"/>
      <c r="B12" s="18" t="s">
        <v>50</v>
      </c>
      <c r="C12" s="19">
        <v>9.4339622641509441E-2</v>
      </c>
      <c r="D12" s="20">
        <v>7.5471698113207544E-2</v>
      </c>
      <c r="E12" s="25">
        <f>AVERAGE(C12:D12)</f>
        <v>8.4905660377358499E-2</v>
      </c>
    </row>
    <row r="13" spans="1:5" ht="24" x14ac:dyDescent="0.25">
      <c r="A13" s="17"/>
      <c r="B13" s="18" t="s">
        <v>51</v>
      </c>
      <c r="C13" s="19">
        <v>9.4339622641509441E-2</v>
      </c>
      <c r="D13" s="20">
        <v>0.13207547169811321</v>
      </c>
      <c r="E13" s="25">
        <f>AVERAGE(C13:D13)</f>
        <v>0.11320754716981132</v>
      </c>
    </row>
    <row r="14" spans="1:5" ht="24" x14ac:dyDescent="0.25">
      <c r="A14" s="17"/>
      <c r="B14" s="18" t="s">
        <v>52</v>
      </c>
      <c r="C14" s="19">
        <v>7.0754716981132074E-2</v>
      </c>
      <c r="D14" s="20">
        <v>0.11320754716981134</v>
      </c>
      <c r="E14" s="25">
        <f>AVERAGE(C14:D14)</f>
        <v>9.1981132075471705E-2</v>
      </c>
    </row>
    <row r="15" spans="1:5" ht="24" x14ac:dyDescent="0.25">
      <c r="A15" s="17"/>
      <c r="B15" s="18" t="s">
        <v>53</v>
      </c>
      <c r="C15" s="19">
        <v>0.169811320754717</v>
      </c>
      <c r="D15" s="20">
        <v>0.22641509433962267</v>
      </c>
      <c r="E15" s="25">
        <f>AVERAGE(C15:D15)</f>
        <v>0.19811320754716982</v>
      </c>
    </row>
    <row r="16" spans="1:5" ht="24" x14ac:dyDescent="0.25">
      <c r="A16" s="17"/>
      <c r="B16" s="18" t="s">
        <v>54</v>
      </c>
      <c r="C16" s="19">
        <v>0.19339622641509435</v>
      </c>
      <c r="D16" s="20">
        <v>0.22641509433962267</v>
      </c>
      <c r="E16" s="25">
        <f>AVERAGE(C16:D16)</f>
        <v>0.20990566037735853</v>
      </c>
    </row>
    <row r="17" spans="1:5" ht="24" x14ac:dyDescent="0.25">
      <c r="A17" s="17"/>
      <c r="B17" s="18" t="s">
        <v>55</v>
      </c>
      <c r="C17" s="19">
        <v>0.23584905660377359</v>
      </c>
      <c r="D17" s="20">
        <v>0.13207547169811321</v>
      </c>
      <c r="E17" s="25">
        <f>AVERAGE(C17:D17)</f>
        <v>0.18396226415094341</v>
      </c>
    </row>
    <row r="18" spans="1:5" ht="24" x14ac:dyDescent="0.25">
      <c r="A18" s="17"/>
      <c r="B18" s="18" t="s">
        <v>56</v>
      </c>
      <c r="C18" s="19">
        <v>0.30188679245283018</v>
      </c>
      <c r="D18" s="20">
        <v>0.26415094339622641</v>
      </c>
      <c r="E18" s="25">
        <f>AVERAGE(C18:D18)</f>
        <v>0.28301886792452829</v>
      </c>
    </row>
    <row r="19" spans="1:5" ht="24" x14ac:dyDescent="0.25">
      <c r="A19" s="17"/>
      <c r="B19" s="18" t="s">
        <v>57</v>
      </c>
      <c r="C19" s="19">
        <v>0.25943396226415094</v>
      </c>
      <c r="D19" s="20">
        <v>0.24528301886792453</v>
      </c>
      <c r="E19" s="25">
        <f>AVERAGE(C19:D19)</f>
        <v>0.25235849056603776</v>
      </c>
    </row>
    <row r="20" spans="1:5" ht="24" x14ac:dyDescent="0.25">
      <c r="A20" s="17"/>
      <c r="B20" s="18" t="s">
        <v>58</v>
      </c>
      <c r="C20" s="19">
        <v>0.34433962264150941</v>
      </c>
      <c r="D20" s="20">
        <v>0.35849056603773582</v>
      </c>
      <c r="E20" s="25">
        <f>AVERAGE(C20:D20)</f>
        <v>0.35141509433962259</v>
      </c>
    </row>
    <row r="21" spans="1:5" ht="24" x14ac:dyDescent="0.25">
      <c r="A21" s="17"/>
      <c r="B21" s="18" t="s">
        <v>59</v>
      </c>
      <c r="C21" s="19">
        <v>0.18867924528301888</v>
      </c>
      <c r="D21" s="20">
        <v>9.4339622641509441E-2</v>
      </c>
      <c r="E21" s="25">
        <f>AVERAGE(C21:D21)</f>
        <v>0.14150943396226418</v>
      </c>
    </row>
    <row r="22" spans="1:5" ht="24" x14ac:dyDescent="0.25">
      <c r="A22" s="17"/>
      <c r="B22" s="18" t="s">
        <v>60</v>
      </c>
      <c r="C22" s="19">
        <v>4.245283018867925E-2</v>
      </c>
      <c r="D22" s="20">
        <v>9.4339622641509441E-2</v>
      </c>
      <c r="E22" s="25">
        <f>AVERAGE(C22:D22)</f>
        <v>6.8396226415094352E-2</v>
      </c>
    </row>
    <row r="23" spans="1:5" ht="24" x14ac:dyDescent="0.25">
      <c r="A23" s="17"/>
      <c r="B23" s="18" t="s">
        <v>61</v>
      </c>
      <c r="C23" s="19">
        <v>0.11792452830188679</v>
      </c>
      <c r="D23" s="20">
        <v>0.169811320754717</v>
      </c>
      <c r="E23" s="25">
        <f>AVERAGE(C23:D23)</f>
        <v>0.14386792452830188</v>
      </c>
    </row>
    <row r="24" spans="1:5" ht="24" x14ac:dyDescent="0.25">
      <c r="A24" s="17" t="s">
        <v>5</v>
      </c>
      <c r="B24" s="18" t="s">
        <v>6</v>
      </c>
      <c r="C24" s="19">
        <v>0.23113207547169812</v>
      </c>
      <c r="D24" s="20">
        <v>0.15094339622641509</v>
      </c>
      <c r="E24" s="25">
        <f>AVERAGE(C24:D24)</f>
        <v>0.19103773584905659</v>
      </c>
    </row>
    <row r="25" spans="1:5" ht="24" x14ac:dyDescent="0.25">
      <c r="A25" s="17"/>
      <c r="B25" s="18" t="s">
        <v>7</v>
      </c>
      <c r="C25" s="19">
        <v>0.169811320754717</v>
      </c>
      <c r="D25" s="20">
        <v>0.169811320754717</v>
      </c>
      <c r="E25" s="25">
        <f>AVERAGE(C25:D25)</f>
        <v>0.169811320754717</v>
      </c>
    </row>
    <row r="26" spans="1:5" ht="24" x14ac:dyDescent="0.25">
      <c r="A26" s="17"/>
      <c r="B26" s="18" t="s">
        <v>8</v>
      </c>
      <c r="C26" s="19">
        <v>0.29245283018867924</v>
      </c>
      <c r="D26" s="20">
        <v>0.24528301886792453</v>
      </c>
      <c r="E26" s="25">
        <f>AVERAGE(C26:D26)</f>
        <v>0.26886792452830188</v>
      </c>
    </row>
    <row r="27" spans="1:5" ht="24" x14ac:dyDescent="0.25">
      <c r="A27" s="17"/>
      <c r="B27" s="18" t="s">
        <v>9</v>
      </c>
      <c r="C27" s="19">
        <v>0.14622641509433962</v>
      </c>
      <c r="D27" s="20">
        <v>0.11320754716981134</v>
      </c>
      <c r="E27" s="25">
        <f>AVERAGE(C27:D27)</f>
        <v>0.12971698113207547</v>
      </c>
    </row>
    <row r="28" spans="1:5" ht="24" x14ac:dyDescent="0.25">
      <c r="A28" s="17"/>
      <c r="B28" s="18" t="s">
        <v>10</v>
      </c>
      <c r="C28" s="19">
        <v>0.25943396226415094</v>
      </c>
      <c r="D28" s="20">
        <v>0.26415094339622641</v>
      </c>
      <c r="E28" s="25">
        <f>AVERAGE(C28:D28)</f>
        <v>0.2617924528301887</v>
      </c>
    </row>
    <row r="29" spans="1:5" ht="24" x14ac:dyDescent="0.25">
      <c r="A29" s="17"/>
      <c r="B29" s="18" t="s">
        <v>11</v>
      </c>
      <c r="C29" s="19">
        <v>7.0754716981132074E-2</v>
      </c>
      <c r="D29" s="20">
        <v>5.6603773584905669E-2</v>
      </c>
      <c r="E29" s="25">
        <f>AVERAGE(C29:D29)</f>
        <v>6.3679245283018868E-2</v>
      </c>
    </row>
    <row r="30" spans="1:5" ht="24" x14ac:dyDescent="0.25">
      <c r="A30" s="17"/>
      <c r="B30" s="18" t="s">
        <v>12</v>
      </c>
      <c r="C30" s="19">
        <v>0.339622641509434</v>
      </c>
      <c r="D30" s="20">
        <v>0.13207547169811321</v>
      </c>
      <c r="E30" s="25">
        <f>AVERAGE(C30:D30)</f>
        <v>0.23584905660377359</v>
      </c>
    </row>
    <row r="31" spans="1:5" ht="24" x14ac:dyDescent="0.25">
      <c r="A31" s="17"/>
      <c r="B31" s="18" t="s">
        <v>13</v>
      </c>
      <c r="C31" s="19">
        <v>0.39150943396226418</v>
      </c>
      <c r="D31" s="20">
        <v>0.339622641509434</v>
      </c>
      <c r="E31" s="25">
        <f>AVERAGE(C31:D31)</f>
        <v>0.36556603773584906</v>
      </c>
    </row>
    <row r="32" spans="1:5" ht="24" x14ac:dyDescent="0.25">
      <c r="A32" s="17"/>
      <c r="B32" s="18" t="s">
        <v>14</v>
      </c>
      <c r="C32" s="19">
        <v>0.23113207547169812</v>
      </c>
      <c r="D32" s="20">
        <v>0.20754716981132076</v>
      </c>
      <c r="E32" s="25">
        <f>AVERAGE(C32:D32)</f>
        <v>0.21933962264150944</v>
      </c>
    </row>
    <row r="33" spans="1:5" ht="24" x14ac:dyDescent="0.25">
      <c r="A33" s="17"/>
      <c r="B33" s="18" t="s">
        <v>15</v>
      </c>
      <c r="C33" s="19">
        <v>9.4339622641509441E-2</v>
      </c>
      <c r="D33" s="20">
        <v>9.4339622641509441E-2</v>
      </c>
      <c r="E33" s="25">
        <f>AVERAGE(C33:D33)</f>
        <v>9.4339622641509441E-2</v>
      </c>
    </row>
    <row r="34" spans="1:5" ht="24" x14ac:dyDescent="0.25">
      <c r="A34" s="17"/>
      <c r="B34" s="18" t="s">
        <v>16</v>
      </c>
      <c r="C34" s="19">
        <v>8.9622641509433956E-2</v>
      </c>
      <c r="D34" s="20">
        <v>9.4339622641509441E-2</v>
      </c>
      <c r="E34" s="25">
        <f>AVERAGE(C34:D34)</f>
        <v>9.1981132075471705E-2</v>
      </c>
    </row>
    <row r="35" spans="1:5" ht="24" x14ac:dyDescent="0.25">
      <c r="A35" s="17"/>
      <c r="B35" s="18" t="s">
        <v>17</v>
      </c>
      <c r="C35" s="19">
        <v>4.245283018867925E-2</v>
      </c>
      <c r="D35" s="20">
        <v>7.5471698113207544E-2</v>
      </c>
      <c r="E35" s="25">
        <f>AVERAGE(C35:D35)</f>
        <v>5.8962264150943397E-2</v>
      </c>
    </row>
    <row r="36" spans="1:5" ht="24" x14ac:dyDescent="0.25">
      <c r="A36" s="17"/>
      <c r="B36" s="18" t="s">
        <v>18</v>
      </c>
      <c r="C36" s="19">
        <v>0.29716981132075471</v>
      </c>
      <c r="D36" s="20">
        <v>0.20754716981132076</v>
      </c>
      <c r="E36" s="25">
        <f>AVERAGE(C36:D36)</f>
        <v>0.25235849056603776</v>
      </c>
    </row>
    <row r="37" spans="1:5" ht="24" x14ac:dyDescent="0.25">
      <c r="A37" s="17"/>
      <c r="B37" s="18" t="s">
        <v>19</v>
      </c>
      <c r="C37" s="19">
        <v>6.6037735849056603E-2</v>
      </c>
      <c r="D37" s="20">
        <v>0.13207547169811321</v>
      </c>
      <c r="E37" s="25">
        <f>AVERAGE(C37:D37)</f>
        <v>9.9056603773584911E-2</v>
      </c>
    </row>
    <row r="38" spans="1:5" ht="24" x14ac:dyDescent="0.25">
      <c r="A38" s="17"/>
      <c r="B38" s="18" t="s">
        <v>20</v>
      </c>
      <c r="C38" s="19">
        <v>0.23584905660377359</v>
      </c>
      <c r="D38" s="20">
        <v>0.22641509433962267</v>
      </c>
      <c r="E38" s="25">
        <f>AVERAGE(C38:D38)</f>
        <v>0.23113207547169812</v>
      </c>
    </row>
    <row r="39" spans="1:5" ht="24" x14ac:dyDescent="0.25">
      <c r="A39" s="17"/>
      <c r="B39" s="18" t="s">
        <v>21</v>
      </c>
      <c r="C39" s="19">
        <v>7.5471698113207544E-2</v>
      </c>
      <c r="D39" s="20">
        <v>0.11320754716981134</v>
      </c>
      <c r="E39" s="25">
        <f>AVERAGE(C39:D39)</f>
        <v>9.4339622641509441E-2</v>
      </c>
    </row>
    <row r="40" spans="1:5" ht="24" x14ac:dyDescent="0.25">
      <c r="A40" s="17"/>
      <c r="B40" s="18" t="s">
        <v>22</v>
      </c>
      <c r="C40" s="19">
        <v>6.1320754716981132E-2</v>
      </c>
      <c r="D40" s="20">
        <v>0.13207547169811321</v>
      </c>
      <c r="E40" s="25">
        <f>AVERAGE(C40:D40)</f>
        <v>9.6698113207547176E-2</v>
      </c>
    </row>
    <row r="41" spans="1:5" ht="24" x14ac:dyDescent="0.25">
      <c r="A41" s="17"/>
      <c r="B41" s="18" t="s">
        <v>23</v>
      </c>
      <c r="C41" s="19">
        <v>0.21226415094339621</v>
      </c>
      <c r="D41" s="20">
        <v>0.18867924528301888</v>
      </c>
      <c r="E41" s="25">
        <f>AVERAGE(C41:D41)</f>
        <v>0.20047169811320753</v>
      </c>
    </row>
    <row r="42" spans="1:5" ht="24" x14ac:dyDescent="0.25">
      <c r="A42" s="17"/>
      <c r="B42" s="18" t="s">
        <v>24</v>
      </c>
      <c r="C42" s="19">
        <v>0.12264150943396226</v>
      </c>
      <c r="D42" s="20">
        <v>0.169811320754717</v>
      </c>
      <c r="E42" s="25">
        <f>AVERAGE(C42:D42)</f>
        <v>0.14622641509433965</v>
      </c>
    </row>
    <row r="43" spans="1:5" ht="24" x14ac:dyDescent="0.25">
      <c r="A43" s="17"/>
      <c r="B43" s="18" t="s">
        <v>25</v>
      </c>
      <c r="C43" s="19">
        <v>0.33490566037735847</v>
      </c>
      <c r="D43" s="20">
        <v>0.26415094339622641</v>
      </c>
      <c r="E43" s="25">
        <f>AVERAGE(C43:D43)</f>
        <v>0.29952830188679247</v>
      </c>
    </row>
    <row r="44" spans="1:5" x14ac:dyDescent="0.25">
      <c r="A44" s="17" t="s">
        <v>26</v>
      </c>
      <c r="B44" s="18" t="s">
        <v>27</v>
      </c>
      <c r="C44" s="19">
        <v>0.17924528301886791</v>
      </c>
      <c r="D44" s="20">
        <v>0.13207547169811321</v>
      </c>
      <c r="E44" s="25">
        <f>AVERAGE(C44:D44)</f>
        <v>0.15566037735849056</v>
      </c>
    </row>
    <row r="45" spans="1:5" x14ac:dyDescent="0.25">
      <c r="A45" s="17"/>
      <c r="B45" s="18" t="s">
        <v>28</v>
      </c>
      <c r="C45" s="19">
        <v>0.14150943396226415</v>
      </c>
      <c r="D45" s="20">
        <v>0.18867924528301888</v>
      </c>
      <c r="E45" s="25">
        <f>AVERAGE(C45:D45)</f>
        <v>0.16509433962264153</v>
      </c>
    </row>
    <row r="46" spans="1:5" x14ac:dyDescent="0.25">
      <c r="A46" s="17"/>
      <c r="B46" s="18" t="s">
        <v>29</v>
      </c>
      <c r="C46" s="19">
        <v>0.32547169811320759</v>
      </c>
      <c r="D46" s="20">
        <v>0.20754716981132076</v>
      </c>
      <c r="E46" s="25">
        <f>AVERAGE(C46:D46)</f>
        <v>0.26650943396226418</v>
      </c>
    </row>
    <row r="47" spans="1:5" x14ac:dyDescent="0.25">
      <c r="A47" s="17"/>
      <c r="B47" s="18" t="s">
        <v>30</v>
      </c>
      <c r="C47" s="19">
        <v>8.9622641509433956E-2</v>
      </c>
      <c r="D47" s="20">
        <v>0.20754716981132076</v>
      </c>
      <c r="E47" s="25">
        <f>AVERAGE(C47:D47)</f>
        <v>0.14858490566037735</v>
      </c>
    </row>
    <row r="48" spans="1:5" x14ac:dyDescent="0.25">
      <c r="A48" s="17"/>
      <c r="B48" s="18" t="s">
        <v>31</v>
      </c>
      <c r="C48" s="19">
        <v>5.6603773584905669E-2</v>
      </c>
      <c r="D48" s="20">
        <v>0.169811320754717</v>
      </c>
      <c r="E48" s="25">
        <f>AVERAGE(C48:D48)</f>
        <v>0.11320754716981134</v>
      </c>
    </row>
    <row r="49" spans="1:5" x14ac:dyDescent="0.25">
      <c r="A49" s="17"/>
      <c r="B49" s="18" t="s">
        <v>32</v>
      </c>
      <c r="C49" s="19">
        <v>0.46226415094339623</v>
      </c>
      <c r="D49" s="20">
        <v>0.32075471698113206</v>
      </c>
      <c r="E49" s="25">
        <f>AVERAGE(C49:D49)</f>
        <v>0.39150943396226412</v>
      </c>
    </row>
    <row r="50" spans="1:5" x14ac:dyDescent="0.25">
      <c r="A50" s="17"/>
      <c r="B50" s="18" t="s">
        <v>33</v>
      </c>
      <c r="C50" s="19">
        <v>0.34433962264150941</v>
      </c>
      <c r="D50" s="20">
        <v>0.26415094339622641</v>
      </c>
      <c r="E50" s="25">
        <f>AVERAGE(C50:D50)</f>
        <v>0.30424528301886788</v>
      </c>
    </row>
    <row r="51" spans="1:5" x14ac:dyDescent="0.25">
      <c r="A51" s="17"/>
      <c r="B51" s="18" t="s">
        <v>34</v>
      </c>
      <c r="C51" s="19">
        <v>6.6037735849056603E-2</v>
      </c>
      <c r="D51" s="20">
        <v>5.6603773584905669E-2</v>
      </c>
      <c r="E51" s="25">
        <f>AVERAGE(C51:D51)</f>
        <v>6.1320754716981132E-2</v>
      </c>
    </row>
    <row r="52" spans="1:5" x14ac:dyDescent="0.25">
      <c r="A52" s="17"/>
      <c r="B52" s="18" t="s">
        <v>35</v>
      </c>
      <c r="C52" s="19">
        <v>0.26415094339622641</v>
      </c>
      <c r="D52" s="20">
        <v>0.18867924528301888</v>
      </c>
      <c r="E52" s="25">
        <f>AVERAGE(C52:D52)</f>
        <v>0.22641509433962265</v>
      </c>
    </row>
    <row r="53" spans="1:5" ht="24" x14ac:dyDescent="0.25">
      <c r="A53" s="17"/>
      <c r="B53" s="18" t="s">
        <v>36</v>
      </c>
      <c r="C53" s="19">
        <v>0.27358490566037735</v>
      </c>
      <c r="D53" s="20">
        <v>0.169811320754717</v>
      </c>
      <c r="E53" s="25">
        <f>AVERAGE(C53:D53)</f>
        <v>0.22169811320754718</v>
      </c>
    </row>
    <row r="54" spans="1:5" x14ac:dyDescent="0.25">
      <c r="A54" s="17"/>
      <c r="B54" s="18" t="s">
        <v>37</v>
      </c>
      <c r="C54" s="19">
        <v>0.15094339622641509</v>
      </c>
      <c r="D54" s="20">
        <v>0.18867924528301888</v>
      </c>
      <c r="E54" s="25">
        <f>AVERAGE(C54:D54)</f>
        <v>0.169811320754717</v>
      </c>
    </row>
    <row r="55" spans="1:5" x14ac:dyDescent="0.25">
      <c r="A55" s="17"/>
      <c r="B55" s="18" t="s">
        <v>38</v>
      </c>
      <c r="C55" s="19">
        <v>3.3018867924528301E-2</v>
      </c>
      <c r="D55" s="20">
        <v>0.13207547169811321</v>
      </c>
      <c r="E55" s="25">
        <f>AVERAGE(C55:D55)</f>
        <v>8.254716981132075E-2</v>
      </c>
    </row>
    <row r="56" spans="1:5" x14ac:dyDescent="0.25">
      <c r="A56" s="17"/>
      <c r="B56" s="18" t="s">
        <v>39</v>
      </c>
      <c r="C56" s="19">
        <v>0.44339622641509435</v>
      </c>
      <c r="D56" s="20">
        <v>0.339622641509434</v>
      </c>
      <c r="E56" s="25">
        <f>AVERAGE(C56:D56)</f>
        <v>0.39150943396226418</v>
      </c>
    </row>
    <row r="57" spans="1:5" ht="24" x14ac:dyDescent="0.25">
      <c r="A57" s="17"/>
      <c r="B57" s="18" t="s">
        <v>40</v>
      </c>
      <c r="C57" s="19">
        <v>4.716981132075472E-2</v>
      </c>
      <c r="D57" s="20">
        <v>5.6603773584905669E-2</v>
      </c>
      <c r="E57" s="25">
        <f>AVERAGE(C57:D57)</f>
        <v>5.1886792452830191E-2</v>
      </c>
    </row>
    <row r="58" spans="1:5" ht="24" x14ac:dyDescent="0.25">
      <c r="A58" s="17"/>
      <c r="B58" s="18" t="s">
        <v>41</v>
      </c>
      <c r="C58" s="19">
        <v>0.39622641509433959</v>
      </c>
      <c r="D58" s="20">
        <v>0.339622641509434</v>
      </c>
      <c r="E58" s="25">
        <f>AVERAGE(C58:D58)</f>
        <v>0.36792452830188682</v>
      </c>
    </row>
    <row r="59" spans="1:5" ht="24" x14ac:dyDescent="0.25">
      <c r="A59" s="17"/>
      <c r="B59" s="18" t="s">
        <v>42</v>
      </c>
      <c r="C59" s="19">
        <v>0.25943396226415094</v>
      </c>
      <c r="D59" s="20">
        <v>0.37735849056603776</v>
      </c>
      <c r="E59" s="25">
        <f>AVERAGE(C59:D59)</f>
        <v>0.31839622641509435</v>
      </c>
    </row>
    <row r="60" spans="1:5" ht="24" x14ac:dyDescent="0.25">
      <c r="A60" s="17" t="s">
        <v>62</v>
      </c>
      <c r="B60" s="18" t="s">
        <v>63</v>
      </c>
      <c r="C60" s="19">
        <v>8.4905660377358499E-2</v>
      </c>
      <c r="D60" s="20">
        <v>0.11320754716981134</v>
      </c>
      <c r="E60" s="25">
        <f>AVERAGE(C60:D60)</f>
        <v>9.9056603773584911E-2</v>
      </c>
    </row>
    <row r="61" spans="1:5" ht="24" x14ac:dyDescent="0.25">
      <c r="A61" s="17"/>
      <c r="B61" s="18" t="s">
        <v>64</v>
      </c>
      <c r="C61" s="19">
        <v>0.21226415094339621</v>
      </c>
      <c r="D61" s="20">
        <v>0.15094339622641509</v>
      </c>
      <c r="E61" s="25">
        <f>AVERAGE(C61:D61)</f>
        <v>0.18160377358490565</v>
      </c>
    </row>
    <row r="62" spans="1:5" ht="24" x14ac:dyDescent="0.25">
      <c r="A62" s="17"/>
      <c r="B62" s="18" t="s">
        <v>65</v>
      </c>
      <c r="C62" s="19">
        <v>3.7735849056603772E-2</v>
      </c>
      <c r="D62" s="20">
        <v>0.22641509433962267</v>
      </c>
      <c r="E62" s="25">
        <f>AVERAGE(C62:D62)</f>
        <v>0.13207547169811323</v>
      </c>
    </row>
    <row r="63" spans="1:5" ht="24" x14ac:dyDescent="0.25">
      <c r="A63" s="17"/>
      <c r="B63" s="18" t="s">
        <v>66</v>
      </c>
      <c r="C63" s="19">
        <v>0.12264150943396226</v>
      </c>
      <c r="D63" s="20">
        <v>0.11320754716981134</v>
      </c>
      <c r="E63" s="25">
        <f>AVERAGE(C63:D63)</f>
        <v>0.11792452830188679</v>
      </c>
    </row>
    <row r="64" spans="1:5" ht="24" x14ac:dyDescent="0.25">
      <c r="A64" s="17"/>
      <c r="B64" s="18" t="s">
        <v>67</v>
      </c>
      <c r="C64" s="19">
        <v>0.169811320754717</v>
      </c>
      <c r="D64" s="20">
        <v>0.11320754716981134</v>
      </c>
      <c r="E64" s="25">
        <f>AVERAGE(C64:D64)</f>
        <v>0.14150943396226418</v>
      </c>
    </row>
    <row r="65" spans="1:5" ht="24" x14ac:dyDescent="0.25">
      <c r="A65" s="17"/>
      <c r="B65" s="18" t="s">
        <v>68</v>
      </c>
      <c r="C65" s="19">
        <v>8.0188679245283015E-2</v>
      </c>
      <c r="D65" s="20">
        <v>0.15094339622641509</v>
      </c>
      <c r="E65" s="25">
        <f>AVERAGE(C65:D65)</f>
        <v>0.11556603773584906</v>
      </c>
    </row>
    <row r="66" spans="1:5" ht="24" x14ac:dyDescent="0.25">
      <c r="A66" s="17"/>
      <c r="B66" s="18" t="s">
        <v>69</v>
      </c>
      <c r="C66" s="19">
        <v>0.18867924528301888</v>
      </c>
      <c r="D66" s="20">
        <v>0.20754716981132076</v>
      </c>
      <c r="E66" s="25">
        <f>AVERAGE(C66:D66)</f>
        <v>0.19811320754716982</v>
      </c>
    </row>
    <row r="67" spans="1:5" ht="24" x14ac:dyDescent="0.25">
      <c r="A67" s="17"/>
      <c r="B67" s="18" t="s">
        <v>70</v>
      </c>
      <c r="C67" s="19">
        <v>0.169811320754717</v>
      </c>
      <c r="D67" s="20">
        <v>0.15094339622641509</v>
      </c>
      <c r="E67" s="25">
        <f>AVERAGE(C67:D67)</f>
        <v>0.16037735849056606</v>
      </c>
    </row>
    <row r="68" spans="1:5" ht="24" x14ac:dyDescent="0.25">
      <c r="A68" s="17"/>
      <c r="B68" s="18" t="s">
        <v>71</v>
      </c>
      <c r="C68" s="19">
        <v>9.9056603773584898E-2</v>
      </c>
      <c r="D68" s="20">
        <v>5.6603773584905669E-2</v>
      </c>
      <c r="E68" s="25">
        <f>AVERAGE(C68:D68)</f>
        <v>7.783018867924528E-2</v>
      </c>
    </row>
    <row r="69" spans="1:5" ht="24" x14ac:dyDescent="0.25">
      <c r="A69" s="17"/>
      <c r="B69" s="18" t="s">
        <v>72</v>
      </c>
      <c r="C69" s="19">
        <v>0.16037735849056603</v>
      </c>
      <c r="D69" s="20">
        <v>0.13207547169811321</v>
      </c>
      <c r="E69" s="25">
        <f>AVERAGE(C69:D69)</f>
        <v>0.14622641509433962</v>
      </c>
    </row>
    <row r="70" spans="1:5" ht="24" x14ac:dyDescent="0.25">
      <c r="A70" s="17"/>
      <c r="B70" s="18" t="s">
        <v>73</v>
      </c>
      <c r="C70" s="19">
        <v>4.716981132075472E-2</v>
      </c>
      <c r="D70" s="20">
        <v>0.13207547169811321</v>
      </c>
      <c r="E70" s="25">
        <f>AVERAGE(C70:D70)</f>
        <v>8.962264150943397E-2</v>
      </c>
    </row>
    <row r="71" spans="1:5" ht="24" x14ac:dyDescent="0.25">
      <c r="A71" s="17"/>
      <c r="B71" s="18" t="s">
        <v>74</v>
      </c>
      <c r="C71" s="19">
        <v>8.9622641509433956E-2</v>
      </c>
      <c r="D71" s="20">
        <v>0.22641509433962267</v>
      </c>
      <c r="E71" s="25">
        <f>AVERAGE(C71:D71)</f>
        <v>0.15801886792452832</v>
      </c>
    </row>
    <row r="72" spans="1:5" ht="24" x14ac:dyDescent="0.25">
      <c r="A72" s="17"/>
      <c r="B72" s="18" t="s">
        <v>75</v>
      </c>
      <c r="C72" s="19">
        <v>0.35377358490566041</v>
      </c>
      <c r="D72" s="20">
        <v>0.339622641509434</v>
      </c>
      <c r="E72" s="25">
        <f>AVERAGE(C72:D72)</f>
        <v>0.34669811320754718</v>
      </c>
    </row>
    <row r="73" spans="1:5" ht="24" x14ac:dyDescent="0.25">
      <c r="A73" s="17"/>
      <c r="B73" s="18" t="s">
        <v>76</v>
      </c>
      <c r="C73" s="19">
        <v>7.5471698113207544E-2</v>
      </c>
      <c r="D73" s="20">
        <v>0.169811320754717</v>
      </c>
      <c r="E73" s="25">
        <f>AVERAGE(C73:D73)</f>
        <v>0.12264150943396226</v>
      </c>
    </row>
    <row r="74" spans="1:5" ht="24" x14ac:dyDescent="0.25">
      <c r="A74" s="17"/>
      <c r="B74" s="18" t="s">
        <v>77</v>
      </c>
      <c r="C74" s="19">
        <v>0.55188679245283023</v>
      </c>
      <c r="D74" s="20">
        <v>0.37735849056603776</v>
      </c>
      <c r="E74" s="25">
        <f>AVERAGE(C74:D74)</f>
        <v>0.464622641509434</v>
      </c>
    </row>
    <row r="75" spans="1:5" ht="24" x14ac:dyDescent="0.25">
      <c r="A75" s="17"/>
      <c r="B75" s="18" t="s">
        <v>78</v>
      </c>
      <c r="C75" s="19">
        <v>0.31603773584905659</v>
      </c>
      <c r="D75" s="20">
        <v>0.22641509433962267</v>
      </c>
      <c r="E75" s="25">
        <f>AVERAGE(C75:D75)</f>
        <v>0.27122641509433965</v>
      </c>
    </row>
    <row r="76" spans="1:5" ht="24" x14ac:dyDescent="0.25">
      <c r="A76" s="17"/>
      <c r="B76" s="18" t="s">
        <v>79</v>
      </c>
      <c r="C76" s="19">
        <v>0.34905660377358488</v>
      </c>
      <c r="D76" s="20">
        <v>0.28301886792452829</v>
      </c>
      <c r="E76" s="25">
        <f>AVERAGE(C76:D76)</f>
        <v>0.31603773584905659</v>
      </c>
    </row>
    <row r="77" spans="1:5" ht="24" x14ac:dyDescent="0.25">
      <c r="A77" s="17"/>
      <c r="B77" s="18" t="s">
        <v>80</v>
      </c>
      <c r="C77" s="19">
        <v>0.35377358490566041</v>
      </c>
      <c r="D77" s="20">
        <v>0.28301886792452829</v>
      </c>
      <c r="E77" s="25">
        <f>AVERAGE(C77:D77)</f>
        <v>0.31839622641509435</v>
      </c>
    </row>
    <row r="78" spans="1:5" x14ac:dyDescent="0.25">
      <c r="A78" s="17" t="s">
        <v>81</v>
      </c>
      <c r="B78" s="18" t="s">
        <v>82</v>
      </c>
      <c r="C78" s="19">
        <v>0.16037735849056603</v>
      </c>
      <c r="D78" s="20">
        <v>0.11320754716981134</v>
      </c>
      <c r="E78" s="25">
        <f>AVERAGE(C78:D78)</f>
        <v>0.13679245283018868</v>
      </c>
    </row>
    <row r="79" spans="1:5" x14ac:dyDescent="0.25">
      <c r="A79" s="17"/>
      <c r="B79" s="18" t="s">
        <v>83</v>
      </c>
      <c r="C79" s="19">
        <v>0.39622641509433959</v>
      </c>
      <c r="D79" s="20">
        <v>0.26415094339622641</v>
      </c>
      <c r="E79" s="25">
        <f>AVERAGE(C79:D79)</f>
        <v>0.330188679245283</v>
      </c>
    </row>
    <row r="80" spans="1:5" x14ac:dyDescent="0.25">
      <c r="A80" s="17"/>
      <c r="B80" s="18" t="s">
        <v>84</v>
      </c>
      <c r="C80" s="19">
        <v>0.18867924528301888</v>
      </c>
      <c r="D80" s="20">
        <v>0.28301886792452829</v>
      </c>
      <c r="E80" s="25">
        <f>AVERAGE(C80:D80)</f>
        <v>0.23584905660377359</v>
      </c>
    </row>
    <row r="81" spans="1:5" x14ac:dyDescent="0.25">
      <c r="A81" s="17"/>
      <c r="B81" s="18" t="s">
        <v>85</v>
      </c>
      <c r="C81" s="19">
        <v>0.14622641509433962</v>
      </c>
      <c r="D81" s="20">
        <v>5.6603773584905669E-2</v>
      </c>
      <c r="E81" s="25">
        <f>AVERAGE(C81:D81)</f>
        <v>0.10141509433962265</v>
      </c>
    </row>
    <row r="82" spans="1:5" ht="24" x14ac:dyDescent="0.25">
      <c r="A82" s="17"/>
      <c r="B82" s="18" t="s">
        <v>86</v>
      </c>
      <c r="C82" s="19">
        <v>8.9622641509433956E-2</v>
      </c>
      <c r="D82" s="20">
        <v>0.13207547169811321</v>
      </c>
      <c r="E82" s="25">
        <f>AVERAGE(C82:D82)</f>
        <v>0.11084905660377359</v>
      </c>
    </row>
    <row r="83" spans="1:5" ht="24" x14ac:dyDescent="0.25">
      <c r="A83" s="17"/>
      <c r="B83" s="18" t="s">
        <v>87</v>
      </c>
      <c r="C83" s="19">
        <v>8.9622641509433956E-2</v>
      </c>
      <c r="D83" s="20">
        <v>0.15094339622641509</v>
      </c>
      <c r="E83" s="25">
        <f>AVERAGE(C83:D83)</f>
        <v>0.12028301886792453</v>
      </c>
    </row>
    <row r="84" spans="1:5" x14ac:dyDescent="0.25">
      <c r="A84" s="17"/>
      <c r="B84" s="18" t="s">
        <v>88</v>
      </c>
      <c r="C84" s="19">
        <v>7.5471698113207544E-2</v>
      </c>
      <c r="D84" s="20">
        <v>7.5471698113207544E-2</v>
      </c>
      <c r="E84" s="25">
        <f>AVERAGE(C84:D84)</f>
        <v>7.5471698113207544E-2</v>
      </c>
    </row>
    <row r="85" spans="1:5" x14ac:dyDescent="0.25">
      <c r="A85" s="17"/>
      <c r="B85" s="18" t="s">
        <v>89</v>
      </c>
      <c r="C85" s="19">
        <v>6.1320754716981132E-2</v>
      </c>
      <c r="D85" s="20">
        <v>0.15094339622641509</v>
      </c>
      <c r="E85" s="25">
        <f>AVERAGE(C85:D85)</f>
        <v>0.10613207547169812</v>
      </c>
    </row>
    <row r="86" spans="1:5" x14ac:dyDescent="0.25">
      <c r="A86" s="17"/>
      <c r="B86" s="18" t="s">
        <v>90</v>
      </c>
      <c r="C86" s="19">
        <v>8.9622641509433956E-2</v>
      </c>
      <c r="D86" s="20">
        <v>0.24528301886792453</v>
      </c>
      <c r="E86" s="25">
        <f>AVERAGE(C86:D86)</f>
        <v>0.16745283018867924</v>
      </c>
    </row>
    <row r="87" spans="1:5" x14ac:dyDescent="0.25">
      <c r="A87" s="17"/>
      <c r="B87" s="18" t="s">
        <v>91</v>
      </c>
      <c r="C87" s="19">
        <v>0.17924528301886791</v>
      </c>
      <c r="D87" s="20">
        <v>9.4339622641509441E-2</v>
      </c>
      <c r="E87" s="25">
        <f>AVERAGE(C87:D87)</f>
        <v>0.13679245283018868</v>
      </c>
    </row>
    <row r="88" spans="1:5" x14ac:dyDescent="0.25">
      <c r="A88" s="17"/>
      <c r="B88" s="18" t="s">
        <v>92</v>
      </c>
      <c r="C88" s="19">
        <v>0.31603773584905659</v>
      </c>
      <c r="D88" s="20">
        <v>0.30188679245283018</v>
      </c>
      <c r="E88" s="25">
        <f>AVERAGE(C88:D88)</f>
        <v>0.30896226415094341</v>
      </c>
    </row>
    <row r="89" spans="1:5" ht="24" x14ac:dyDescent="0.25">
      <c r="A89" s="17"/>
      <c r="B89" s="18" t="s">
        <v>93</v>
      </c>
      <c r="C89" s="19">
        <v>0.14150943396226415</v>
      </c>
      <c r="D89" s="20">
        <v>0.13207547169811321</v>
      </c>
      <c r="E89" s="25">
        <f>AVERAGE(C89:D89)</f>
        <v>0.13679245283018868</v>
      </c>
    </row>
    <row r="90" spans="1:5" ht="24" x14ac:dyDescent="0.25">
      <c r="A90" s="17"/>
      <c r="B90" s="18" t="s">
        <v>94</v>
      </c>
      <c r="C90" s="19">
        <v>0.17452830188679244</v>
      </c>
      <c r="D90" s="20">
        <v>0.30188679245283018</v>
      </c>
      <c r="E90" s="25">
        <f>AVERAGE(C90:D90)</f>
        <v>0.2382075471698113</v>
      </c>
    </row>
    <row r="91" spans="1:5" x14ac:dyDescent="0.25">
      <c r="A91" s="17"/>
      <c r="B91" s="18" t="s">
        <v>95</v>
      </c>
      <c r="C91" s="19">
        <v>0.3867924528301887</v>
      </c>
      <c r="D91" s="20">
        <v>0.24528301886792453</v>
      </c>
      <c r="E91" s="25">
        <f>AVERAGE(C91:D91)</f>
        <v>0.31603773584905659</v>
      </c>
    </row>
    <row r="92" spans="1:5" x14ac:dyDescent="0.25">
      <c r="A92" s="17"/>
      <c r="B92" s="18" t="s">
        <v>96</v>
      </c>
      <c r="C92" s="19">
        <v>0.330188679245283</v>
      </c>
      <c r="D92" s="20">
        <v>0.18867924528301888</v>
      </c>
      <c r="E92" s="25">
        <f>AVERAGE(C92:D92)</f>
        <v>0.25943396226415094</v>
      </c>
    </row>
    <row r="93" spans="1:5" x14ac:dyDescent="0.25">
      <c r="A93" s="17"/>
      <c r="B93" s="18" t="s">
        <v>97</v>
      </c>
      <c r="C93" s="19">
        <v>0.32547169811320759</v>
      </c>
      <c r="D93" s="20">
        <v>0.30188679245283018</v>
      </c>
      <c r="E93" s="25">
        <f>AVERAGE(C93:D93)</f>
        <v>0.31367924528301888</v>
      </c>
    </row>
    <row r="94" spans="1:5" ht="15.75" thickBot="1" x14ac:dyDescent="0.3">
      <c r="A94" s="21"/>
      <c r="B94" s="22" t="s">
        <v>98</v>
      </c>
      <c r="C94" s="23">
        <v>0.28773584905660377</v>
      </c>
      <c r="D94" s="24">
        <v>0.28301886792452829</v>
      </c>
      <c r="E94" s="25">
        <f>AVERAGE(C94:D94)</f>
        <v>0.285377358490566</v>
      </c>
    </row>
    <row r="95" spans="1:5" ht="15.75" thickTop="1" x14ac:dyDescent="0.25">
      <c r="C95" s="26">
        <f>AVERAGE(C6:C94)</f>
        <v>0.20484418062327753</v>
      </c>
      <c r="D95" s="26">
        <f>AVERAGE(D6:D94)</f>
        <v>0.19419122323510715</v>
      </c>
      <c r="E95" s="26">
        <f>AVERAGE(E6:E94)</f>
        <v>0.19951770192919235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43</v>
      </c>
      <c r="B102" s="14" t="s">
        <v>44</v>
      </c>
      <c r="C102" s="15">
        <f>C6 -($E6*C$95/$E$95)</f>
        <v>-8.8437914278625129E-3</v>
      </c>
      <c r="D102" s="16">
        <f t="shared" ref="D102:D165" si="0">D6 -($E6*D$95/$E$95)</f>
        <v>8.8437914278625684E-3</v>
      </c>
    </row>
    <row r="103" spans="1:4" ht="24" x14ac:dyDescent="0.25">
      <c r="A103" s="17"/>
      <c r="B103" s="18" t="s">
        <v>45</v>
      </c>
      <c r="C103" s="19">
        <f t="shared" ref="C103:D103" si="1">C7 -($E7*C$95/$E$95)</f>
        <v>2.150176550044236E-2</v>
      </c>
      <c r="D103" s="20">
        <f t="shared" si="0"/>
        <v>-2.1501765500442305E-2</v>
      </c>
    </row>
    <row r="104" spans="1:4" ht="24" x14ac:dyDescent="0.25">
      <c r="A104" s="17"/>
      <c r="B104" s="18" t="s">
        <v>46</v>
      </c>
      <c r="C104" s="19">
        <f t="shared" ref="C104:D104" si="2">C8 -($E8*C$95/$E$95)</f>
        <v>4.0931041482368924E-2</v>
      </c>
      <c r="D104" s="20">
        <f t="shared" si="0"/>
        <v>-4.0931041482368813E-2</v>
      </c>
    </row>
    <row r="105" spans="1:4" ht="24" x14ac:dyDescent="0.25">
      <c r="A105" s="17"/>
      <c r="B105" s="18" t="s">
        <v>47</v>
      </c>
      <c r="C105" s="19">
        <f t="shared" ref="C105:D105" si="3">C9 -($E9*C$95/$E$95)</f>
        <v>1.3327084957034135E-2</v>
      </c>
      <c r="D105" s="20">
        <f t="shared" si="0"/>
        <v>-1.3327084957034108E-2</v>
      </c>
    </row>
    <row r="106" spans="1:4" ht="24" x14ac:dyDescent="0.25">
      <c r="A106" s="17"/>
      <c r="B106" s="18" t="s">
        <v>48</v>
      </c>
      <c r="C106" s="19">
        <f t="shared" ref="C106:D106" si="4">C10 -($E10*C$95/$E$95)</f>
        <v>2.6654169914068271E-2</v>
      </c>
      <c r="D106" s="20">
        <f t="shared" si="0"/>
        <v>-2.6654169914068215E-2</v>
      </c>
    </row>
    <row r="107" spans="1:4" ht="24" x14ac:dyDescent="0.25">
      <c r="A107" s="17"/>
      <c r="B107" s="18" t="s">
        <v>49</v>
      </c>
      <c r="C107" s="19">
        <f t="shared" ref="C107:D107" si="5">C11 -($E11*C$95/$E$95)</f>
        <v>-1.1643030596160175E-2</v>
      </c>
      <c r="D107" s="20">
        <f t="shared" si="0"/>
        <v>1.1643030596160231E-2</v>
      </c>
    </row>
    <row r="108" spans="1:4" ht="24" x14ac:dyDescent="0.25">
      <c r="A108" s="17"/>
      <c r="B108" s="18" t="s">
        <v>50</v>
      </c>
      <c r="C108" s="19">
        <f t="shared" ref="C108:D108" si="6">C12 -($E12*C$95/$E$95)</f>
        <v>7.1672551668141293E-3</v>
      </c>
      <c r="D108" s="20">
        <f t="shared" si="0"/>
        <v>-7.1672551668141293E-3</v>
      </c>
    </row>
    <row r="109" spans="1:4" ht="24" x14ac:dyDescent="0.25">
      <c r="A109" s="17"/>
      <c r="B109" s="18" t="s">
        <v>51</v>
      </c>
      <c r="C109" s="19">
        <f t="shared" ref="C109:D109" si="7">C13 -($E13*C$95/$E$95)</f>
        <v>-2.1890200658084308E-2</v>
      </c>
      <c r="D109" s="20">
        <f t="shared" si="0"/>
        <v>2.1890200658084322E-2</v>
      </c>
    </row>
    <row r="110" spans="1:4" ht="24" x14ac:dyDescent="0.25">
      <c r="A110" s="17"/>
      <c r="B110" s="18" t="s">
        <v>52</v>
      </c>
      <c r="C110" s="19">
        <f t="shared" ref="C110:D110" si="8">C14 -($E14*C$95/$E$95)</f>
        <v>-2.3682014449787861E-2</v>
      </c>
      <c r="D110" s="20">
        <f t="shared" si="0"/>
        <v>2.3682014449787875E-2</v>
      </c>
    </row>
    <row r="111" spans="1:4" ht="24" x14ac:dyDescent="0.25">
      <c r="A111" s="17"/>
      <c r="B111" s="18" t="s">
        <v>53</v>
      </c>
      <c r="C111" s="19">
        <f t="shared" ref="C111:D111" si="9">C15 -($E15*C$95/$E$95)</f>
        <v>-3.3590870019572061E-2</v>
      </c>
      <c r="D111" s="20">
        <f t="shared" si="0"/>
        <v>3.3590870019572144E-2</v>
      </c>
    </row>
    <row r="112" spans="1:4" ht="24" x14ac:dyDescent="0.25">
      <c r="A112" s="17"/>
      <c r="B112" s="18" t="s">
        <v>54</v>
      </c>
      <c r="C112" s="19">
        <f t="shared" ref="C112:D112" si="10">C16 -($E16*C$95/$E$95)</f>
        <v>-2.2113237619569071E-2</v>
      </c>
      <c r="D112" s="20">
        <f t="shared" si="0"/>
        <v>2.2113237619569071E-2</v>
      </c>
    </row>
    <row r="113" spans="1:4" ht="24" x14ac:dyDescent="0.25">
      <c r="A113" s="17"/>
      <c r="B113" s="18" t="s">
        <v>55</v>
      </c>
      <c r="C113" s="19">
        <f t="shared" ref="C113:D113" si="11">C17 -($E17*C$95/$E$95)</f>
        <v>4.6975593741933719E-2</v>
      </c>
      <c r="D113" s="20">
        <f t="shared" si="0"/>
        <v>-4.6975593741933719E-2</v>
      </c>
    </row>
    <row r="114" spans="1:4" ht="24" x14ac:dyDescent="0.25">
      <c r="A114" s="17"/>
      <c r="B114" s="18" t="s">
        <v>56</v>
      </c>
      <c r="C114" s="19">
        <f t="shared" ref="C114:D114" si="12">C18 -($E18*C$95/$E$95)</f>
        <v>1.1312234203845806E-2</v>
      </c>
      <c r="D114" s="20">
        <f t="shared" si="0"/>
        <v>-1.131223420384575E-2</v>
      </c>
    </row>
    <row r="115" spans="1:4" ht="24" x14ac:dyDescent="0.25">
      <c r="A115" s="17"/>
      <c r="B115" s="18" t="s">
        <v>57</v>
      </c>
      <c r="C115" s="19">
        <f t="shared" ref="C115:D115" si="13">C19 -($E19*C$95/$E$95)</f>
        <v>3.3831449213983511E-4</v>
      </c>
      <c r="D115" s="20">
        <f t="shared" si="0"/>
        <v>-3.3831449213986287E-4</v>
      </c>
    </row>
    <row r="116" spans="1:4" ht="24" x14ac:dyDescent="0.25">
      <c r="A116" s="17"/>
      <c r="B116" s="18" t="s">
        <v>58</v>
      </c>
      <c r="C116" s="19">
        <f t="shared" ref="C116:D116" si="14">C20 -($E20*C$95/$E$95)</f>
        <v>-1.6457120517646084E-2</v>
      </c>
      <c r="D116" s="20">
        <f t="shared" si="0"/>
        <v>1.6457120517646195E-2</v>
      </c>
    </row>
    <row r="117" spans="1:4" ht="24" x14ac:dyDescent="0.25">
      <c r="A117" s="17"/>
      <c r="B117" s="18" t="s">
        <v>59</v>
      </c>
      <c r="C117" s="19">
        <f t="shared" ref="C117:D117" si="15">C21 -($E21*C$95/$E$95)</f>
        <v>4.3391966158526696E-2</v>
      </c>
      <c r="D117" s="20">
        <f t="shared" si="0"/>
        <v>-4.3391966158526696E-2</v>
      </c>
    </row>
    <row r="118" spans="1:4" ht="24" x14ac:dyDescent="0.25">
      <c r="A118" s="17"/>
      <c r="B118" s="18" t="s">
        <v>60</v>
      </c>
      <c r="C118" s="19">
        <f t="shared" ref="C118:D118" si="16">C22 -($E22*C$95/$E$95)</f>
        <v>-2.7769354721491987E-2</v>
      </c>
      <c r="D118" s="20">
        <f t="shared" si="0"/>
        <v>2.7769354721491973E-2</v>
      </c>
    </row>
    <row r="119" spans="1:4" ht="24" x14ac:dyDescent="0.25">
      <c r="A119" s="17"/>
      <c r="B119" s="18" t="s">
        <v>61</v>
      </c>
      <c r="C119" s="19">
        <f t="shared" ref="C119:D119" si="17">C23 -($E23*C$95/$E$95)</f>
        <v>-2.9784205474680248E-2</v>
      </c>
      <c r="D119" s="20">
        <f t="shared" si="0"/>
        <v>2.9784205474680303E-2</v>
      </c>
    </row>
    <row r="120" spans="1:4" ht="24" x14ac:dyDescent="0.25">
      <c r="A120" s="17" t="s">
        <v>5</v>
      </c>
      <c r="B120" s="18" t="s">
        <v>6</v>
      </c>
      <c r="C120" s="19">
        <f t="shared" ref="C120:D120" si="18">C24 -($E24*C$95/$E$95)</f>
        <v>3.4994248653633708E-2</v>
      </c>
      <c r="D120" s="20">
        <f t="shared" si="0"/>
        <v>-3.4994248653633625E-2</v>
      </c>
    </row>
    <row r="121" spans="1:4" ht="24" x14ac:dyDescent="0.25">
      <c r="A121" s="17"/>
      <c r="B121" s="18" t="s">
        <v>7</v>
      </c>
      <c r="C121" s="19">
        <f t="shared" ref="C121:D121" si="19">C25 -($E25*C$95/$E$95)</f>
        <v>-4.5334141946736239E-3</v>
      </c>
      <c r="D121" s="20">
        <f t="shared" si="0"/>
        <v>4.5334141946736517E-3</v>
      </c>
    </row>
    <row r="122" spans="1:4" ht="24" x14ac:dyDescent="0.25">
      <c r="A122" s="17"/>
      <c r="B122" s="18" t="s">
        <v>8</v>
      </c>
      <c r="C122" s="19">
        <f t="shared" ref="C122:D122" si="20">C26 -($E26*C$95/$E$95)</f>
        <v>1.6406999852144111E-2</v>
      </c>
      <c r="D122" s="20">
        <f t="shared" si="0"/>
        <v>-1.6406999852144055E-2</v>
      </c>
    </row>
    <row r="123" spans="1:4" ht="24" x14ac:dyDescent="0.25">
      <c r="A123" s="17"/>
      <c r="B123" s="18" t="s">
        <v>9</v>
      </c>
      <c r="C123" s="19">
        <f t="shared" ref="C123:D123" si="21">C27 -($E27*C$95/$E$95)</f>
        <v>1.3046409230221795E-2</v>
      </c>
      <c r="D123" s="20">
        <f t="shared" si="0"/>
        <v>-1.3046409230221753E-2</v>
      </c>
    </row>
    <row r="124" spans="1:4" ht="24" x14ac:dyDescent="0.25">
      <c r="A124" s="17"/>
      <c r="B124" s="18" t="s">
        <v>10</v>
      </c>
      <c r="C124" s="19">
        <f t="shared" ref="C124:D124" si="22">C28 -($E28*C$95/$E$95)</f>
        <v>-9.3475041161595884E-3</v>
      </c>
      <c r="D124" s="20">
        <f t="shared" si="0"/>
        <v>9.3475041161595884E-3</v>
      </c>
    </row>
    <row r="125" spans="1:4" ht="24" x14ac:dyDescent="0.25">
      <c r="A125" s="17"/>
      <c r="B125" s="18" t="s">
        <v>11</v>
      </c>
      <c r="C125" s="19">
        <f t="shared" ref="C125:D125" si="23">C29 -($E29*C$95/$E$95)</f>
        <v>5.3754413751105901E-3</v>
      </c>
      <c r="D125" s="20">
        <f t="shared" si="0"/>
        <v>-5.3754413751105762E-3</v>
      </c>
    </row>
    <row r="126" spans="1:4" ht="24" x14ac:dyDescent="0.25">
      <c r="A126" s="17"/>
      <c r="B126" s="18" t="s">
        <v>12</v>
      </c>
      <c r="C126" s="19">
        <f t="shared" ref="C126:D126" si="24">C30 -($E30*C$95/$E$95)</f>
        <v>9.7477176301947022E-2</v>
      </c>
      <c r="D126" s="20">
        <f t="shared" si="0"/>
        <v>-9.7477176301946966E-2</v>
      </c>
    </row>
    <row r="127" spans="1:4" ht="24" x14ac:dyDescent="0.25">
      <c r="A127" s="17"/>
      <c r="B127" s="18" t="s">
        <v>13</v>
      </c>
      <c r="C127" s="19">
        <f t="shared" ref="C127:D127" si="25">C31 -($E31*C$95/$E$95)</f>
        <v>1.6183962890659376E-2</v>
      </c>
      <c r="D127" s="20">
        <f t="shared" si="0"/>
        <v>-1.6183962890659265E-2</v>
      </c>
    </row>
    <row r="128" spans="1:4" ht="24" x14ac:dyDescent="0.25">
      <c r="A128" s="17"/>
      <c r="B128" s="18" t="s">
        <v>14</v>
      </c>
      <c r="C128" s="19">
        <f t="shared" ref="C128:D128" si="26">C32 -($E32*C$95/$E$95)</f>
        <v>5.9367928287352434E-3</v>
      </c>
      <c r="D128" s="20">
        <f t="shared" si="0"/>
        <v>-5.9367928287351879E-3</v>
      </c>
    </row>
    <row r="129" spans="1:4" ht="24" x14ac:dyDescent="0.25">
      <c r="A129" s="17"/>
      <c r="B129" s="18" t="s">
        <v>15</v>
      </c>
      <c r="C129" s="19">
        <f t="shared" ref="C129:D129" si="27">C33 -($E33*C$95/$E$95)</f>
        <v>-2.5185634414853497E-3</v>
      </c>
      <c r="D129" s="20">
        <f t="shared" si="0"/>
        <v>2.5185634414853775E-3</v>
      </c>
    </row>
    <row r="130" spans="1:4" ht="24" x14ac:dyDescent="0.25">
      <c r="A130" s="17"/>
      <c r="B130" s="18" t="s">
        <v>16</v>
      </c>
      <c r="C130" s="19">
        <f t="shared" ref="C130:D130" si="28">C34 -($E34*C$95/$E$95)</f>
        <v>-4.8140899214859784E-3</v>
      </c>
      <c r="D130" s="20">
        <f t="shared" si="0"/>
        <v>4.8140899214859784E-3</v>
      </c>
    </row>
    <row r="131" spans="1:4" ht="24" x14ac:dyDescent="0.25">
      <c r="A131" s="17"/>
      <c r="B131" s="18" t="s">
        <v>17</v>
      </c>
      <c r="C131" s="19">
        <f t="shared" ref="C131:D131" si="29">C35 -($E35*C$95/$E$95)</f>
        <v>-1.8083536113192494E-2</v>
      </c>
      <c r="D131" s="20">
        <f t="shared" si="0"/>
        <v>1.8083536113192501E-2</v>
      </c>
    </row>
    <row r="132" spans="1:4" ht="24" x14ac:dyDescent="0.25">
      <c r="A132" s="17"/>
      <c r="B132" s="18" t="s">
        <v>18</v>
      </c>
      <c r="C132" s="19">
        <f t="shared" ref="C132:D132" si="30">C36 -($E36*C$95/$E$95)</f>
        <v>3.80741635487436E-2</v>
      </c>
      <c r="D132" s="20">
        <f t="shared" si="0"/>
        <v>-3.8074163548743628E-2</v>
      </c>
    </row>
    <row r="133" spans="1:4" ht="24" x14ac:dyDescent="0.25">
      <c r="A133" s="17"/>
      <c r="B133" s="18" t="s">
        <v>19</v>
      </c>
      <c r="C133" s="19">
        <f t="shared" ref="C133:D133" si="31">C37 -($E37*C$95/$E$95)</f>
        <v>-3.5663359538087927E-2</v>
      </c>
      <c r="D133" s="20">
        <f t="shared" si="0"/>
        <v>3.5663359538087941E-2</v>
      </c>
    </row>
    <row r="134" spans="1:4" ht="24" x14ac:dyDescent="0.25">
      <c r="A134" s="17"/>
      <c r="B134" s="18" t="s">
        <v>20</v>
      </c>
      <c r="C134" s="19">
        <f t="shared" ref="C134:D134" si="32">C38 -($E38*C$95/$E$95)</f>
        <v>-1.4534992995636487E-3</v>
      </c>
      <c r="D134" s="20">
        <f t="shared" si="0"/>
        <v>1.4534992995637042E-3</v>
      </c>
    </row>
    <row r="135" spans="1:4" ht="24" x14ac:dyDescent="0.25">
      <c r="A135" s="17"/>
      <c r="B135" s="18" t="s">
        <v>21</v>
      </c>
      <c r="C135" s="19">
        <f t="shared" ref="C135:D135" si="33">C39 -($E39*C$95/$E$95)</f>
        <v>-2.1386487969787246E-2</v>
      </c>
      <c r="D135" s="20">
        <f t="shared" si="0"/>
        <v>2.1386487969787274E-2</v>
      </c>
    </row>
    <row r="136" spans="1:4" ht="24" x14ac:dyDescent="0.25">
      <c r="A136" s="17"/>
      <c r="B136" s="18" t="s">
        <v>22</v>
      </c>
      <c r="C136" s="19">
        <f t="shared" ref="C136:D136" si="34">C40 -($E40*C$95/$E$95)</f>
        <v>-3.7958886018088528E-2</v>
      </c>
      <c r="D136" s="20">
        <f t="shared" si="0"/>
        <v>3.7958886018088542E-2</v>
      </c>
    </row>
    <row r="137" spans="1:4" ht="24" x14ac:dyDescent="0.25">
      <c r="A137" s="17"/>
      <c r="B137" s="18" t="s">
        <v>23</v>
      </c>
      <c r="C137" s="19">
        <f t="shared" ref="C137:D137" si="35">C41 -($E41*C$95/$E$95)</f>
        <v>6.4405055170323189E-3</v>
      </c>
      <c r="D137" s="20">
        <f t="shared" si="0"/>
        <v>-6.4405055170322356E-3</v>
      </c>
    </row>
    <row r="138" spans="1:4" ht="24" x14ac:dyDescent="0.25">
      <c r="A138" s="17"/>
      <c r="B138" s="18" t="s">
        <v>24</v>
      </c>
      <c r="C138" s="19">
        <f t="shared" ref="C138:D138" si="36">C42 -($E42*C$95/$E$95)</f>
        <v>-2.7488678994679688E-2</v>
      </c>
      <c r="D138" s="20">
        <f t="shared" si="0"/>
        <v>2.7488678994679661E-2</v>
      </c>
    </row>
    <row r="139" spans="1:4" ht="24" x14ac:dyDescent="0.25">
      <c r="A139" s="17"/>
      <c r="B139" s="18" t="s">
        <v>25</v>
      </c>
      <c r="C139" s="19">
        <f t="shared" ref="C139:D139" si="37">C43 -($E43*C$95/$E$95)</f>
        <v>2.7380919563850026E-2</v>
      </c>
      <c r="D139" s="20">
        <f t="shared" si="0"/>
        <v>-2.7380919563850026E-2</v>
      </c>
    </row>
    <row r="140" spans="1:4" x14ac:dyDescent="0.25">
      <c r="A140" s="17" t="s">
        <v>26</v>
      </c>
      <c r="B140" s="18" t="s">
        <v>27</v>
      </c>
      <c r="C140" s="19">
        <f t="shared" ref="C140:D140" si="38">C44 -($E44*C$95/$E$95)</f>
        <v>1.9429275981926508E-2</v>
      </c>
      <c r="D140" s="20">
        <f t="shared" si="0"/>
        <v>-1.9429275981926508E-2</v>
      </c>
    </row>
    <row r="141" spans="1:4" x14ac:dyDescent="0.25">
      <c r="A141" s="17"/>
      <c r="B141" s="18" t="s">
        <v>28</v>
      </c>
      <c r="C141" s="19">
        <f t="shared" ref="C141:D141" si="39">C45 -($E45*C$95/$E$95)</f>
        <v>-2.7992391682976736E-2</v>
      </c>
      <c r="D141" s="20">
        <f t="shared" si="0"/>
        <v>2.7992391682976736E-2</v>
      </c>
    </row>
    <row r="142" spans="1:4" x14ac:dyDescent="0.25">
      <c r="A142" s="17"/>
      <c r="B142" s="18" t="s">
        <v>29</v>
      </c>
      <c r="C142" s="19">
        <f t="shared" ref="C142:D142" si="40">C46 -($E46*C$95/$E$95)</f>
        <v>5.1847322428747289E-2</v>
      </c>
      <c r="D142" s="20">
        <f t="shared" si="0"/>
        <v>-5.1847322428747233E-2</v>
      </c>
    </row>
    <row r="143" spans="1:4" x14ac:dyDescent="0.25">
      <c r="A143" s="17"/>
      <c r="B143" s="18" t="s">
        <v>30</v>
      </c>
      <c r="C143" s="19">
        <f t="shared" ref="C143:D143" si="41">C47 -($E47*C$95/$E$95)</f>
        <v>-6.2929001571282825E-2</v>
      </c>
      <c r="D143" s="20">
        <f t="shared" si="0"/>
        <v>6.2929001571282867E-2</v>
      </c>
    </row>
    <row r="144" spans="1:4" x14ac:dyDescent="0.25">
      <c r="A144" s="17"/>
      <c r="B144" s="18" t="s">
        <v>31</v>
      </c>
      <c r="C144" s="19">
        <f t="shared" ref="C144:D144" si="42">C48 -($E48*C$95/$E$95)</f>
        <v>-5.9626049714688094E-2</v>
      </c>
      <c r="D144" s="20">
        <f t="shared" si="0"/>
        <v>5.9626049714688087E-2</v>
      </c>
    </row>
    <row r="145" spans="1:4" x14ac:dyDescent="0.25">
      <c r="A145" s="17"/>
      <c r="B145" s="18" t="s">
        <v>32</v>
      </c>
      <c r="C145" s="19">
        <f t="shared" ref="C145:D145" si="43">C49 -($E49*C$95/$E$95)</f>
        <v>6.0302678698967938E-2</v>
      </c>
      <c r="D145" s="20">
        <f t="shared" si="0"/>
        <v>-6.0302678698967771E-2</v>
      </c>
    </row>
    <row r="146" spans="1:4" x14ac:dyDescent="0.25">
      <c r="A146" s="17"/>
      <c r="B146" s="18" t="s">
        <v>33</v>
      </c>
      <c r="C146" s="19">
        <f t="shared" ref="C146:D146" si="44">C50 -($E50*C$95/$E$95)</f>
        <v>3.1971972523851255E-2</v>
      </c>
      <c r="D146" s="20">
        <f t="shared" si="0"/>
        <v>-3.1971972523851144E-2</v>
      </c>
    </row>
    <row r="147" spans="1:4" x14ac:dyDescent="0.25">
      <c r="A147" s="17"/>
      <c r="B147" s="18" t="s">
        <v>34</v>
      </c>
      <c r="C147" s="19">
        <f t="shared" ref="C147:D147" si="45">C51 -($E51*C$95/$E$95)</f>
        <v>3.0799148951099892E-3</v>
      </c>
      <c r="D147" s="20">
        <f t="shared" si="0"/>
        <v>-3.0799148951099753E-3</v>
      </c>
    </row>
    <row r="148" spans="1:4" x14ac:dyDescent="0.25">
      <c r="A148" s="17"/>
      <c r="B148" s="18" t="s">
        <v>35</v>
      </c>
      <c r="C148" s="19">
        <f t="shared" ref="C148:D148" si="46">C52 -($E52*C$95/$E$95)</f>
        <v>3.1691296797038915E-2</v>
      </c>
      <c r="D148" s="20">
        <f t="shared" si="0"/>
        <v>-3.1691296797038887E-2</v>
      </c>
    </row>
    <row r="149" spans="1:4" ht="24" x14ac:dyDescent="0.25">
      <c r="A149" s="17"/>
      <c r="B149" s="18" t="s">
        <v>36</v>
      </c>
      <c r="C149" s="19">
        <f t="shared" ref="C149:D149" si="47">C53 -($E53*C$95/$E$95)</f>
        <v>4.5968168365339596E-2</v>
      </c>
      <c r="D149" s="20">
        <f t="shared" si="0"/>
        <v>-4.5968168365339568E-2</v>
      </c>
    </row>
    <row r="150" spans="1:4" x14ac:dyDescent="0.25">
      <c r="A150" s="17"/>
      <c r="B150" s="18" t="s">
        <v>37</v>
      </c>
      <c r="C150" s="19">
        <f t="shared" ref="C150:D150" si="48">C54 -($E54*C$95/$E$95)</f>
        <v>-2.3401338722975534E-2</v>
      </c>
      <c r="D150" s="20">
        <f t="shared" si="0"/>
        <v>2.3401338722975534E-2</v>
      </c>
    </row>
    <row r="151" spans="1:4" x14ac:dyDescent="0.25">
      <c r="A151" s="17"/>
      <c r="B151" s="18" t="s">
        <v>38</v>
      </c>
      <c r="C151" s="19">
        <f t="shared" ref="C151:D151" si="49">C55 -($E55*C$95/$E$95)</f>
        <v>-5.1732044898092126E-2</v>
      </c>
      <c r="D151" s="20">
        <f t="shared" si="0"/>
        <v>5.1732044898092161E-2</v>
      </c>
    </row>
    <row r="152" spans="1:4" x14ac:dyDescent="0.25">
      <c r="A152" s="17"/>
      <c r="B152" s="18" t="s">
        <v>39</v>
      </c>
      <c r="C152" s="19">
        <f t="shared" ref="C152:D152" si="50">C56 -($E56*C$95/$E$95)</f>
        <v>4.1434754170665999E-2</v>
      </c>
      <c r="D152" s="20">
        <f t="shared" si="0"/>
        <v>-4.1434754170665888E-2</v>
      </c>
    </row>
    <row r="153" spans="1:4" ht="24" x14ac:dyDescent="0.25">
      <c r="A153" s="17"/>
      <c r="B153" s="18" t="s">
        <v>40</v>
      </c>
      <c r="C153" s="19">
        <f t="shared" ref="C153:D153" si="51">C57 -($E57*C$95/$E$95)</f>
        <v>-6.1021910248924144E-3</v>
      </c>
      <c r="D153" s="20">
        <f t="shared" si="0"/>
        <v>6.1021910248924213E-3</v>
      </c>
    </row>
    <row r="154" spans="1:4" ht="24" x14ac:dyDescent="0.25">
      <c r="A154" s="17"/>
      <c r="B154" s="18" t="s">
        <v>41</v>
      </c>
      <c r="C154" s="19">
        <f t="shared" ref="C154:D154" si="52">C58 -($E58*C$95/$E$95)</f>
        <v>1.8479489370659852E-2</v>
      </c>
      <c r="D154" s="20">
        <f t="shared" si="0"/>
        <v>-1.8479489370659852E-2</v>
      </c>
    </row>
    <row r="155" spans="1:4" ht="24" x14ac:dyDescent="0.25">
      <c r="A155" s="17"/>
      <c r="B155" s="18" t="s">
        <v>42</v>
      </c>
      <c r="C155" s="19">
        <f t="shared" ref="C155:D155" si="53">C59 -($E59*C$95/$E$95)</f>
        <v>-6.7462415765956518E-2</v>
      </c>
      <c r="D155" s="20">
        <f t="shared" si="0"/>
        <v>6.7462415765956518E-2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-1.6795435009786031E-2</v>
      </c>
      <c r="D156" s="20">
        <f t="shared" si="0"/>
        <v>1.6795435009786072E-2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2.5812142733631249E-2</v>
      </c>
      <c r="D157" s="20">
        <f t="shared" si="0"/>
        <v>-2.5812142733631221E-2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-9.7865611459588969E-2</v>
      </c>
      <c r="D158" s="20">
        <f t="shared" si="0"/>
        <v>9.7865611459588941E-2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1.5687768302187766E-3</v>
      </c>
      <c r="D159" s="20">
        <f t="shared" si="0"/>
        <v>-1.5687768302187488E-3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2.4524041630224813E-2</v>
      </c>
      <c r="D160" s="20">
        <f t="shared" si="0"/>
        <v>-2.4524041630224799E-2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-3.8462598706385603E-2</v>
      </c>
      <c r="D161" s="20">
        <f t="shared" si="0"/>
        <v>3.8462598706385603E-2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-1.4722945491270178E-2</v>
      </c>
      <c r="D162" s="20">
        <f t="shared" si="0"/>
        <v>1.4722945491270234E-2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5.1524044136258551E-3</v>
      </c>
      <c r="D163" s="20">
        <f t="shared" si="0"/>
        <v>-5.1524044136258551E-3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1.9148600255114195E-2</v>
      </c>
      <c r="D164" s="20">
        <f t="shared" si="0"/>
        <v>-1.9148600255114188E-2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1.0247170061924132E-2</v>
      </c>
      <c r="D165" s="20">
        <f t="shared" si="0"/>
        <v>-1.0247170061924077E-2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-4.4845465458090344E-2</v>
      </c>
      <c r="D166" s="20">
        <f t="shared" si="64"/>
        <v>4.4845465458090344E-2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-7.2614820179582359E-2</v>
      </c>
      <c r="D167" s="20">
        <f t="shared" si="65"/>
        <v>7.2614820179582346E-2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-2.1802489493454313E-3</v>
      </c>
      <c r="D168" s="20">
        <f t="shared" si="66"/>
        <v>2.1802489493455424E-3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-5.0443943794685683E-2</v>
      </c>
      <c r="D169" s="20">
        <f t="shared" si="67"/>
        <v>5.0443943794685711E-2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7.4860225994080876E-2</v>
      </c>
      <c r="D170" s="20">
        <f t="shared" si="68"/>
        <v>-7.486022599408082E-2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3.757045086044658E-2</v>
      </c>
      <c r="D171" s="20">
        <f t="shared" si="69"/>
        <v>-3.7570450860446553E-2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2.4581680395552363E-2</v>
      </c>
      <c r="D172" s="20">
        <f t="shared" si="70"/>
        <v>-2.4581680395552308E-2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2.687720687555295E-2</v>
      </c>
      <c r="D173" s="20">
        <f t="shared" si="71"/>
        <v>-2.687720687555295E-2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1.9932988670223584E-2</v>
      </c>
      <c r="D174" s="20">
        <f t="shared" si="72"/>
        <v>-1.993298867022357E-2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5.7222763803857879E-2</v>
      </c>
      <c r="D175" s="20">
        <f t="shared" si="73"/>
        <v>-5.7222763803857768E-2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-5.3466219924468095E-2</v>
      </c>
      <c r="D176" s="20">
        <f t="shared" si="74"/>
        <v>5.3466219924468122E-2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4.2103865055120218E-2</v>
      </c>
      <c r="D177" s="20">
        <f t="shared" si="75"/>
        <v>-4.2103865055120225E-2</v>
      </c>
    </row>
    <row r="178" spans="1:4" ht="24" x14ac:dyDescent="0.25">
      <c r="A178" s="17"/>
      <c r="B178" s="18" t="s">
        <v>86</v>
      </c>
      <c r="C178" s="19">
        <f t="shared" ref="C178:D178" si="76">C82 -($E82*C$95/$E$95)</f>
        <v>-2.4185727138084923E-2</v>
      </c>
      <c r="D178" s="20">
        <f t="shared" si="76"/>
        <v>2.4185727138084923E-2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-3.3871545746384388E-2</v>
      </c>
      <c r="D179" s="20">
        <f t="shared" si="77"/>
        <v>3.3871545746384402E-2</v>
      </c>
    </row>
    <row r="180" spans="1:4" x14ac:dyDescent="0.25">
      <c r="A180" s="17"/>
      <c r="B180" s="18" t="s">
        <v>88</v>
      </c>
      <c r="C180" s="19">
        <f t="shared" ref="C180:D180" si="78">C84 -($E84*C$95/$E$95)</f>
        <v>-2.0148507531882881E-3</v>
      </c>
      <c r="D180" s="20">
        <f t="shared" si="78"/>
        <v>2.0148507531882881E-3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-4.7644704626387993E-2</v>
      </c>
      <c r="D181" s="20">
        <f t="shared" si="79"/>
        <v>4.7644704626388007E-2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-8.2300638787881755E-2</v>
      </c>
      <c r="D182" s="20">
        <f t="shared" si="80"/>
        <v>8.2300638787881825E-2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3.8800913198525466E-2</v>
      </c>
      <c r="D183" s="20">
        <f t="shared" si="81"/>
        <v>-3.8800913198525466E-2</v>
      </c>
    </row>
    <row r="184" spans="1:4" x14ac:dyDescent="0.25">
      <c r="A184" s="17"/>
      <c r="B184" s="18" t="s">
        <v>92</v>
      </c>
      <c r="C184" s="19">
        <f t="shared" ref="C184:D184" si="82">C88 -($E88*C$95/$E$95)</f>
        <v>-1.1728235727513914E-3</v>
      </c>
      <c r="D184" s="20">
        <f t="shared" si="82"/>
        <v>1.1728235727513359E-3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1.0650641419217011E-3</v>
      </c>
      <c r="D185" s="20">
        <f t="shared" si="83"/>
        <v>-1.0650641419217011E-3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-7.003861797276939E-2</v>
      </c>
      <c r="D186" s="20">
        <f t="shared" si="84"/>
        <v>7.0038617972769418E-2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6.2317529452156184E-2</v>
      </c>
      <c r="D187" s="20">
        <f t="shared" si="85"/>
        <v>-6.2317529452156073E-2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6.3828667517047355E-2</v>
      </c>
      <c r="D188" s="20">
        <f t="shared" si="86"/>
        <v>-6.3828667517047299E-2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3.4182293872498937E-3</v>
      </c>
      <c r="D189" s="20">
        <f t="shared" si="87"/>
        <v>-3.4182293872498937E-3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-5.2601638444554344E-3</v>
      </c>
      <c r="D190" s="24">
        <f t="shared" si="88"/>
        <v>5.2601638444555454E-3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9"/>
    <mergeCell ref="A120:A139"/>
    <mergeCell ref="A140:A155"/>
    <mergeCell ref="A3:B5"/>
    <mergeCell ref="C3:D3"/>
    <mergeCell ref="A6:A23"/>
    <mergeCell ref="A24:A43"/>
    <mergeCell ref="A44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2024-01-16T14:18:39Z</dcterms:created>
  <dcterms:modified xsi:type="dcterms:W3CDTF">2024-01-16T14:18:46Z</dcterms:modified>
</cp:coreProperties>
</file>