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F14EFB79-39F8-43FF-A4BE-65C31F2E03D2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1,00 TOTAL (1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2" l="1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C85" i="2" s="1"/>
  <c r="K85" i="2" s="1"/>
  <c r="J83" i="2"/>
  <c r="I83" i="2"/>
  <c r="H83" i="2"/>
  <c r="G83" i="2"/>
  <c r="F83" i="2"/>
  <c r="E83" i="2"/>
  <c r="D83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2" l="1"/>
  <c r="AC85" i="2"/>
  <c r="AK85" i="2"/>
  <c r="AJ85" i="2"/>
  <c r="AI85" i="2"/>
  <c r="AH85" i="2"/>
  <c r="AG85" i="2"/>
  <c r="AF85" i="2"/>
  <c r="AE85" i="2"/>
  <c r="AD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D85" i="2"/>
  <c r="J85" i="2"/>
  <c r="I85" i="2"/>
  <c r="H85" i="2"/>
  <c r="G85" i="2"/>
  <c r="F85" i="2"/>
  <c r="E85" i="2"/>
</calcChain>
</file>

<file path=xl/sharedStrings.xml><?xml version="1.0" encoding="utf-8"?>
<sst xmlns="http://schemas.openxmlformats.org/spreadsheetml/2006/main" count="624" uniqueCount="177">
  <si>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</si>
  <si>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</si>
  <si>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</si>
  <si>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</si>
  <si>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</si>
  <si>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</si>
  <si>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</si>
  <si>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</si>
  <si>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</si>
  <si>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</si>
  <si>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</si>
  <si>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</si>
  <si>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</si>
  <si>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</si>
  <si>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</si>
  <si>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</si>
  <si>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</si>
  <si>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</si>
  <si>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</si>
  <si>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</si>
  <si>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</si>
  <si>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</si>
  <si>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</si>
  <si>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</si>
  <si>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</si>
  <si>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</si>
  <si>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</si>
  <si>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</si>
  <si>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</si>
  <si>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</si>
  <si>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</si>
  <si>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</si>
  <si>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</si>
  <si>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</si>
  <si>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</si>
  <si>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</si>
  <si>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</si>
  <si>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</si>
  <si>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</si>
  <si>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FAC_TOTAL_P3P4_CAT_1 REGR factor score   1 for analysis 1</t>
  </si>
  <si>
    <t>Pearson Correlation</t>
  </si>
  <si>
    <t>FAC_TOTAL_P3P4_CAT_2 REGR factor score   2 for analysis 2</t>
  </si>
  <si>
    <t>FAC_TOTAL_P3P4_CAT_3 REGR factor score   3 for analysis 3</t>
  </si>
  <si>
    <t>FAC_TOTAL_P3P4_CAT_4 REGR factor score   4 for analysis 4</t>
  </si>
  <si>
    <t>FAC_TOTAL_P3P4_CAT_5 REGR factor score   5 for analysis 5</t>
  </si>
  <si>
    <t>FAC_TOTAL_P3P4_CAT_6 REGR factor score   6 for analysis 6</t>
  </si>
  <si>
    <t>FAC_TOTAL_P3P4_CAT_7 REGR factor score   7 for analysis 7</t>
  </si>
  <si>
    <t>FAC_TOTAL_P3P4_CAT_8 REGR factor score   8 for analysis 8</t>
  </si>
  <si>
    <t>FAC_TOTAL_P3P4_CAT_9 REGR factor score   9 for analysis 9</t>
  </si>
  <si>
    <t>FAC_TOTAL_P3P4_CAT_10 REGR factor score  10 for analysis 10</t>
  </si>
  <si>
    <t>FAC_TOTAL_P3P4_CAT_11 REGR factor score  11 for analysis 11</t>
  </si>
  <si>
    <t>FAC_TOTAL_P3P4_CAT_12 REGR factor score  12 for analysis 12</t>
  </si>
  <si>
    <t>FAC_TOTAL_P3P4_CAT_13 REGR factor score  13 for analysis 13</t>
  </si>
  <si>
    <t>FAC_TOTAL_P3P4_CAT_14 REGR factor score  14 for analysis 14</t>
  </si>
  <si>
    <t>FAC_TOTAL_P3P4_CAT_15 REGR factor score  15 for analysis 15</t>
  </si>
  <si>
    <t>FAC_TOTAL_P3P4_CAT_16 REGR factor score  16 for analysis 16</t>
  </si>
  <si>
    <t>FAC_TOTAL_P3P4_CAT_17 REGR factor score  17 for analysis 17</t>
  </si>
  <si>
    <t>FAC_TOTAL_P3P4_CAT_18 REGR factor score  18 for analysis 18</t>
  </si>
  <si>
    <t>FAC_TOTAL_P3P4_CAT_19 REGR factor score  19 for analysis 19</t>
  </si>
  <si>
    <t>FAC_TOTAL_P3P4_CAT_20 REGR factor score  20 for analysis 20</t>
  </si>
  <si>
    <t>FAC_TOTAL_P3P4_CAT_21 REGR factor score  21 for analysis 21</t>
  </si>
  <si>
    <t>FAC_TOTAL_P3P4_CAT_22 REGR factor score  22 for analysis 22</t>
  </si>
  <si>
    <t>FAC_TOTAL_P3P4_CAT_23 REGR factor score  23 for analysis 23</t>
  </si>
  <si>
    <t>FAC_TOTAL_P3P4_CAT_24 REGR factor score  24 for analysis 24</t>
  </si>
  <si>
    <t>FAC_TOTAL_P3P4_CAT_25 REGR factor score  25 for analysis 25</t>
  </si>
  <si>
    <t>FAC_TOTAL_P3P4_CAT_26 REGR factor score  26 for analysis 26</t>
  </si>
  <si>
    <t>FAC_TOTAL_P3P4_CAT_27 REGR factor score  27 for analysis 27</t>
  </si>
  <si>
    <t>FAC_TOTAL_P3P4_CAT_28 REGR factor score  28 for analysis 28</t>
  </si>
  <si>
    <t>FAC_TOTAL_P3P4_CAT_29 REGR factor score  29 for analysis 29</t>
  </si>
  <si>
    <t>FAC_TOTAL_P3P4_CAT_30 REGR factor score  30 for analysis 30</t>
  </si>
  <si>
    <t>FAC_TOTAL_P3P4_CAT_31 REGR factor score  31 for analysis 31</t>
  </si>
  <si>
    <t>FAC_TOTAL_P3P4_CAT_32 REGR factor score  32 for analysis 32</t>
  </si>
  <si>
    <t>FAC_TOTAL_P3P4_CAT_33 REGR factor score  33 for analysis 33</t>
  </si>
  <si>
    <t>FAC_TOTAL_P3P4_CAT_34 REGR factor score  34 for analysis 34</t>
  </si>
  <si>
    <t>FAC_TOTAL_P3P4_CAT_35 REGR factor score  35 for analysis 35</t>
  </si>
  <si>
    <t>FAC_TOTAL_P3P4_CAT_36 REGR factor score  36 for analysis 36</t>
  </si>
  <si>
    <t>-,050</t>
  </si>
  <si>
    <t>-,035</t>
  </si>
  <si>
    <t>,989</t>
  </si>
  <si>
    <t>,035</t>
  </si>
  <si>
    <t>,077</t>
  </si>
  <si>
    <t>,074</t>
  </si>
  <si>
    <t>-,051</t>
  </si>
  <si>
    <t>-,040</t>
  </si>
  <si>
    <t>-,049</t>
  </si>
  <si>
    <t>,987</t>
  </si>
  <si>
    <t>-,037</t>
  </si>
  <si>
    <t>,053</t>
  </si>
  <si>
    <t>,091</t>
  </si>
  <si>
    <t>-,038</t>
  </si>
  <si>
    <t>-,044</t>
  </si>
  <si>
    <t>,037</t>
  </si>
  <si>
    <t>-,036</t>
  </si>
  <si>
    <t>,990</t>
  </si>
  <si>
    <t>,044</t>
  </si>
  <si>
    <t>,061</t>
  </si>
  <si>
    <t>,069</t>
  </si>
  <si>
    <t>,045</t>
  </si>
  <si>
    <t>,075</t>
  </si>
  <si>
    <t>,038</t>
  </si>
  <si>
    <t>,048</t>
  </si>
  <si>
    <t>,986</t>
  </si>
  <si>
    <t>-,043</t>
  </si>
  <si>
    <t>-,060</t>
  </si>
  <si>
    <t>,055</t>
  </si>
  <si>
    <t>,991</t>
  </si>
  <si>
    <t>,043</t>
  </si>
  <si>
    <t>,041</t>
  </si>
  <si>
    <t>-,041</t>
  </si>
  <si>
    <t>-,053</t>
  </si>
  <si>
    <t>,033</t>
  </si>
  <si>
    <t>,046</t>
  </si>
  <si>
    <t>-,069</t>
  </si>
  <si>
    <t>,032</t>
  </si>
  <si>
    <t>,992</t>
  </si>
  <si>
    <t>,049</t>
  </si>
  <si>
    <t>-,058</t>
  </si>
  <si>
    <t>-,045</t>
  </si>
  <si>
    <t>,988</t>
  </si>
  <si>
    <t>,085</t>
  </si>
  <si>
    <t>,036</t>
  </si>
  <si>
    <t>,076</t>
  </si>
  <si>
    <t>,065</t>
  </si>
  <si>
    <t>,034</t>
  </si>
  <si>
    <t>,047</t>
  </si>
  <si>
    <t>-,052</t>
  </si>
  <si>
    <t>,039</t>
  </si>
  <si>
    <t>,042</t>
  </si>
  <si>
    <t>-,048</t>
  </si>
  <si>
    <t>-,047</t>
  </si>
  <si>
    <t>,995</t>
  </si>
  <si>
    <t>,054</t>
  </si>
  <si>
    <t>,040</t>
  </si>
  <si>
    <t>,059</t>
  </si>
  <si>
    <t>-,039</t>
  </si>
  <si>
    <t>-,042</t>
  </si>
  <si>
    <t>,993</t>
  </si>
  <si>
    <t>,066</t>
  </si>
  <si>
    <t>-,046</t>
  </si>
  <si>
    <t>-,032</t>
  </si>
  <si>
    <t>,057</t>
  </si>
  <si>
    <t>,052</t>
  </si>
  <si>
    <t>-,062</t>
  </si>
  <si>
    <t>,984</t>
  </si>
  <si>
    <t>,088</t>
  </si>
  <si>
    <t>,983</t>
  </si>
  <si>
    <t>-,057</t>
  </si>
  <si>
    <t>,067</t>
  </si>
  <si>
    <t>,062</t>
  </si>
  <si>
    <t>,082</t>
  </si>
  <si>
    <t>,982</t>
  </si>
  <si>
    <t>-,034</t>
  </si>
  <si>
    <t>,060</t>
  </si>
  <si>
    <t>,064</t>
  </si>
  <si>
    <t>,056</t>
  </si>
  <si>
    <t>,068</t>
  </si>
  <si>
    <t>,087</t>
  </si>
  <si>
    <t>,981</t>
  </si>
  <si>
    <t>-,063</t>
  </si>
  <si>
    <t>,979</t>
  </si>
  <si>
    <t>,078</t>
  </si>
  <si>
    <t>-,059</t>
  </si>
  <si>
    <t>,089</t>
  </si>
  <si>
    <t>-,033</t>
  </si>
  <si>
    <t>,977</t>
  </si>
  <si>
    <t>,073</t>
  </si>
  <si>
    <t>,081</t>
  </si>
  <si>
    <t>-,056</t>
  </si>
  <si>
    <t>,980</t>
  </si>
  <si>
    <t>,975</t>
  </si>
  <si>
    <t>,058</t>
  </si>
  <si>
    <t>,051</t>
  </si>
  <si>
    <t>,072</t>
  </si>
  <si>
    <t>,071</t>
  </si>
  <si>
    <t>SUMA</t>
  </si>
  <si>
    <t>R2</t>
  </si>
  <si>
    <t xml:space="preserve"> 1,00 TOTAL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</si>
</sst>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05414424596" xfId="1"/>
    <cellStyle name="style1705414424614" xfId="8"/>
    <cellStyle name="style1705414424634" xfId="14"/>
    <cellStyle name="style1705414424713" xfId="2"/>
    <cellStyle name="style1705414424723" xfId="3"/>
    <cellStyle name="style1705414424732" xfId="4"/>
    <cellStyle name="style1705414424742" xfId="5"/>
    <cellStyle name="style1705414424753" xfId="6"/>
    <cellStyle name="style1705414424763" xfId="13"/>
    <cellStyle name="style1705414424771" xfId="7"/>
    <cellStyle name="style1705414424794" xfId="9"/>
    <cellStyle name="style1705414424804" xfId="10"/>
    <cellStyle name="style1705414424814" xfId="11"/>
    <cellStyle name="style1705414424822" xfId="12"/>
    <cellStyle name="style1705414424831" xfId="15"/>
    <cellStyle name="style1705414424840" xfId="17"/>
    <cellStyle name="style1705414424857" xfId="18"/>
    <cellStyle name="style1705414424952" xfId="16"/>
    <cellStyle name="style1705414424964" xfId="19"/>
    <cellStyle name="style1705414424971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B38"/>
  <sheetViews>
    <sheetView tabSelected="1" workbookViewId="0">
      <selection activeCell="A2" sqref="A2:B38"/>
    </sheetView>
  </sheetViews>
  <sheetFormatPr defaultRowHeight="15"/>
  <cols>
    <col min="1" max="1" width="80.7109375" customWidth="1"/>
  </cols>
  <sheetData>
    <row r="1" spans="1:2">
      <c r="B1" t="s">
        <v>176</v>
      </c>
    </row>
    <row r="2" spans="1:2">
      <c r="B2">
        <v>5.1770195612627794E-2</v>
      </c>
    </row>
    <row r="3" spans="1:2">
      <c r="A3" t="s">
        <v>3</v>
      </c>
      <c r="B3" s="23">
        <v>2.4651361255745581E-2</v>
      </c>
    </row>
    <row r="4" spans="1:2">
      <c r="A4" t="s">
        <v>4</v>
      </c>
      <c r="B4" s="24">
        <v>7.1701515513679466E-3</v>
      </c>
    </row>
    <row r="5" spans="1:2">
      <c r="A5" t="s">
        <v>5</v>
      </c>
      <c r="B5" s="23">
        <v>1.297403850947164E-2</v>
      </c>
    </row>
    <row r="6" spans="1:2">
      <c r="A6" t="s">
        <v>6</v>
      </c>
      <c r="B6" s="24">
        <v>1.3882654715856597E-3</v>
      </c>
    </row>
    <row r="7" spans="1:2">
      <c r="A7" t="s">
        <v>7</v>
      </c>
      <c r="B7" s="23">
        <v>2.6547946485122084E-2</v>
      </c>
    </row>
    <row r="8" spans="1:2">
      <c r="A8" t="s">
        <v>8</v>
      </c>
      <c r="B8" s="24">
        <v>3.734751267172578E-3</v>
      </c>
    </row>
    <row r="9" spans="1:2">
      <c r="A9" t="s">
        <v>9</v>
      </c>
      <c r="B9" s="23">
        <v>0.13533304791731515</v>
      </c>
    </row>
    <row r="10" spans="1:2">
      <c r="A10" t="s">
        <v>10</v>
      </c>
      <c r="B10" s="23">
        <v>0.10880540620780892</v>
      </c>
    </row>
    <row r="11" spans="1:2">
      <c r="A11" t="s">
        <v>11</v>
      </c>
      <c r="B11" s="24">
        <v>6.4454692461127412E-4</v>
      </c>
    </row>
    <row r="12" spans="1:2">
      <c r="A12" t="s">
        <v>12</v>
      </c>
      <c r="B12" s="23">
        <v>3.8889140859390582E-2</v>
      </c>
    </row>
    <row r="13" spans="1:2">
      <c r="A13" t="s">
        <v>13</v>
      </c>
      <c r="B13" s="24">
        <v>3.3345298123816014E-3</v>
      </c>
    </row>
    <row r="14" spans="1:2">
      <c r="A14" t="s">
        <v>14</v>
      </c>
      <c r="B14" s="24">
        <v>3.254098973422498E-3</v>
      </c>
    </row>
    <row r="15" spans="1:2">
      <c r="A15" t="s">
        <v>15</v>
      </c>
      <c r="B15" s="23">
        <v>7.1000919849321831E-2</v>
      </c>
    </row>
    <row r="16" spans="1:2">
      <c r="A16" t="s">
        <v>16</v>
      </c>
      <c r="B16" s="24">
        <v>1.7009263932902189E-3</v>
      </c>
    </row>
    <row r="17" spans="1:2">
      <c r="A17" t="s">
        <v>17</v>
      </c>
      <c r="B17" s="23">
        <v>5.7884582472481717E-2</v>
      </c>
    </row>
    <row r="18" spans="1:2">
      <c r="A18" t="s">
        <v>18</v>
      </c>
      <c r="B18" s="24">
        <v>1.1838502040115116E-3</v>
      </c>
    </row>
    <row r="19" spans="1:2">
      <c r="A19" t="s">
        <v>19</v>
      </c>
      <c r="B19" s="23">
        <v>2.0560637225414839E-2</v>
      </c>
    </row>
    <row r="20" spans="1:2">
      <c r="A20" t="s">
        <v>20</v>
      </c>
      <c r="B20" s="24">
        <v>5.9076474039154443E-4</v>
      </c>
    </row>
    <row r="21" spans="1:2">
      <c r="A21" t="s">
        <v>21</v>
      </c>
      <c r="B21" s="24">
        <v>7.2415810027440363E-3</v>
      </c>
    </row>
    <row r="22" spans="1:2">
      <c r="A22" t="s">
        <v>22</v>
      </c>
      <c r="B22" s="24">
        <v>1.7095125941991012E-3</v>
      </c>
    </row>
    <row r="23" spans="1:2">
      <c r="A23" t="s">
        <v>23</v>
      </c>
      <c r="B23" s="23">
        <v>2.1878145147132599E-2</v>
      </c>
    </row>
    <row r="24" spans="1:2">
      <c r="A24" t="s">
        <v>24</v>
      </c>
      <c r="B24" s="24">
        <v>1.3027723707170708E-3</v>
      </c>
    </row>
    <row r="25" spans="1:2">
      <c r="A25" t="s">
        <v>25</v>
      </c>
      <c r="B25" s="23">
        <v>1.5831779631552377E-2</v>
      </c>
    </row>
    <row r="26" spans="1:2">
      <c r="A26" t="s">
        <v>26</v>
      </c>
      <c r="B26" s="24">
        <v>4.4399568535968565E-3</v>
      </c>
    </row>
    <row r="27" spans="1:2">
      <c r="A27" t="s">
        <v>27</v>
      </c>
      <c r="B27" s="23">
        <v>7.310201209824449E-2</v>
      </c>
    </row>
    <row r="28" spans="1:2">
      <c r="A28" t="s">
        <v>28</v>
      </c>
      <c r="B28" s="23">
        <v>4.4427395537303495E-2</v>
      </c>
    </row>
    <row r="29" spans="1:2">
      <c r="A29" t="s">
        <v>29</v>
      </c>
      <c r="B29" s="24">
        <v>9.4158840559907479E-3</v>
      </c>
    </row>
    <row r="30" spans="1:2">
      <c r="A30" t="s">
        <v>30</v>
      </c>
      <c r="B30" s="23">
        <v>9.1007119432485878E-2</v>
      </c>
    </row>
    <row r="31" spans="1:2">
      <c r="A31" t="s">
        <v>31</v>
      </c>
      <c r="B31" s="24">
        <v>1.8454258964185663E-3</v>
      </c>
    </row>
    <row r="32" spans="1:2">
      <c r="A32" t="s">
        <v>32</v>
      </c>
      <c r="B32" s="23">
        <v>4.2313737622184946E-2</v>
      </c>
    </row>
    <row r="33" spans="1:2">
      <c r="A33" t="s">
        <v>33</v>
      </c>
      <c r="B33" s="23">
        <v>1.7777801343914251E-2</v>
      </c>
    </row>
    <row r="34" spans="1:2">
      <c r="A34" t="s">
        <v>34</v>
      </c>
      <c r="B34" s="23">
        <v>4.6284830970823004E-2</v>
      </c>
    </row>
    <row r="35" spans="1:2">
      <c r="A35" t="s">
        <v>35</v>
      </c>
      <c r="B35" s="24">
        <v>3.0535410905243067E-3</v>
      </c>
    </row>
    <row r="36" spans="1:2">
      <c r="A36" t="s">
        <v>36</v>
      </c>
      <c r="B36" s="23">
        <v>2.6566181203182503E-2</v>
      </c>
    </row>
    <row r="37" spans="1:2">
      <c r="A37" t="s">
        <v>37</v>
      </c>
      <c r="B37" s="23">
        <v>3.9532490215841515E-2</v>
      </c>
    </row>
    <row r="38" spans="1:2">
      <c r="A38" t="s">
        <v>38</v>
      </c>
      <c r="B38" s="23">
        <v>3.2620866812837011E-2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-1.886280521043544E-2</v>
      </c>
      <c r="D5" s="10" t="s">
        <v>76</v>
      </c>
      <c r="E5" s="11">
        <v>-8.3924251333486605E-3</v>
      </c>
      <c r="F5" s="11">
        <v>-2.9250441828188808E-2</v>
      </c>
      <c r="G5" s="11">
        <v>-2.611633782893643E-2</v>
      </c>
      <c r="H5" s="11">
        <v>-1.7408711242536182E-2</v>
      </c>
      <c r="I5" s="11">
        <v>-3.5003824648730058E-3</v>
      </c>
      <c r="J5" s="10" t="s">
        <v>77</v>
      </c>
      <c r="K5" s="11">
        <v>-2.0488316753126956E-2</v>
      </c>
      <c r="L5" s="11">
        <v>-2.0416026033784972E-2</v>
      </c>
      <c r="M5" s="11">
        <v>-6.9807732142716308E-3</v>
      </c>
      <c r="N5" s="11">
        <v>-4.0867213550991894E-3</v>
      </c>
      <c r="O5" s="11">
        <v>-1.1367473240160759E-2</v>
      </c>
      <c r="P5" s="11">
        <v>-3.6674940046986029E-3</v>
      </c>
      <c r="Q5" s="11">
        <v>-1.1555192496654378E-2</v>
      </c>
      <c r="R5" s="11">
        <v>2.0286759591437352E-2</v>
      </c>
      <c r="S5" s="11">
        <v>1.7399077490603786E-3</v>
      </c>
      <c r="T5" s="11">
        <v>2.2632513626534803E-2</v>
      </c>
      <c r="U5" s="11">
        <v>1.4431237642567062E-2</v>
      </c>
      <c r="V5" s="10" t="s">
        <v>78</v>
      </c>
      <c r="W5" s="11">
        <v>2.898152421652643E-2</v>
      </c>
      <c r="X5" s="11">
        <v>2.5148020338937429E-3</v>
      </c>
      <c r="Y5" s="11">
        <v>-6.2943457923043521E-3</v>
      </c>
      <c r="Z5" s="11">
        <v>1.9461160229982634E-3</v>
      </c>
      <c r="AA5" s="11">
        <v>4.2256404874553705E-3</v>
      </c>
      <c r="AB5" s="11">
        <v>2.2950794967436926E-2</v>
      </c>
      <c r="AC5" s="10" t="s">
        <v>79</v>
      </c>
      <c r="AD5" s="10" t="s">
        <v>80</v>
      </c>
      <c r="AE5" s="11">
        <v>1.6797984964217342E-3</v>
      </c>
      <c r="AF5" s="11">
        <v>-5.2171333431109386E-3</v>
      </c>
      <c r="AG5" s="11">
        <v>1.3596860752047232E-2</v>
      </c>
      <c r="AH5" s="11">
        <v>-6.381074176997327E-3</v>
      </c>
      <c r="AI5" s="11">
        <v>8.7698481661389032E-3</v>
      </c>
      <c r="AJ5" s="10" t="s">
        <v>81</v>
      </c>
      <c r="AK5" s="11">
        <v>2.1459892645498229E-2</v>
      </c>
      <c r="AL5" s="11">
        <v>1.7919056704433906E-2</v>
      </c>
      <c r="AM5" s="12">
        <v>1.5056888829362363E-2</v>
      </c>
    </row>
    <row r="6" spans="1:39" ht="24">
      <c r="A6" s="13" t="s">
        <v>41</v>
      </c>
      <c r="B6" s="14" t="s">
        <v>40</v>
      </c>
      <c r="C6" s="15">
        <v>8.3484615229866849E-3</v>
      </c>
      <c r="D6" s="16" t="s">
        <v>82</v>
      </c>
      <c r="E6" s="16" t="s">
        <v>83</v>
      </c>
      <c r="F6" s="17">
        <v>-1.8729590039864144E-2</v>
      </c>
      <c r="G6" s="16" t="s">
        <v>84</v>
      </c>
      <c r="H6" s="17">
        <v>-9.7060877996004644E-3</v>
      </c>
      <c r="I6" s="17">
        <v>-2.0699038966969972E-2</v>
      </c>
      <c r="J6" s="17">
        <v>-2.8372426687034939E-2</v>
      </c>
      <c r="K6" s="17">
        <v>-2.0632999581170233E-2</v>
      </c>
      <c r="L6" s="17">
        <v>-6.8871684371289371E-3</v>
      </c>
      <c r="M6" s="17">
        <v>-5.6562553388512333E-3</v>
      </c>
      <c r="N6" s="17">
        <v>4.0057875828650074E-3</v>
      </c>
      <c r="O6" s="17">
        <v>-2.0258936026657307E-2</v>
      </c>
      <c r="P6" s="17">
        <v>-4.3811819813223442E-3</v>
      </c>
      <c r="Q6" s="17">
        <v>1.0577039816945402E-2</v>
      </c>
      <c r="R6" s="17">
        <v>4.0241075340208422E-3</v>
      </c>
      <c r="S6" s="17">
        <v>-2.6880538816909796E-2</v>
      </c>
      <c r="T6" s="17">
        <v>9.9535797776113075E-3</v>
      </c>
      <c r="U6" s="17">
        <v>6.3572462412020908E-3</v>
      </c>
      <c r="V6" s="17">
        <v>2.8836681182693856E-2</v>
      </c>
      <c r="W6" s="16" t="s">
        <v>85</v>
      </c>
      <c r="X6" s="17">
        <v>2.8536523227727993E-3</v>
      </c>
      <c r="Y6" s="17">
        <v>-1.7390933737579582E-2</v>
      </c>
      <c r="Z6" s="17">
        <v>1.1846877234641676E-2</v>
      </c>
      <c r="AA6" s="16" t="s">
        <v>86</v>
      </c>
      <c r="AB6" s="17">
        <v>-1.346325452165068E-2</v>
      </c>
      <c r="AC6" s="17">
        <v>2.3562492579038138E-2</v>
      </c>
      <c r="AD6" s="16" t="s">
        <v>87</v>
      </c>
      <c r="AE6" s="17">
        <v>2.8662935918433389E-3</v>
      </c>
      <c r="AF6" s="17">
        <v>1.751180450168829E-2</v>
      </c>
      <c r="AG6" s="17">
        <v>2.7003388302025942E-3</v>
      </c>
      <c r="AH6" s="17">
        <v>1.4213414042042257E-2</v>
      </c>
      <c r="AI6" s="17">
        <v>-2.4877631864897658E-2</v>
      </c>
      <c r="AJ6" s="16" t="s">
        <v>88</v>
      </c>
      <c r="AK6" s="17">
        <v>4.431099546122255E-3</v>
      </c>
      <c r="AL6" s="17">
        <v>2.7853169398954991E-2</v>
      </c>
      <c r="AM6" s="18">
        <v>-3.3078488050138885E-4</v>
      </c>
    </row>
    <row r="7" spans="1:39" ht="24">
      <c r="A7" s="13" t="s">
        <v>42</v>
      </c>
      <c r="B7" s="14" t="s">
        <v>40</v>
      </c>
      <c r="C7" s="15">
        <v>3.7271640875771849E-3</v>
      </c>
      <c r="D7" s="16" t="s">
        <v>89</v>
      </c>
      <c r="E7" s="17">
        <v>-8.4122393181834867E-3</v>
      </c>
      <c r="F7" s="17">
        <v>-1.8015033097717334E-2</v>
      </c>
      <c r="G7" s="16" t="s">
        <v>90</v>
      </c>
      <c r="H7" s="17">
        <v>-2.8508115711694454E-2</v>
      </c>
      <c r="I7" s="17">
        <v>-1.4883097045539036E-2</v>
      </c>
      <c r="J7" s="17">
        <v>-1.2095958330850708E-2</v>
      </c>
      <c r="K7" s="17">
        <v>-6.3289325880642663E-3</v>
      </c>
      <c r="L7" s="17">
        <v>-2.7255652188403111E-2</v>
      </c>
      <c r="M7" s="17">
        <v>-1.0649936210204106E-2</v>
      </c>
      <c r="N7" s="16" t="s">
        <v>91</v>
      </c>
      <c r="O7" s="16" t="s">
        <v>77</v>
      </c>
      <c r="P7" s="17">
        <v>-6.986226264992664E-3</v>
      </c>
      <c r="Q7" s="17">
        <v>-2.4971681449425905E-2</v>
      </c>
      <c r="R7" s="17">
        <v>-1.4535221849762579E-2</v>
      </c>
      <c r="S7" s="16" t="s">
        <v>92</v>
      </c>
      <c r="T7" s="17">
        <v>-5.0716014891140999E-4</v>
      </c>
      <c r="U7" s="16" t="s">
        <v>93</v>
      </c>
      <c r="V7" s="17">
        <v>1.4434332684677063E-2</v>
      </c>
      <c r="W7" s="17">
        <v>6.3744236058000253E-3</v>
      </c>
      <c r="X7" s="17">
        <v>-3.3144349533069379E-3</v>
      </c>
      <c r="Y7" s="17">
        <v>9.800690846245257E-3</v>
      </c>
      <c r="Z7" s="17">
        <v>1.9618999039348734E-2</v>
      </c>
      <c r="AA7" s="17">
        <v>4.000544154092559E-3</v>
      </c>
      <c r="AB7" s="17">
        <v>-2.1149663909378072E-2</v>
      </c>
      <c r="AC7" s="16" t="s">
        <v>79</v>
      </c>
      <c r="AD7" s="16" t="s">
        <v>94</v>
      </c>
      <c r="AE7" s="17">
        <v>1.2698722573523205E-2</v>
      </c>
      <c r="AF7" s="17">
        <v>9.2183256960701541E-3</v>
      </c>
      <c r="AG7" s="17">
        <v>5.1789935416474359E-3</v>
      </c>
      <c r="AH7" s="17">
        <v>1.1037357811253583E-2</v>
      </c>
      <c r="AI7" s="17">
        <v>-9.3269980518026676E-3</v>
      </c>
      <c r="AJ7" s="16" t="s">
        <v>95</v>
      </c>
      <c r="AK7" s="17">
        <v>2.6498220137969285E-2</v>
      </c>
      <c r="AL7" s="17">
        <v>2.9956173922987602E-2</v>
      </c>
      <c r="AM7" s="18">
        <v>2.8334356768494402E-2</v>
      </c>
    </row>
    <row r="8" spans="1:39" ht="24">
      <c r="A8" s="13" t="s">
        <v>43</v>
      </c>
      <c r="B8" s="14" t="s">
        <v>40</v>
      </c>
      <c r="C8" s="15">
        <v>-7.1219696766206542E-3</v>
      </c>
      <c r="D8" s="16" t="s">
        <v>96</v>
      </c>
      <c r="E8" s="16" t="s">
        <v>97</v>
      </c>
      <c r="F8" s="17">
        <v>-3.5789559903520911E-3</v>
      </c>
      <c r="G8" s="16" t="s">
        <v>98</v>
      </c>
      <c r="H8" s="17">
        <v>-6.5367968377540312E-3</v>
      </c>
      <c r="I8" s="17">
        <v>-4.0009668843335126E-3</v>
      </c>
      <c r="J8" s="17">
        <v>5.9186947016133589E-3</v>
      </c>
      <c r="K8" s="17">
        <v>-2.2228831208236613E-2</v>
      </c>
      <c r="L8" s="16" t="s">
        <v>99</v>
      </c>
      <c r="M8" s="17">
        <v>1.9096332944890663E-2</v>
      </c>
      <c r="N8" s="17">
        <v>-1.5352166610826242E-2</v>
      </c>
      <c r="O8" s="16" t="s">
        <v>100</v>
      </c>
      <c r="P8" s="17">
        <v>-6.9295265899612128E-3</v>
      </c>
      <c r="Q8" s="17">
        <v>5.8405382392458819E-3</v>
      </c>
      <c r="R8" s="17">
        <v>-4.631724342492869E-4</v>
      </c>
      <c r="S8" s="17">
        <v>2.9544101942923177E-2</v>
      </c>
      <c r="T8" s="17">
        <v>1.2710945079725401E-2</v>
      </c>
      <c r="U8" s="17">
        <v>9.680257163022659E-3</v>
      </c>
      <c r="V8" s="17">
        <v>-6.2387522558335299E-3</v>
      </c>
      <c r="W8" s="17">
        <v>-1.7331512833732608E-2</v>
      </c>
      <c r="X8" s="17">
        <v>-4.9170871401198381E-3</v>
      </c>
      <c r="Y8" s="16" t="s">
        <v>101</v>
      </c>
      <c r="Z8" s="17">
        <v>5.1899386628216733E-3</v>
      </c>
      <c r="AA8" s="17">
        <v>2.6479381622805179E-2</v>
      </c>
      <c r="AB8" s="17">
        <v>1.0659754136740245E-2</v>
      </c>
      <c r="AC8" s="17">
        <v>-2.7378021561944511E-2</v>
      </c>
      <c r="AD8" s="16" t="s">
        <v>102</v>
      </c>
      <c r="AE8" s="17">
        <v>9.2707025797093123E-3</v>
      </c>
      <c r="AF8" s="17">
        <v>-1.9361951654046063E-2</v>
      </c>
      <c r="AG8" s="17">
        <v>1.0541429330603808E-2</v>
      </c>
      <c r="AH8" s="17">
        <v>-1.8244080144202219E-2</v>
      </c>
      <c r="AI8" s="17">
        <v>9.2545612481884792E-4</v>
      </c>
      <c r="AJ8" s="16" t="s">
        <v>103</v>
      </c>
      <c r="AK8" s="17">
        <v>-1.2315541903724898E-2</v>
      </c>
      <c r="AL8" s="17">
        <v>-2.4939297956787791E-2</v>
      </c>
      <c r="AM8" s="18">
        <v>2.3399359288433032E-2</v>
      </c>
    </row>
    <row r="9" spans="1:39" ht="24">
      <c r="A9" s="13" t="s">
        <v>44</v>
      </c>
      <c r="B9" s="14" t="s">
        <v>40</v>
      </c>
      <c r="C9" s="19" t="s">
        <v>104</v>
      </c>
      <c r="D9" s="17">
        <v>-2.9124351322563781E-2</v>
      </c>
      <c r="E9" s="17">
        <v>-1.0856581009384674E-2</v>
      </c>
      <c r="F9" s="17">
        <v>2.3204989972012034E-3</v>
      </c>
      <c r="G9" s="16" t="s">
        <v>90</v>
      </c>
      <c r="H9" s="17">
        <v>-1.7897167645702046E-2</v>
      </c>
      <c r="I9" s="17">
        <v>-1.1989132650986488E-2</v>
      </c>
      <c r="J9" s="17">
        <v>-1.7040997766295203E-2</v>
      </c>
      <c r="K9" s="17">
        <v>-3.092792815773434E-2</v>
      </c>
      <c r="L9" s="17">
        <v>-9.1711679510527149E-3</v>
      </c>
      <c r="M9" s="17">
        <v>-2.2135385004950315E-2</v>
      </c>
      <c r="N9" s="17">
        <v>-3.0174826624945587E-2</v>
      </c>
      <c r="O9" s="17">
        <v>-2.1757042951209574E-2</v>
      </c>
      <c r="P9" s="17">
        <v>-2.2363407091776682E-2</v>
      </c>
      <c r="Q9" s="17">
        <v>-9.2200384940332603E-3</v>
      </c>
      <c r="R9" s="16" t="s">
        <v>105</v>
      </c>
      <c r="S9" s="17">
        <v>-1.3441281836140644E-2</v>
      </c>
      <c r="T9" s="17">
        <v>-2.6565603174533787E-2</v>
      </c>
      <c r="U9" s="17">
        <v>-1.4613090141107508E-2</v>
      </c>
      <c r="V9" s="17">
        <v>2.0400757919400058E-2</v>
      </c>
      <c r="W9" s="17">
        <v>4.0449477996411902E-3</v>
      </c>
      <c r="X9" s="17">
        <v>-8.8564771514265776E-3</v>
      </c>
      <c r="Y9" s="17">
        <v>-4.4223867969335956E-4</v>
      </c>
      <c r="Z9" s="17">
        <v>2.5598272269690615E-2</v>
      </c>
      <c r="AA9" s="16" t="s">
        <v>77</v>
      </c>
      <c r="AB9" s="17">
        <v>7.6648990790142155E-3</v>
      </c>
      <c r="AC9" s="16" t="s">
        <v>106</v>
      </c>
      <c r="AD9" s="16" t="s">
        <v>107</v>
      </c>
      <c r="AE9" s="17">
        <v>2.7620323190793519E-2</v>
      </c>
      <c r="AF9" s="17">
        <v>1.6222514348839751E-3</v>
      </c>
      <c r="AG9" s="17">
        <v>1.8673648769361381E-2</v>
      </c>
      <c r="AH9" s="17">
        <v>1.4932705169117561E-3</v>
      </c>
      <c r="AI9" s="17">
        <v>-3.2478281014561893E-3</v>
      </c>
      <c r="AJ9" s="16" t="s">
        <v>79</v>
      </c>
      <c r="AK9" s="17">
        <v>2.2824507675569893E-2</v>
      </c>
      <c r="AL9" s="17">
        <v>4.1393303191592703E-3</v>
      </c>
      <c r="AM9" s="20" t="s">
        <v>91</v>
      </c>
    </row>
    <row r="10" spans="1:39" ht="24">
      <c r="A10" s="13" t="s">
        <v>45</v>
      </c>
      <c r="B10" s="14" t="s">
        <v>40</v>
      </c>
      <c r="C10" s="19" t="s">
        <v>95</v>
      </c>
      <c r="D10" s="17">
        <v>-1.7565410792383947E-2</v>
      </c>
      <c r="E10" s="16" t="s">
        <v>108</v>
      </c>
      <c r="F10" s="17">
        <v>9.1429919550456359E-3</v>
      </c>
      <c r="G10" s="16" t="s">
        <v>109</v>
      </c>
      <c r="H10" s="17">
        <v>-2.8257076526833881E-2</v>
      </c>
      <c r="I10" s="17">
        <v>-1.9919082548087753E-3</v>
      </c>
      <c r="J10" s="17">
        <v>7.4568714194461153E-3</v>
      </c>
      <c r="K10" s="17">
        <v>1.2298364961517393E-2</v>
      </c>
      <c r="L10" s="17">
        <v>3.547341210706172E-3</v>
      </c>
      <c r="M10" s="17">
        <v>-1.745485205713336E-2</v>
      </c>
      <c r="N10" s="17">
        <v>-1.5790442981132115E-2</v>
      </c>
      <c r="O10" s="17">
        <v>-1.5131919653639959E-2</v>
      </c>
      <c r="P10" s="16" t="s">
        <v>105</v>
      </c>
      <c r="Q10" s="17">
        <v>-1.6392518610814439E-2</v>
      </c>
      <c r="R10" s="17">
        <v>-2.2383954455827748E-2</v>
      </c>
      <c r="S10" s="17">
        <v>-2.7475446507830247E-2</v>
      </c>
      <c r="T10" s="17">
        <v>-2.815351531032473E-3</v>
      </c>
      <c r="U10" s="17">
        <v>-7.0357254407018332E-3</v>
      </c>
      <c r="V10" s="17">
        <v>-3.7078092596643428E-3</v>
      </c>
      <c r="W10" s="17">
        <v>-4.4578632253003472E-3</v>
      </c>
      <c r="X10" s="17">
        <v>3.0668797478296223E-2</v>
      </c>
      <c r="Y10" s="17">
        <v>-7.0156465570617695E-3</v>
      </c>
      <c r="Z10" s="17">
        <v>2.9326920342680959E-2</v>
      </c>
      <c r="AA10" s="17">
        <v>7.3159652309632206E-3</v>
      </c>
      <c r="AB10" s="17">
        <v>2.0043082157959476E-2</v>
      </c>
      <c r="AC10" s="17">
        <v>2.5994185040808877E-2</v>
      </c>
      <c r="AD10" s="17">
        <v>9.7349748090759646E-3</v>
      </c>
      <c r="AE10" s="17">
        <v>-1.1426965482193708E-2</v>
      </c>
      <c r="AF10" s="17">
        <v>5.152099636796718E-3</v>
      </c>
      <c r="AG10" s="17">
        <v>1.0539203069209328E-2</v>
      </c>
      <c r="AH10" s="17">
        <v>9.0966206098804219E-3</v>
      </c>
      <c r="AI10" s="16" t="s">
        <v>106</v>
      </c>
      <c r="AJ10" s="17">
        <v>2.3033518786205982E-2</v>
      </c>
      <c r="AK10" s="17">
        <v>-1.9495437548620657E-2</v>
      </c>
      <c r="AL10" s="16" t="s">
        <v>110</v>
      </c>
      <c r="AM10" s="20" t="s">
        <v>111</v>
      </c>
    </row>
    <row r="11" spans="1:39" ht="24">
      <c r="A11" s="13" t="s">
        <v>46</v>
      </c>
      <c r="B11" s="14" t="s">
        <v>40</v>
      </c>
      <c r="C11" s="19" t="s">
        <v>112</v>
      </c>
      <c r="D11" s="17">
        <v>4.1751084606037993E-3</v>
      </c>
      <c r="E11" s="17">
        <v>1.0970622926406879E-2</v>
      </c>
      <c r="F11" s="17">
        <v>6.1693009407923797E-3</v>
      </c>
      <c r="G11" s="17">
        <v>5.2069335580564521E-3</v>
      </c>
      <c r="H11" s="17">
        <v>-4.9449472272157496E-3</v>
      </c>
      <c r="I11" s="17">
        <v>9.6949628418135686E-4</v>
      </c>
      <c r="J11" s="17">
        <v>-6.4711454221083233E-3</v>
      </c>
      <c r="K11" s="17">
        <v>2.3147078248630559E-2</v>
      </c>
      <c r="L11" s="17">
        <v>8.8928159678807756E-3</v>
      </c>
      <c r="M11" s="17">
        <v>1.4151832156487566E-2</v>
      </c>
      <c r="N11" s="17">
        <v>2.2478259070740563E-2</v>
      </c>
      <c r="O11" s="17">
        <v>1.1159526324609561E-2</v>
      </c>
      <c r="P11" s="17">
        <v>-1.1444967102105231E-2</v>
      </c>
      <c r="Q11" s="16" t="s">
        <v>113</v>
      </c>
      <c r="R11" s="17">
        <v>2.7668819475979298E-2</v>
      </c>
      <c r="S11" s="17">
        <v>3.0096648801381551E-4</v>
      </c>
      <c r="T11" s="17">
        <v>7.4341387621060821E-3</v>
      </c>
      <c r="U11" s="17">
        <v>1.2779314727754178E-2</v>
      </c>
      <c r="V11" s="17">
        <v>1.715289480247052E-3</v>
      </c>
      <c r="W11" s="17">
        <v>2.9312225110770408E-3</v>
      </c>
      <c r="X11" s="17">
        <v>-9.1434363753930192E-4</v>
      </c>
      <c r="Y11" s="17">
        <v>9.423495840771106E-3</v>
      </c>
      <c r="Z11" s="17">
        <v>-3.0226567950157348E-2</v>
      </c>
      <c r="AA11" s="17">
        <v>1.9235833065992684E-2</v>
      </c>
      <c r="AB11" s="17">
        <v>2.1685005059476996E-2</v>
      </c>
      <c r="AC11" s="17">
        <v>-2.3289025798965295E-2</v>
      </c>
      <c r="AD11" s="16" t="s">
        <v>77</v>
      </c>
      <c r="AE11" s="16" t="s">
        <v>114</v>
      </c>
      <c r="AF11" s="17">
        <v>-2.1360292952687437E-3</v>
      </c>
      <c r="AG11" s="17">
        <v>-2.8749441305330498E-2</v>
      </c>
      <c r="AH11" s="17">
        <v>-1.9446803957064093E-2</v>
      </c>
      <c r="AI11" s="16" t="s">
        <v>115</v>
      </c>
      <c r="AJ11" s="16" t="s">
        <v>102</v>
      </c>
      <c r="AK11" s="17">
        <v>-7.2015201371826865E-3</v>
      </c>
      <c r="AL11" s="16" t="s">
        <v>116</v>
      </c>
      <c r="AM11" s="18">
        <v>-2.5397298870279986E-2</v>
      </c>
    </row>
    <row r="12" spans="1:39" ht="24">
      <c r="A12" s="13" t="s">
        <v>47</v>
      </c>
      <c r="B12" s="14" t="s">
        <v>40</v>
      </c>
      <c r="C12" s="19" t="s">
        <v>117</v>
      </c>
      <c r="D12" s="17">
        <v>-2.4966717055012827E-2</v>
      </c>
      <c r="E12" s="17">
        <v>-2.7886745857640165E-2</v>
      </c>
      <c r="F12" s="17">
        <v>-2.5096111717649756E-2</v>
      </c>
      <c r="G12" s="17">
        <v>-3.07112584749436E-2</v>
      </c>
      <c r="H12" s="17">
        <v>-1.0401316810023419E-2</v>
      </c>
      <c r="I12" s="17">
        <v>9.0952600331385101E-3</v>
      </c>
      <c r="J12" s="17">
        <v>-2.5776042247743207E-2</v>
      </c>
      <c r="K12" s="17">
        <v>-2.537648377169063E-2</v>
      </c>
      <c r="L12" s="17">
        <v>-1.4913584626884741E-2</v>
      </c>
      <c r="M12" s="16" t="s">
        <v>105</v>
      </c>
      <c r="N12" s="17">
        <v>-4.2440409019408858E-3</v>
      </c>
      <c r="O12" s="17">
        <v>5.733630506401341E-3</v>
      </c>
      <c r="P12" s="17">
        <v>-1.7454495930136576E-2</v>
      </c>
      <c r="Q12" s="17">
        <v>7.4220405278571126E-3</v>
      </c>
      <c r="R12" s="17">
        <v>-2.2151184807867937E-2</v>
      </c>
      <c r="S12" s="17">
        <v>1.7915676592632501E-2</v>
      </c>
      <c r="T12" s="16" t="s">
        <v>79</v>
      </c>
      <c r="U12" s="17">
        <v>-1.0710069089342196E-2</v>
      </c>
      <c r="V12" s="17">
        <v>-7.0509036727474349E-3</v>
      </c>
      <c r="W12" s="17">
        <v>-5.7613447403930523E-3</v>
      </c>
      <c r="X12" s="17">
        <v>1.5718621089770742E-2</v>
      </c>
      <c r="Y12" s="17">
        <v>1.9429093999719812E-2</v>
      </c>
      <c r="Z12" s="17">
        <v>1.4234771207523906E-2</v>
      </c>
      <c r="AA12" s="16" t="s">
        <v>100</v>
      </c>
      <c r="AB12" s="17">
        <v>3.1570984801562826E-2</v>
      </c>
      <c r="AC12" s="17">
        <v>-1.3087914487346496E-2</v>
      </c>
      <c r="AD12" s="17">
        <v>1.363207075872366E-2</v>
      </c>
      <c r="AE12" s="17">
        <v>1.4143572959338588E-2</v>
      </c>
      <c r="AF12" s="17">
        <v>2.5676431192986029E-2</v>
      </c>
      <c r="AG12" s="17">
        <v>4.4228558602714988E-3</v>
      </c>
      <c r="AH12" s="17">
        <v>3.0460295036440248E-2</v>
      </c>
      <c r="AI12" s="17">
        <v>5.8401508988717371E-3</v>
      </c>
      <c r="AJ12" s="16" t="s">
        <v>99</v>
      </c>
      <c r="AK12" s="16" t="s">
        <v>111</v>
      </c>
      <c r="AL12" s="17">
        <v>1.5584508300509026E-2</v>
      </c>
      <c r="AM12" s="18">
        <v>1.8253961648154054E-2</v>
      </c>
    </row>
    <row r="13" spans="1:39" ht="24">
      <c r="A13" s="13" t="s">
        <v>48</v>
      </c>
      <c r="B13" s="14" t="s">
        <v>40</v>
      </c>
      <c r="C13" s="15">
        <v>-1.2476750739971161E-2</v>
      </c>
      <c r="D13" s="17">
        <v>3.6816160713341712E-3</v>
      </c>
      <c r="E13" s="17">
        <v>-1.4918113893696711E-2</v>
      </c>
      <c r="F13" s="17">
        <v>-2.5020438642379343E-2</v>
      </c>
      <c r="G13" s="16" t="s">
        <v>110</v>
      </c>
      <c r="H13" s="17">
        <v>-8.5165137707005865E-3</v>
      </c>
      <c r="I13" s="17">
        <v>-1.556064130288567E-2</v>
      </c>
      <c r="J13" s="17">
        <v>-4.7398928306564975E-3</v>
      </c>
      <c r="K13" s="17">
        <v>-4.401707204046733E-3</v>
      </c>
      <c r="L13" s="17">
        <v>-2.7840051495059137E-2</v>
      </c>
      <c r="M13" s="17">
        <v>5.701239006343865E-3</v>
      </c>
      <c r="N13" s="17">
        <v>-2.9140865911608815E-2</v>
      </c>
      <c r="O13" s="16" t="s">
        <v>118</v>
      </c>
      <c r="P13" s="17">
        <v>-1.497820826386409E-2</v>
      </c>
      <c r="Q13" s="17">
        <v>-1.9771886129026622E-2</v>
      </c>
      <c r="R13" s="17">
        <v>-2.1581695640523899E-2</v>
      </c>
      <c r="S13" s="17">
        <v>-5.9331120304368769E-3</v>
      </c>
      <c r="T13" s="17">
        <v>-2.5058529482400753E-3</v>
      </c>
      <c r="U13" s="16" t="s">
        <v>77</v>
      </c>
      <c r="V13" s="17">
        <v>-1.1328005292359592E-2</v>
      </c>
      <c r="W13" s="17">
        <v>-2.0333608385299549E-2</v>
      </c>
      <c r="X13" s="17">
        <v>2.8734703603756444E-2</v>
      </c>
      <c r="Y13" s="16" t="s">
        <v>100</v>
      </c>
      <c r="Z13" s="17">
        <v>-7.1164089288059838E-3</v>
      </c>
      <c r="AA13" s="16" t="s">
        <v>119</v>
      </c>
      <c r="AB13" s="17">
        <v>2.6279894871927757E-2</v>
      </c>
      <c r="AC13" s="16" t="s">
        <v>92</v>
      </c>
      <c r="AD13" s="17">
        <v>-3.0135065427177969E-2</v>
      </c>
      <c r="AE13" s="17">
        <v>1.1057030304230575E-2</v>
      </c>
      <c r="AF13" s="17">
        <v>1.9828188428578641E-2</v>
      </c>
      <c r="AG13" s="17">
        <v>1.4880322687374242E-2</v>
      </c>
      <c r="AH13" s="17">
        <v>2.9170993663834348E-2</v>
      </c>
      <c r="AI13" s="17">
        <v>5.9926026697863588E-3</v>
      </c>
      <c r="AJ13" s="17">
        <v>-1.7595528675586222E-2</v>
      </c>
      <c r="AK13" s="17">
        <v>2.1235290371686255E-2</v>
      </c>
      <c r="AL13" s="17">
        <v>-6.4848676455215477E-3</v>
      </c>
      <c r="AM13" s="20" t="s">
        <v>120</v>
      </c>
    </row>
    <row r="14" spans="1:39" ht="24">
      <c r="A14" s="13" t="s">
        <v>49</v>
      </c>
      <c r="B14" s="14" t="s">
        <v>40</v>
      </c>
      <c r="C14" s="15">
        <v>2.8067029498484546E-2</v>
      </c>
      <c r="D14" s="17">
        <v>2.9414412756603329E-2</v>
      </c>
      <c r="E14" s="17">
        <v>8.7294668782114948E-3</v>
      </c>
      <c r="F14" s="16" t="s">
        <v>115</v>
      </c>
      <c r="G14" s="16" t="s">
        <v>121</v>
      </c>
      <c r="H14" s="17">
        <v>1.5433349263589458E-2</v>
      </c>
      <c r="I14" s="17">
        <v>2.6010778674844158E-2</v>
      </c>
      <c r="J14" s="16" t="s">
        <v>122</v>
      </c>
      <c r="K14" s="17">
        <v>1.8407328993247329E-2</v>
      </c>
      <c r="L14" s="16" t="s">
        <v>123</v>
      </c>
      <c r="M14" s="17">
        <v>1.4088242828154286E-2</v>
      </c>
      <c r="N14" s="17">
        <v>-9.8113977817117122E-3</v>
      </c>
      <c r="O14" s="17">
        <v>-7.1239821367647341E-3</v>
      </c>
      <c r="P14" s="17">
        <v>2.9051598124894884E-2</v>
      </c>
      <c r="Q14" s="17">
        <v>-1.6471049083918832E-2</v>
      </c>
      <c r="R14" s="17">
        <v>2.5371358170348322E-2</v>
      </c>
      <c r="S14" s="17">
        <v>1.5307304590431779E-2</v>
      </c>
      <c r="T14" s="17">
        <v>-7.2611432478669148E-3</v>
      </c>
      <c r="U14" s="17">
        <v>1.9533922851054118E-2</v>
      </c>
      <c r="V14" s="17">
        <v>1.9386522046596019E-3</v>
      </c>
      <c r="W14" s="17">
        <v>1.1881642039792998E-2</v>
      </c>
      <c r="X14" s="17">
        <v>5.2508429748755027E-3</v>
      </c>
      <c r="Y14" s="17">
        <v>5.2206808980043273E-3</v>
      </c>
      <c r="Z14" s="16" t="s">
        <v>78</v>
      </c>
      <c r="AA14" s="17">
        <v>8.089468954013395E-3</v>
      </c>
      <c r="AB14" s="17">
        <v>-1.8883727692099231E-3</v>
      </c>
      <c r="AC14" s="17">
        <v>-2.547440515343535E-2</v>
      </c>
      <c r="AD14" s="17">
        <v>-3.1242553147835896E-2</v>
      </c>
      <c r="AE14" s="17">
        <v>-2.9929959015629632E-2</v>
      </c>
      <c r="AF14" s="17">
        <v>-2.1562588217671163E-2</v>
      </c>
      <c r="AG14" s="17">
        <v>-2.2528318933540247E-2</v>
      </c>
      <c r="AH14" s="17">
        <v>-2.8062464918214351E-2</v>
      </c>
      <c r="AI14" s="17">
        <v>-5.7830749820693009E-3</v>
      </c>
      <c r="AJ14" s="17">
        <v>-3.9322836168014632E-3</v>
      </c>
      <c r="AK14" s="17">
        <v>-1.6927697076869582E-2</v>
      </c>
      <c r="AL14" s="17">
        <v>-7.4199214261894538E-3</v>
      </c>
      <c r="AM14" s="18">
        <v>5.4299171840703495E-3</v>
      </c>
    </row>
    <row r="15" spans="1:39" ht="24">
      <c r="A15" s="13" t="s">
        <v>50</v>
      </c>
      <c r="B15" s="14" t="s">
        <v>40</v>
      </c>
      <c r="C15" s="15">
        <v>8.9209226498582206E-3</v>
      </c>
      <c r="D15" s="16" t="s">
        <v>124</v>
      </c>
      <c r="E15" s="16" t="s">
        <v>123</v>
      </c>
      <c r="F15" s="17">
        <v>1.3054452871237089E-2</v>
      </c>
      <c r="G15" s="17">
        <v>1.3871745609577492E-2</v>
      </c>
      <c r="H15" s="17">
        <v>-8.530189645496877E-3</v>
      </c>
      <c r="I15" s="17">
        <v>1.1645805719053342E-2</v>
      </c>
      <c r="J15" s="17">
        <v>8.4538357271911994E-3</v>
      </c>
      <c r="K15" s="17">
        <v>1.3507489440470269E-2</v>
      </c>
      <c r="L15" s="17">
        <v>2.1011091968323861E-2</v>
      </c>
      <c r="M15" s="17">
        <v>2.5715441910670916E-2</v>
      </c>
      <c r="N15" s="17">
        <v>1.5470828860579161E-2</v>
      </c>
      <c r="O15" s="17">
        <v>2.0064162939386742E-2</v>
      </c>
      <c r="P15" s="17">
        <v>5.1493538914433104E-3</v>
      </c>
      <c r="Q15" s="16" t="s">
        <v>106</v>
      </c>
      <c r="R15" s="17">
        <v>1.6265896873602229E-3</v>
      </c>
      <c r="S15" s="16" t="s">
        <v>123</v>
      </c>
      <c r="T15" s="17">
        <v>5.2785506797910046E-3</v>
      </c>
      <c r="U15" s="17">
        <v>9.2837613902601347E-3</v>
      </c>
      <c r="V15" s="17">
        <v>-5.2467844575391481E-3</v>
      </c>
      <c r="W15" s="17">
        <v>1.777300286617927E-2</v>
      </c>
      <c r="X15" s="16" t="s">
        <v>125</v>
      </c>
      <c r="Y15" s="17">
        <v>-1.9715839878882702E-2</v>
      </c>
      <c r="Z15" s="17">
        <v>-2.1803252728058518E-2</v>
      </c>
      <c r="AA15" s="17">
        <v>-2.8668835539369133E-2</v>
      </c>
      <c r="AB15" s="17">
        <v>-3.0620209394140962E-2</v>
      </c>
      <c r="AC15" s="17">
        <v>2.8536060256075135E-2</v>
      </c>
      <c r="AD15" s="17">
        <v>-1.4888452923775277E-2</v>
      </c>
      <c r="AE15" s="17">
        <v>-2.1493247956301561E-3</v>
      </c>
      <c r="AF15" s="16" t="s">
        <v>114</v>
      </c>
      <c r="AG15" s="17">
        <v>1.2820268904566333E-2</v>
      </c>
      <c r="AH15" s="17">
        <v>1.0777666421532004E-2</v>
      </c>
      <c r="AI15" s="17">
        <v>-1.6535842798784933E-2</v>
      </c>
      <c r="AJ15" s="17">
        <v>-1.1264565648317864E-2</v>
      </c>
      <c r="AK15" s="17">
        <v>8.9457482386785228E-4</v>
      </c>
      <c r="AL15" s="17">
        <v>-1.9043505848745968E-2</v>
      </c>
      <c r="AM15" s="18">
        <v>-1.2625460645932731E-2</v>
      </c>
    </row>
    <row r="16" spans="1:39" ht="24">
      <c r="A16" s="13" t="s">
        <v>51</v>
      </c>
      <c r="B16" s="14" t="s">
        <v>40</v>
      </c>
      <c r="C16" s="19" t="s">
        <v>84</v>
      </c>
      <c r="D16" s="16" t="s">
        <v>126</v>
      </c>
      <c r="E16" s="17">
        <v>2.084009284686713E-2</v>
      </c>
      <c r="F16" s="17">
        <v>2.3255663436374789E-4</v>
      </c>
      <c r="G16" s="17">
        <v>1.3966045539278724E-2</v>
      </c>
      <c r="H16" s="17">
        <v>-6.5467922126894737E-6</v>
      </c>
      <c r="I16" s="17">
        <v>2.3322962935938479E-2</v>
      </c>
      <c r="J16" s="17">
        <v>2.1448727737212951E-2</v>
      </c>
      <c r="K16" s="17">
        <v>2.2177487875893617E-2</v>
      </c>
      <c r="L16" s="17">
        <v>3.570396734449184E-4</v>
      </c>
      <c r="M16" s="17">
        <v>5.8076420264543361E-3</v>
      </c>
      <c r="N16" s="17">
        <v>2.7527330697346816E-4</v>
      </c>
      <c r="O16" s="17">
        <v>6.0333168352429472E-3</v>
      </c>
      <c r="P16" s="16" t="s">
        <v>127</v>
      </c>
      <c r="Q16" s="16" t="s">
        <v>110</v>
      </c>
      <c r="R16" s="17">
        <v>-3.2325564989293624E-3</v>
      </c>
      <c r="S16" s="17">
        <v>-9.6697215206196802E-3</v>
      </c>
      <c r="T16" s="17">
        <v>3.043262463504471E-2</v>
      </c>
      <c r="U16" s="17">
        <v>-9.321512472575233E-3</v>
      </c>
      <c r="V16" s="17">
        <v>8.8051761299231812E-3</v>
      </c>
      <c r="W16" s="17">
        <v>-2.5023991097077179E-2</v>
      </c>
      <c r="X16" s="17">
        <v>1.5240738999628363E-2</v>
      </c>
      <c r="Y16" s="17">
        <v>9.1817353973986705E-4</v>
      </c>
      <c r="Z16" s="17">
        <v>-5.8136817880196472E-3</v>
      </c>
      <c r="AA16" s="17">
        <v>-2.4583154392944503E-2</v>
      </c>
      <c r="AB16" s="17">
        <v>1.2237700465168502E-2</v>
      </c>
      <c r="AC16" s="16" t="s">
        <v>128</v>
      </c>
      <c r="AD16" s="17">
        <v>-1.9506089011830693E-2</v>
      </c>
      <c r="AE16" s="16" t="s">
        <v>100</v>
      </c>
      <c r="AF16" s="17">
        <v>-1.6421034122347706E-2</v>
      </c>
      <c r="AG16" s="16" t="s">
        <v>108</v>
      </c>
      <c r="AH16" s="17">
        <v>-6.7027821481069607E-3</v>
      </c>
      <c r="AI16" s="16" t="s">
        <v>93</v>
      </c>
      <c r="AJ16" s="16" t="s">
        <v>128</v>
      </c>
      <c r="AK16" s="17">
        <v>1.5164146375286481E-2</v>
      </c>
      <c r="AL16" s="16" t="s">
        <v>76</v>
      </c>
      <c r="AM16" s="18">
        <v>-1.1914858139620715E-2</v>
      </c>
    </row>
    <row r="17" spans="1:39" ht="24">
      <c r="A17" s="13" t="s">
        <v>52</v>
      </c>
      <c r="B17" s="14" t="s">
        <v>40</v>
      </c>
      <c r="C17" s="15">
        <v>1.1604725571850433E-2</v>
      </c>
      <c r="D17" s="16" t="s">
        <v>125</v>
      </c>
      <c r="E17" s="17">
        <v>-5.7300381023547182E-3</v>
      </c>
      <c r="F17" s="16" t="s">
        <v>129</v>
      </c>
      <c r="G17" s="17">
        <v>-1.5078005709791486E-2</v>
      </c>
      <c r="H17" s="17">
        <v>-2.7181267458427139E-2</v>
      </c>
      <c r="I17" s="17">
        <v>-4.7993441514741567E-3</v>
      </c>
      <c r="J17" s="16" t="s">
        <v>125</v>
      </c>
      <c r="K17" s="17">
        <v>-1.8764911269141222E-2</v>
      </c>
      <c r="L17" s="16" t="s">
        <v>90</v>
      </c>
      <c r="M17" s="17">
        <v>-4.2085837008939047E-3</v>
      </c>
      <c r="N17" s="16" t="s">
        <v>78</v>
      </c>
      <c r="O17" s="17">
        <v>-2.9212643398918093E-2</v>
      </c>
      <c r="P17" s="17">
        <v>-1.5686257265846295E-2</v>
      </c>
      <c r="Q17" s="17">
        <v>-1.9915411187306997E-2</v>
      </c>
      <c r="R17" s="17">
        <v>-2.9994330327026079E-2</v>
      </c>
      <c r="S17" s="17">
        <v>-2.6117614878451274E-2</v>
      </c>
      <c r="T17" s="17">
        <v>2.6702056460016395E-3</v>
      </c>
      <c r="U17" s="16" t="s">
        <v>91</v>
      </c>
      <c r="V17" s="17">
        <v>-4.1050871546292698E-3</v>
      </c>
      <c r="W17" s="17">
        <v>4.0082249435173271E-3</v>
      </c>
      <c r="X17" s="17">
        <v>-7.6370132443879775E-3</v>
      </c>
      <c r="Y17" s="17">
        <v>-1.5475200817040895E-2</v>
      </c>
      <c r="Z17" s="17">
        <v>-9.8264506017569312E-3</v>
      </c>
      <c r="AA17" s="17">
        <v>2.4601002113367881E-3</v>
      </c>
      <c r="AB17" s="16" t="s">
        <v>120</v>
      </c>
      <c r="AC17" s="17">
        <v>1.2733221048957187E-2</v>
      </c>
      <c r="AD17" s="17">
        <v>3.1672076034417705E-2</v>
      </c>
      <c r="AE17" s="17">
        <v>2.2309205746390368E-2</v>
      </c>
      <c r="AF17" s="17">
        <v>1.5336905319874559E-2</v>
      </c>
      <c r="AG17" s="17">
        <v>7.2373669800608722E-3</v>
      </c>
      <c r="AH17" s="17">
        <v>1.7029720742672848E-2</v>
      </c>
      <c r="AI17" s="17">
        <v>2.7152604214578688E-4</v>
      </c>
      <c r="AJ17" s="16" t="s">
        <v>120</v>
      </c>
      <c r="AK17" s="17">
        <v>3.1014077422520995E-2</v>
      </c>
      <c r="AL17" s="17">
        <v>5.1659325934149888E-3</v>
      </c>
      <c r="AM17" s="18">
        <v>1.3011269727034503E-2</v>
      </c>
    </row>
    <row r="18" spans="1:39" ht="24">
      <c r="A18" s="13" t="s">
        <v>53</v>
      </c>
      <c r="B18" s="14" t="s">
        <v>40</v>
      </c>
      <c r="C18" s="15">
        <v>-1.3360305291010819E-2</v>
      </c>
      <c r="D18" s="17">
        <v>-1.7974926507272931E-2</v>
      </c>
      <c r="E18" s="17">
        <v>-1.7751985173260987E-2</v>
      </c>
      <c r="F18" s="17">
        <v>-2.5308562906605249E-2</v>
      </c>
      <c r="G18" s="17">
        <v>-9.274502676519282E-3</v>
      </c>
      <c r="H18" s="17">
        <v>2.7162113199815947E-3</v>
      </c>
      <c r="I18" s="16" t="s">
        <v>130</v>
      </c>
      <c r="J18" s="17">
        <v>7.8120707036230834E-3</v>
      </c>
      <c r="K18" s="17">
        <v>-9.3444851436496994E-3</v>
      </c>
      <c r="L18" s="17">
        <v>-2.8097014274586128E-2</v>
      </c>
      <c r="M18" s="17">
        <v>9.1729972977721182E-3</v>
      </c>
      <c r="N18" s="17">
        <v>-4.8875921084679183E-3</v>
      </c>
      <c r="O18" s="17">
        <v>-1.5864246979876859E-2</v>
      </c>
      <c r="P18" s="17">
        <v>-2.0070105057648866E-3</v>
      </c>
      <c r="Q18" s="17">
        <v>-1.197150827173989E-2</v>
      </c>
      <c r="R18" s="17">
        <v>-1.2108846358901405E-2</v>
      </c>
      <c r="S18" s="17">
        <v>-3.2716750006937224E-3</v>
      </c>
      <c r="T18" s="17">
        <v>-1.8060834775320417E-2</v>
      </c>
      <c r="U18" s="17">
        <v>-1.5109022431739652E-2</v>
      </c>
      <c r="V18" s="17">
        <v>-3.5589493248554867E-3</v>
      </c>
      <c r="W18" s="17">
        <v>-2.1166714064016687E-2</v>
      </c>
      <c r="X18" s="17">
        <v>3.1523508646338461E-2</v>
      </c>
      <c r="Y18" s="17">
        <v>-4.0899172098733299E-3</v>
      </c>
      <c r="Z18" s="17">
        <v>2.6499649890613632E-2</v>
      </c>
      <c r="AA18" s="17">
        <v>3.232415424935204E-3</v>
      </c>
      <c r="AB18" s="17">
        <v>2.9988370555066375E-2</v>
      </c>
      <c r="AC18" s="17">
        <v>-6.4707287555313938E-3</v>
      </c>
      <c r="AD18" s="17">
        <v>-1.2256522847279728E-2</v>
      </c>
      <c r="AE18" s="17">
        <v>9.8421957087638755E-4</v>
      </c>
      <c r="AF18" s="17">
        <v>1.1748498834954553E-2</v>
      </c>
      <c r="AG18" s="16" t="s">
        <v>131</v>
      </c>
      <c r="AH18" s="17">
        <v>2.5874810200979419E-2</v>
      </c>
      <c r="AI18" s="17">
        <v>2.367923659860479E-2</v>
      </c>
      <c r="AJ18" s="17">
        <v>2.9783002950520302E-3</v>
      </c>
      <c r="AK18" s="17">
        <v>1.2049284261995009E-3</v>
      </c>
      <c r="AL18" s="17">
        <v>1.8641735752277282E-2</v>
      </c>
      <c r="AM18" s="18">
        <v>4.3482492899775465E-3</v>
      </c>
    </row>
    <row r="19" spans="1:39" ht="24">
      <c r="A19" s="13" t="s">
        <v>54</v>
      </c>
      <c r="B19" s="14" t="s">
        <v>40</v>
      </c>
      <c r="C19" s="15">
        <v>2.7722080318492385E-3</v>
      </c>
      <c r="D19" s="17">
        <v>2.53902770909884E-2</v>
      </c>
      <c r="E19" s="17">
        <v>-2.2623308515647752E-3</v>
      </c>
      <c r="F19" s="17">
        <v>-8.7941519148898219E-3</v>
      </c>
      <c r="G19" s="16" t="s">
        <v>87</v>
      </c>
      <c r="H19" s="17">
        <v>-4.9507459615113977E-3</v>
      </c>
      <c r="I19" s="17">
        <v>-2.7584093101394418E-2</v>
      </c>
      <c r="J19" s="17">
        <v>-5.7985059272284535E-3</v>
      </c>
      <c r="K19" s="16" t="s">
        <v>108</v>
      </c>
      <c r="L19" s="16" t="s">
        <v>78</v>
      </c>
      <c r="M19" s="17">
        <v>-1.4783639907499747E-2</v>
      </c>
      <c r="N19" s="16" t="s">
        <v>90</v>
      </c>
      <c r="O19" s="17">
        <v>-2.7868266348112829E-2</v>
      </c>
      <c r="P19" s="17">
        <v>3.5295932247087899E-3</v>
      </c>
      <c r="Q19" s="16" t="s">
        <v>77</v>
      </c>
      <c r="R19" s="17">
        <v>-9.0871742912188112E-3</v>
      </c>
      <c r="S19" s="17">
        <v>-2.4291365982570548E-2</v>
      </c>
      <c r="T19" s="17">
        <v>-2.3451205442806242E-2</v>
      </c>
      <c r="U19" s="17">
        <v>-2.7161200750471876E-2</v>
      </c>
      <c r="V19" s="17">
        <v>-2.0383413872361096E-2</v>
      </c>
      <c r="W19" s="17">
        <v>-6.9042165852529792E-3</v>
      </c>
      <c r="X19" s="17">
        <v>1.4170792106169785E-2</v>
      </c>
      <c r="Y19" s="16" t="s">
        <v>99</v>
      </c>
      <c r="Z19" s="16" t="s">
        <v>123</v>
      </c>
      <c r="AA19" s="16" t="s">
        <v>91</v>
      </c>
      <c r="AB19" s="17">
        <v>2.63119870107064E-2</v>
      </c>
      <c r="AC19" s="17">
        <v>2.9057365060224143E-2</v>
      </c>
      <c r="AD19" s="17">
        <v>-1.0566358765879186E-2</v>
      </c>
      <c r="AE19" s="17">
        <v>8.8078595493293037E-3</v>
      </c>
      <c r="AF19" s="17">
        <v>2.0784010743450293E-2</v>
      </c>
      <c r="AG19" s="17">
        <v>2.7294193602241713E-2</v>
      </c>
      <c r="AH19" s="17">
        <v>-2.4817631155160118E-3</v>
      </c>
      <c r="AI19" s="17">
        <v>3.4874387152528531E-4</v>
      </c>
      <c r="AJ19" s="17">
        <v>-1.0858817570448159E-2</v>
      </c>
      <c r="AK19" s="17">
        <v>-2.1228096447449317E-3</v>
      </c>
      <c r="AL19" s="17">
        <v>2.0284954852109821E-2</v>
      </c>
      <c r="AM19" s="20" t="s">
        <v>87</v>
      </c>
    </row>
    <row r="20" spans="1:39" ht="24">
      <c r="A20" s="13" t="s">
        <v>55</v>
      </c>
      <c r="B20" s="14" t="s">
        <v>40</v>
      </c>
      <c r="C20" s="15">
        <v>3.0258038481641419E-2</v>
      </c>
      <c r="D20" s="17">
        <v>2.5350401686351352E-2</v>
      </c>
      <c r="E20" s="16" t="s">
        <v>107</v>
      </c>
      <c r="F20" s="16" t="s">
        <v>132</v>
      </c>
      <c r="G20" s="17">
        <v>1.7702947434530544E-2</v>
      </c>
      <c r="H20" s="17">
        <v>-2.4142536297052208E-2</v>
      </c>
      <c r="I20" s="17">
        <v>2.5547045709115365E-2</v>
      </c>
      <c r="J20" s="17">
        <v>2.7511591106985089E-4</v>
      </c>
      <c r="K20" s="17">
        <v>2.3461163464090485E-2</v>
      </c>
      <c r="L20" s="17">
        <v>-2.4890508543732094E-3</v>
      </c>
      <c r="M20" s="17">
        <v>3.0374720623381375E-2</v>
      </c>
      <c r="N20" s="17">
        <v>1.7098408894906648E-2</v>
      </c>
      <c r="O20" s="17">
        <v>2.9370312015572785E-2</v>
      </c>
      <c r="P20" s="17">
        <v>9.0648741337679851E-3</v>
      </c>
      <c r="Q20" s="17">
        <v>1.2100551606209996E-2</v>
      </c>
      <c r="R20" s="17">
        <v>1.4830889362951226E-3</v>
      </c>
      <c r="S20" s="17">
        <v>2.1843438815151689E-2</v>
      </c>
      <c r="T20" s="16" t="s">
        <v>133</v>
      </c>
      <c r="U20" s="17">
        <v>1.1063309241291203E-2</v>
      </c>
      <c r="V20" s="17">
        <v>-6.4027630612336272E-3</v>
      </c>
      <c r="W20" s="17">
        <v>1.4365040956961179E-2</v>
      </c>
      <c r="X20" s="17">
        <v>-1.6675351181828498E-2</v>
      </c>
      <c r="Y20" s="17">
        <v>-1.8497748384446545E-2</v>
      </c>
      <c r="Z20" s="17">
        <v>-2.8243148279185001E-2</v>
      </c>
      <c r="AA20" s="17">
        <v>-1.6519430356983604E-2</v>
      </c>
      <c r="AB20" s="17">
        <v>-8.9376224640723787E-3</v>
      </c>
      <c r="AC20" s="17">
        <v>9.327354969596538E-3</v>
      </c>
      <c r="AD20" s="17">
        <v>-2.6356786929928066E-3</v>
      </c>
      <c r="AE20" s="17">
        <v>-1.9373090820718145E-2</v>
      </c>
      <c r="AF20" s="17">
        <v>1.0741569154004588E-2</v>
      </c>
      <c r="AG20" s="17">
        <v>-4.947540453419939E-3</v>
      </c>
      <c r="AH20" s="16" t="s">
        <v>93</v>
      </c>
      <c r="AI20" s="17">
        <v>-6.7138120121795746E-3</v>
      </c>
      <c r="AJ20" s="17">
        <v>-9.8498495050221464E-3</v>
      </c>
      <c r="AK20" s="17">
        <v>2.4161813994634535E-2</v>
      </c>
      <c r="AL20" s="16" t="s">
        <v>117</v>
      </c>
      <c r="AM20" s="20" t="s">
        <v>134</v>
      </c>
    </row>
    <row r="21" spans="1:39" ht="24">
      <c r="A21" s="13" t="s">
        <v>56</v>
      </c>
      <c r="B21" s="14" t="s">
        <v>40</v>
      </c>
      <c r="C21" s="15">
        <v>8.0658134271979383E-3</v>
      </c>
      <c r="D21" s="17">
        <v>-2.3860826101702256E-2</v>
      </c>
      <c r="E21" s="17">
        <v>9.4562243484572241E-3</v>
      </c>
      <c r="F21" s="16" t="s">
        <v>135</v>
      </c>
      <c r="G21" s="17">
        <v>-1.298926590975155E-2</v>
      </c>
      <c r="H21" s="17">
        <v>-2.7382131110274262E-2</v>
      </c>
      <c r="I21" s="17">
        <v>-1.1897157083982776E-2</v>
      </c>
      <c r="J21" s="17">
        <v>-2.7419720085808147E-2</v>
      </c>
      <c r="K21" s="17">
        <v>-1.3804026257113973E-2</v>
      </c>
      <c r="L21" s="16" t="s">
        <v>77</v>
      </c>
      <c r="M21" s="17">
        <v>7.4623984524651646E-3</v>
      </c>
      <c r="N21" s="17">
        <v>-2.0144446148014607E-2</v>
      </c>
      <c r="O21" s="17">
        <v>-2.003324051600076E-2</v>
      </c>
      <c r="P21" s="17">
        <v>-1.6460549129119276E-2</v>
      </c>
      <c r="Q21" s="16" t="s">
        <v>136</v>
      </c>
      <c r="R21" s="17">
        <v>-9.2619484321853889E-3</v>
      </c>
      <c r="S21" s="17">
        <v>-1.4261431803451383E-2</v>
      </c>
      <c r="T21" s="17">
        <v>4.5013692019640478E-3</v>
      </c>
      <c r="U21" s="17">
        <v>-2.5215264232277886E-2</v>
      </c>
      <c r="V21" s="17">
        <v>-1.1690600673604846E-2</v>
      </c>
      <c r="W21" s="17">
        <v>1.0769257858587383E-2</v>
      </c>
      <c r="X21" s="17">
        <v>1.5103631720905206E-2</v>
      </c>
      <c r="Y21" s="17">
        <v>5.9707582480272659E-3</v>
      </c>
      <c r="Z21" s="17">
        <v>-1.6681361600755271E-2</v>
      </c>
      <c r="AA21" s="17">
        <v>-6.4978924627453619E-3</v>
      </c>
      <c r="AB21" s="16" t="s">
        <v>123</v>
      </c>
      <c r="AC21" s="17">
        <v>-6.8737271788023725E-4</v>
      </c>
      <c r="AD21" s="17">
        <v>-1.112126283751189E-3</v>
      </c>
      <c r="AE21" s="16" t="s">
        <v>113</v>
      </c>
      <c r="AF21" s="16" t="s">
        <v>94</v>
      </c>
      <c r="AG21" s="17">
        <v>1.1527409626423879E-3</v>
      </c>
      <c r="AH21" s="17">
        <v>1.2181500042755426E-2</v>
      </c>
      <c r="AI21" s="16" t="s">
        <v>110</v>
      </c>
      <c r="AJ21" s="17">
        <v>-7.7782971384080697E-3</v>
      </c>
      <c r="AK21" s="17">
        <v>2.1619015180447444E-2</v>
      </c>
      <c r="AL21" s="17">
        <v>-5.1138575605634016E-3</v>
      </c>
      <c r="AM21" s="18">
        <v>-7.0465049312793153E-4</v>
      </c>
    </row>
    <row r="22" spans="1:39" ht="24">
      <c r="A22" s="13" t="s">
        <v>57</v>
      </c>
      <c r="B22" s="14" t="s">
        <v>40</v>
      </c>
      <c r="C22" s="15">
        <v>1.8758313588694134E-2</v>
      </c>
      <c r="D22" s="17">
        <v>3.0454084256125131E-2</v>
      </c>
      <c r="E22" s="16" t="s">
        <v>93</v>
      </c>
      <c r="F22" s="16" t="s">
        <v>89</v>
      </c>
      <c r="G22" s="17">
        <v>-1.254565816758659E-2</v>
      </c>
      <c r="H22" s="17">
        <v>-9.9661442284650088E-3</v>
      </c>
      <c r="I22" s="17">
        <v>-1.7509668715641382E-2</v>
      </c>
      <c r="J22" s="17">
        <v>-1.3217936434924606E-2</v>
      </c>
      <c r="K22" s="17">
        <v>5.475568413878609E-4</v>
      </c>
      <c r="L22" s="17">
        <v>-2.2875992492550211E-3</v>
      </c>
      <c r="M22" s="17">
        <v>-2.7776758838846928E-2</v>
      </c>
      <c r="N22" s="17">
        <v>-5.7524007376258696E-3</v>
      </c>
      <c r="O22" s="17">
        <v>-1.4994889865233512E-2</v>
      </c>
      <c r="P22" s="16" t="s">
        <v>108</v>
      </c>
      <c r="Q22" s="17">
        <v>9.3600745600461686E-3</v>
      </c>
      <c r="R22" s="17">
        <v>-1.0823000564788087E-2</v>
      </c>
      <c r="S22" s="17">
        <v>-2.549044709312525E-2</v>
      </c>
      <c r="T22" s="17">
        <v>1.5892873006354529E-3</v>
      </c>
      <c r="U22" s="17">
        <v>-8.4185072147151783E-3</v>
      </c>
      <c r="V22" s="17">
        <v>-8.4147958838009951E-3</v>
      </c>
      <c r="W22" s="16" t="s">
        <v>83</v>
      </c>
      <c r="X22" s="16" t="s">
        <v>91</v>
      </c>
      <c r="Y22" s="16" t="s">
        <v>111</v>
      </c>
      <c r="Z22" s="17">
        <v>8.7923195398725874E-3</v>
      </c>
      <c r="AA22" s="17">
        <v>-1.1724374070064214E-2</v>
      </c>
      <c r="AB22" s="16" t="s">
        <v>79</v>
      </c>
      <c r="AC22" s="17">
        <v>1.3983756498913875E-2</v>
      </c>
      <c r="AD22" s="17">
        <v>-4.57924948423887E-3</v>
      </c>
      <c r="AE22" s="17">
        <v>1.0925513678447634E-2</v>
      </c>
      <c r="AF22" s="16" t="s">
        <v>123</v>
      </c>
      <c r="AG22" s="17">
        <v>-6.2829694751305992E-3</v>
      </c>
      <c r="AH22" s="16" t="s">
        <v>107</v>
      </c>
      <c r="AI22" s="17">
        <v>2.0877804913249462E-2</v>
      </c>
      <c r="AJ22" s="17">
        <v>-2.4248843166127607E-2</v>
      </c>
      <c r="AK22" s="17">
        <v>3.0355500066676401E-2</v>
      </c>
      <c r="AL22" s="16" t="s">
        <v>126</v>
      </c>
      <c r="AM22" s="18">
        <v>1.0217037516398363E-2</v>
      </c>
    </row>
    <row r="23" spans="1:39" ht="24">
      <c r="A23" s="13" t="s">
        <v>58</v>
      </c>
      <c r="B23" s="14" t="s">
        <v>40</v>
      </c>
      <c r="C23" s="15">
        <v>-5.0609744019621625E-3</v>
      </c>
      <c r="D23" s="17">
        <v>8.0150043216306067E-3</v>
      </c>
      <c r="E23" s="17">
        <v>-2.5455008514717867E-2</v>
      </c>
      <c r="F23" s="17">
        <v>5.2089215836299439E-3</v>
      </c>
      <c r="G23" s="17">
        <v>1.9115318440624286E-2</v>
      </c>
      <c r="H23" s="16" t="s">
        <v>129</v>
      </c>
      <c r="I23" s="17">
        <v>-3.2192393710209961E-3</v>
      </c>
      <c r="J23" s="17">
        <v>-1.0505105628934523E-2</v>
      </c>
      <c r="K23" s="16" t="s">
        <v>76</v>
      </c>
      <c r="L23" s="17">
        <v>-2.4378865725065379E-2</v>
      </c>
      <c r="M23" s="17">
        <v>1.7824456355525126E-2</v>
      </c>
      <c r="N23" s="17">
        <v>-2.6148290829365074E-2</v>
      </c>
      <c r="O23" s="17">
        <v>-5.9725683658163895E-3</v>
      </c>
      <c r="P23" s="17">
        <v>-2.7320917706314E-2</v>
      </c>
      <c r="Q23" s="17">
        <v>-1.4122563143286856E-2</v>
      </c>
      <c r="R23" s="17">
        <v>-1.3370543012721397E-2</v>
      </c>
      <c r="S23" s="16" t="s">
        <v>93</v>
      </c>
      <c r="T23" s="17">
        <v>1.4359871361500652E-2</v>
      </c>
      <c r="U23" s="16" t="s">
        <v>92</v>
      </c>
      <c r="V23" s="17">
        <v>1.7545573684966628E-3</v>
      </c>
      <c r="W23" s="17">
        <v>-2.7070402769674571E-2</v>
      </c>
      <c r="X23" s="17">
        <v>8.9107308528844457E-3</v>
      </c>
      <c r="Y23" s="17">
        <v>2.9854353504426556E-2</v>
      </c>
      <c r="Z23" s="17">
        <v>1.5354333038194976E-2</v>
      </c>
      <c r="AA23" s="16" t="s">
        <v>110</v>
      </c>
      <c r="AB23" s="16" t="s">
        <v>99</v>
      </c>
      <c r="AC23" s="17">
        <v>1.108964439000194E-2</v>
      </c>
      <c r="AD23" s="17">
        <v>3.8235143412164684E-3</v>
      </c>
      <c r="AE23" s="17">
        <v>2.9694586307868573E-4</v>
      </c>
      <c r="AF23" s="16" t="s">
        <v>123</v>
      </c>
      <c r="AG23" s="17">
        <v>2.9686334237353597E-2</v>
      </c>
      <c r="AH23" s="17">
        <v>2.1786090422978376E-2</v>
      </c>
      <c r="AI23" s="17">
        <v>-9.6810071408883827E-3</v>
      </c>
      <c r="AJ23" s="17">
        <v>-1.5376964735521456E-2</v>
      </c>
      <c r="AK23" s="16" t="s">
        <v>91</v>
      </c>
      <c r="AL23" s="17">
        <v>-1.8222655101668067E-2</v>
      </c>
      <c r="AM23" s="20" t="s">
        <v>132</v>
      </c>
    </row>
    <row r="24" spans="1:39" ht="24">
      <c r="A24" s="13" t="s">
        <v>59</v>
      </c>
      <c r="B24" s="14" t="s">
        <v>40</v>
      </c>
      <c r="C24" s="19" t="s">
        <v>124</v>
      </c>
      <c r="D24" s="16" t="s">
        <v>127</v>
      </c>
      <c r="E24" s="17">
        <v>-6.2569615391187255E-3</v>
      </c>
      <c r="F24" s="16" t="s">
        <v>137</v>
      </c>
      <c r="G24" s="17">
        <v>2.5158235695755839E-2</v>
      </c>
      <c r="H24" s="17">
        <v>2.5638693931965929E-2</v>
      </c>
      <c r="I24" s="16" t="s">
        <v>87</v>
      </c>
      <c r="J24" s="16" t="s">
        <v>79</v>
      </c>
      <c r="K24" s="17">
        <v>2.1839608014763173E-2</v>
      </c>
      <c r="L24" s="17">
        <v>2.7236238313072886E-2</v>
      </c>
      <c r="M24" s="17">
        <v>4.3687973279603531E-3</v>
      </c>
      <c r="N24" s="17">
        <v>7.2057467832095344E-3</v>
      </c>
      <c r="O24" s="17">
        <v>1.4853900507064293E-2</v>
      </c>
      <c r="P24" s="17">
        <v>1.0432590582885301E-2</v>
      </c>
      <c r="Q24" s="17">
        <v>1.1240309011539117E-3</v>
      </c>
      <c r="R24" s="17">
        <v>1.8487034913959192E-2</v>
      </c>
      <c r="S24" s="17">
        <v>2.9534532776314605E-2</v>
      </c>
      <c r="T24" s="17">
        <v>2.5637202859118385E-2</v>
      </c>
      <c r="U24" s="17">
        <v>5.1502323252308434E-3</v>
      </c>
      <c r="V24" s="17">
        <v>1.357154872922183E-2</v>
      </c>
      <c r="W24" s="17">
        <v>2.7234622142966029E-3</v>
      </c>
      <c r="X24" s="17">
        <v>3.9350332119756819E-3</v>
      </c>
      <c r="Y24" s="17">
        <v>1.0573623093828104E-2</v>
      </c>
      <c r="Z24" s="17">
        <v>-2.2492143582604634E-2</v>
      </c>
      <c r="AA24" s="17">
        <v>-4.8592038305679446E-3</v>
      </c>
      <c r="AB24" s="17">
        <v>-1.660697782869848E-2</v>
      </c>
      <c r="AC24" s="17">
        <v>-3.8067503319985218E-3</v>
      </c>
      <c r="AD24" s="16" t="s">
        <v>90</v>
      </c>
      <c r="AE24" s="17">
        <v>-2.8415226519847767E-2</v>
      </c>
      <c r="AF24" s="17">
        <v>1.2682974095244399E-2</v>
      </c>
      <c r="AG24" s="16" t="s">
        <v>118</v>
      </c>
      <c r="AH24" s="17">
        <v>-4.9040786448318677E-3</v>
      </c>
      <c r="AI24" s="16" t="s">
        <v>108</v>
      </c>
      <c r="AJ24" s="17">
        <v>-2.767933167413773E-2</v>
      </c>
      <c r="AK24" s="16" t="s">
        <v>138</v>
      </c>
      <c r="AL24" s="17">
        <v>-1.6788275815168754E-2</v>
      </c>
      <c r="AM24" s="18">
        <v>-2.1521886527076452E-2</v>
      </c>
    </row>
    <row r="25" spans="1:39" ht="24">
      <c r="A25" s="13" t="s">
        <v>60</v>
      </c>
      <c r="B25" s="14" t="s">
        <v>40</v>
      </c>
      <c r="C25" s="19" t="s">
        <v>86</v>
      </c>
      <c r="D25" s="17">
        <v>-6.0959752195584426E-3</v>
      </c>
      <c r="E25" s="17">
        <v>3.0286583174539271E-2</v>
      </c>
      <c r="F25" s="17">
        <v>-2.3723819596135103E-2</v>
      </c>
      <c r="G25" s="17">
        <v>-8.8983526923320684E-3</v>
      </c>
      <c r="H25" s="17">
        <v>-5.886283777309544E-3</v>
      </c>
      <c r="I25" s="17">
        <v>1.1846283298860799E-3</v>
      </c>
      <c r="J25" s="17">
        <v>-1.9706756786785493E-2</v>
      </c>
      <c r="K25" s="17">
        <v>-3.0671051490564524E-2</v>
      </c>
      <c r="L25" s="17">
        <v>-2.1297266223408921E-3</v>
      </c>
      <c r="M25" s="16" t="s">
        <v>111</v>
      </c>
      <c r="N25" s="17">
        <v>3.1020452649804589E-2</v>
      </c>
      <c r="O25" s="17">
        <v>2.131405134962366E-2</v>
      </c>
      <c r="P25" s="17">
        <v>-1.9382008485703702E-2</v>
      </c>
      <c r="Q25" s="17">
        <v>2.1390609566308821E-2</v>
      </c>
      <c r="R25" s="17">
        <v>2.2692513892890641E-2</v>
      </c>
      <c r="S25" s="16" t="s">
        <v>91</v>
      </c>
      <c r="T25" s="16" t="s">
        <v>87</v>
      </c>
      <c r="U25" s="17">
        <v>2.648133616965059E-2</v>
      </c>
      <c r="V25" s="17">
        <v>2.1485185315517991E-2</v>
      </c>
      <c r="W25" s="17">
        <v>4.4567265636790967E-3</v>
      </c>
      <c r="X25" s="17">
        <v>-2.2472438734242567E-2</v>
      </c>
      <c r="Y25" s="17">
        <v>-1.2428324752628348E-2</v>
      </c>
      <c r="Z25" s="17">
        <v>-1.6958301865772282E-2</v>
      </c>
      <c r="AA25" s="17">
        <v>-1.3151833035493386E-2</v>
      </c>
      <c r="AB25" s="16" t="s">
        <v>120</v>
      </c>
      <c r="AC25" s="16" t="s">
        <v>102</v>
      </c>
      <c r="AD25" s="17">
        <v>1.4966603423000239E-2</v>
      </c>
      <c r="AE25" s="17">
        <v>-7.1498611470157195E-3</v>
      </c>
      <c r="AF25" s="17">
        <v>8.8787676396053861E-4</v>
      </c>
      <c r="AG25" s="16" t="s">
        <v>138</v>
      </c>
      <c r="AH25" s="17">
        <v>2.4083253576582104E-2</v>
      </c>
      <c r="AI25" s="17">
        <v>1.5165047906669941E-2</v>
      </c>
      <c r="AJ25" s="17">
        <v>-7.4763785642582197E-4</v>
      </c>
      <c r="AK25" s="16" t="s">
        <v>78</v>
      </c>
      <c r="AL25" s="17">
        <v>-2.4708559764921978E-2</v>
      </c>
      <c r="AM25" s="18">
        <v>-2.1358145323442123E-3</v>
      </c>
    </row>
    <row r="26" spans="1:39" ht="24">
      <c r="A26" s="13" t="s">
        <v>61</v>
      </c>
      <c r="B26" s="14" t="s">
        <v>40</v>
      </c>
      <c r="C26" s="19" t="s">
        <v>139</v>
      </c>
      <c r="D26" s="17">
        <v>-2.7968622355352139E-2</v>
      </c>
      <c r="E26" s="17">
        <v>1.5915537385208305E-3</v>
      </c>
      <c r="F26" s="17">
        <v>-9.211238979176509E-3</v>
      </c>
      <c r="G26" s="17">
        <v>-7.8114221585243431E-3</v>
      </c>
      <c r="H26" s="16" t="s">
        <v>92</v>
      </c>
      <c r="I26" s="17">
        <v>-1.7729300306435949E-2</v>
      </c>
      <c r="J26" s="16" t="s">
        <v>90</v>
      </c>
      <c r="K26" s="16" t="s">
        <v>116</v>
      </c>
      <c r="L26" s="17">
        <v>-2.3434822152350338E-2</v>
      </c>
      <c r="M26" s="16" t="s">
        <v>79</v>
      </c>
      <c r="N26" s="17">
        <v>2.6692825431685846E-3</v>
      </c>
      <c r="O26" s="17">
        <v>-2.5040697604582973E-3</v>
      </c>
      <c r="P26" s="17">
        <v>-2.7890286824670627E-3</v>
      </c>
      <c r="Q26" s="17">
        <v>4.4498304257780561E-3</v>
      </c>
      <c r="R26" s="17">
        <v>-2.6337774989094016E-2</v>
      </c>
      <c r="S26" s="17">
        <v>1.4318400545713096E-2</v>
      </c>
      <c r="T26" s="16" t="s">
        <v>118</v>
      </c>
      <c r="U26" s="17">
        <v>-5.0427180986037574E-4</v>
      </c>
      <c r="V26" s="17">
        <v>2.2606817341607237E-2</v>
      </c>
      <c r="W26" s="17">
        <v>9.9931072295020729E-3</v>
      </c>
      <c r="X26" s="17">
        <v>-3.1186802604626237E-3</v>
      </c>
      <c r="Y26" s="17">
        <v>1.281367894514455E-2</v>
      </c>
      <c r="Z26" s="17">
        <v>-7.2545650236950686E-3</v>
      </c>
      <c r="AA26" s="17">
        <v>1.1124040634339324E-2</v>
      </c>
      <c r="AB26" s="16" t="s">
        <v>140</v>
      </c>
      <c r="AC26" s="17">
        <v>-1.0932723037100764E-2</v>
      </c>
      <c r="AD26" s="17">
        <v>1.0367287362806198E-3</v>
      </c>
      <c r="AE26" s="17">
        <v>7.3530356133264503E-3</v>
      </c>
      <c r="AF26" s="17">
        <v>5.2242770368206093E-3</v>
      </c>
      <c r="AG26" s="17">
        <v>2.567645782165312E-2</v>
      </c>
      <c r="AH26" s="16" t="s">
        <v>133</v>
      </c>
      <c r="AI26" s="17">
        <v>3.0336752075309278E-2</v>
      </c>
      <c r="AJ26" s="17">
        <v>4.4945553811248972E-3</v>
      </c>
      <c r="AK26" s="16" t="s">
        <v>141</v>
      </c>
      <c r="AL26" s="17">
        <v>-1.4820024464466508E-2</v>
      </c>
      <c r="AM26" s="18">
        <v>-1.3057016228178484E-2</v>
      </c>
    </row>
    <row r="27" spans="1:39" ht="24">
      <c r="A27" s="13" t="s">
        <v>62</v>
      </c>
      <c r="B27" s="14" t="s">
        <v>40</v>
      </c>
      <c r="C27" s="19" t="s">
        <v>142</v>
      </c>
      <c r="D27" s="17">
        <v>1.3643163274451222E-2</v>
      </c>
      <c r="E27" s="16" t="s">
        <v>79</v>
      </c>
      <c r="F27" s="17">
        <v>-1.5665099567154783E-2</v>
      </c>
      <c r="G27" s="17">
        <v>2.672592915083111E-3</v>
      </c>
      <c r="H27" s="17">
        <v>5.3609481675510389E-3</v>
      </c>
      <c r="I27" s="17">
        <v>2.9470531839854017E-2</v>
      </c>
      <c r="J27" s="17">
        <v>-1.5956725966428383E-2</v>
      </c>
      <c r="K27" s="17">
        <v>-1.7926482849122065E-2</v>
      </c>
      <c r="L27" s="17">
        <v>2.6325451951175565E-2</v>
      </c>
      <c r="M27" s="17">
        <v>3.1324582076827374E-2</v>
      </c>
      <c r="N27" s="16" t="s">
        <v>120</v>
      </c>
      <c r="O27" s="17">
        <v>2.6312088242737463E-2</v>
      </c>
      <c r="P27" s="17">
        <v>1.9872775115871103E-2</v>
      </c>
      <c r="Q27" s="16" t="s">
        <v>123</v>
      </c>
      <c r="R27" s="17">
        <v>7.6054026117792174E-3</v>
      </c>
      <c r="S27" s="16" t="s">
        <v>91</v>
      </c>
      <c r="T27" s="16" t="s">
        <v>140</v>
      </c>
      <c r="U27" s="17">
        <v>-2.1091915891521863E-2</v>
      </c>
      <c r="V27" s="17">
        <v>2.2966280962250955E-2</v>
      </c>
      <c r="W27" s="17">
        <v>-1.350523783296818E-2</v>
      </c>
      <c r="X27" s="17">
        <v>-1.8686280532615354E-2</v>
      </c>
      <c r="Y27" s="17">
        <v>1.0733649721132216E-2</v>
      </c>
      <c r="Z27" s="17">
        <v>-1.8915854032470905E-3</v>
      </c>
      <c r="AA27" s="17">
        <v>7.0680389140296189E-3</v>
      </c>
      <c r="AB27" s="16" t="s">
        <v>78</v>
      </c>
      <c r="AC27" s="16" t="s">
        <v>117</v>
      </c>
      <c r="AD27" s="17">
        <v>-2.7133627039518837E-2</v>
      </c>
      <c r="AE27" s="17">
        <v>2.1479029011355247E-2</v>
      </c>
      <c r="AF27" s="17">
        <v>-3.0341785413059E-2</v>
      </c>
      <c r="AG27" s="17">
        <v>-1.6643595814071016E-2</v>
      </c>
      <c r="AH27" s="17">
        <v>-8.8960337005168835E-3</v>
      </c>
      <c r="AI27" s="17">
        <v>1.2208357208072911E-2</v>
      </c>
      <c r="AJ27" s="17">
        <v>-2.7495566875165238E-2</v>
      </c>
      <c r="AK27" s="16" t="s">
        <v>120</v>
      </c>
      <c r="AL27" s="17">
        <v>-3.1631523012939679E-2</v>
      </c>
      <c r="AM27" s="18">
        <v>-8.4235071113232668E-3</v>
      </c>
    </row>
    <row r="28" spans="1:39" ht="24">
      <c r="A28" s="13" t="s">
        <v>63</v>
      </c>
      <c r="B28" s="14" t="s">
        <v>40</v>
      </c>
      <c r="C28" s="19" t="s">
        <v>107</v>
      </c>
      <c r="D28" s="17">
        <v>3.026943655395976E-2</v>
      </c>
      <c r="E28" s="17">
        <v>1.0070532923507255E-2</v>
      </c>
      <c r="F28" s="17">
        <v>2.423092074890729E-2</v>
      </c>
      <c r="G28" s="16" t="s">
        <v>115</v>
      </c>
      <c r="H28" s="17">
        <v>2.061421728441732E-2</v>
      </c>
      <c r="I28" s="17">
        <v>4.2277516235385603E-3</v>
      </c>
      <c r="J28" s="16" t="s">
        <v>140</v>
      </c>
      <c r="K28" s="17">
        <v>1.7250453201005253E-2</v>
      </c>
      <c r="L28" s="16" t="s">
        <v>141</v>
      </c>
      <c r="M28" s="17">
        <v>1.7939650798044059E-2</v>
      </c>
      <c r="N28" s="17">
        <v>1.2874331861936124E-2</v>
      </c>
      <c r="O28" s="16" t="s">
        <v>120</v>
      </c>
      <c r="P28" s="16" t="s">
        <v>97</v>
      </c>
      <c r="Q28" s="17">
        <v>-6.8464763800743338E-4</v>
      </c>
      <c r="R28" s="16" t="s">
        <v>120</v>
      </c>
      <c r="S28" s="16" t="s">
        <v>132</v>
      </c>
      <c r="T28" s="17">
        <v>-1.2949233888166477E-2</v>
      </c>
      <c r="U28" s="17">
        <v>2.7998826954257407E-2</v>
      </c>
      <c r="V28" s="17">
        <v>1.493061140164054E-2</v>
      </c>
      <c r="W28" s="17">
        <v>-3.1638025562973136E-4</v>
      </c>
      <c r="X28" s="17">
        <v>-3.1667060690623972E-2</v>
      </c>
      <c r="Y28" s="17">
        <v>2.3352064044543673E-2</v>
      </c>
      <c r="Z28" s="17">
        <v>5.3641185467006216E-3</v>
      </c>
      <c r="AA28" s="17">
        <v>1.3636314427624445E-2</v>
      </c>
      <c r="AB28" s="17">
        <v>-8.3349478838731055E-3</v>
      </c>
      <c r="AC28" s="16" t="s">
        <v>82</v>
      </c>
      <c r="AD28" s="16" t="s">
        <v>86</v>
      </c>
      <c r="AE28" s="17">
        <v>-2.4935277906722488E-2</v>
      </c>
      <c r="AF28" s="17">
        <v>-1.2388062227479638E-2</v>
      </c>
      <c r="AG28" s="17">
        <v>-2.1378086319198127E-2</v>
      </c>
      <c r="AH28" s="16" t="s">
        <v>134</v>
      </c>
      <c r="AI28" s="17">
        <v>-1.1769209134993066E-2</v>
      </c>
      <c r="AJ28" s="17">
        <v>-2.7768929783058317E-2</v>
      </c>
      <c r="AK28" s="17">
        <v>-2.1190415489373373E-3</v>
      </c>
      <c r="AL28" s="17">
        <v>2.0962054453811538E-2</v>
      </c>
      <c r="AM28" s="20" t="s">
        <v>101</v>
      </c>
    </row>
    <row r="29" spans="1:39" ht="24">
      <c r="A29" s="13" t="s">
        <v>64</v>
      </c>
      <c r="B29" s="14" t="s">
        <v>40</v>
      </c>
      <c r="C29" s="19" t="s">
        <v>91</v>
      </c>
      <c r="D29" s="16" t="s">
        <v>134</v>
      </c>
      <c r="E29" s="17">
        <v>-9.7554870525668035E-3</v>
      </c>
      <c r="F29" s="17">
        <v>-2.1527273125931046E-2</v>
      </c>
      <c r="G29" s="17">
        <v>-3.0259324491795282E-2</v>
      </c>
      <c r="H29" s="16" t="s">
        <v>143</v>
      </c>
      <c r="I29" s="17">
        <v>2.6400654495849565E-3</v>
      </c>
      <c r="J29" s="17">
        <v>-2.1317810924090581E-2</v>
      </c>
      <c r="K29" s="17">
        <v>3.1009601893979822E-2</v>
      </c>
      <c r="L29" s="17">
        <v>-4.8859245634897694E-3</v>
      </c>
      <c r="M29" s="17">
        <v>-1.0163995990401587E-2</v>
      </c>
      <c r="N29" s="17">
        <v>-2.6747079126571906E-2</v>
      </c>
      <c r="O29" s="17">
        <v>-8.40227033507524E-3</v>
      </c>
      <c r="P29" s="17">
        <v>-2.7568249062790755E-2</v>
      </c>
      <c r="Q29" s="17">
        <v>-2.6645623183569118E-2</v>
      </c>
      <c r="R29" s="17">
        <v>-1.7504205422238971E-2</v>
      </c>
      <c r="S29" s="16" t="s">
        <v>138</v>
      </c>
      <c r="T29" s="16" t="s">
        <v>77</v>
      </c>
      <c r="U29" s="17">
        <v>-2.8008101277249613E-2</v>
      </c>
      <c r="V29" s="17">
        <v>-1.7134330131279175E-2</v>
      </c>
      <c r="W29" s="17">
        <v>-9.6062309088858783E-3</v>
      </c>
      <c r="X29" s="16" t="s">
        <v>144</v>
      </c>
      <c r="Y29" s="17">
        <v>-6.4854799818483072E-3</v>
      </c>
      <c r="Z29" s="17">
        <v>1.5246386752542916E-2</v>
      </c>
      <c r="AA29" s="17">
        <v>-1.6256319370271052E-2</v>
      </c>
      <c r="AB29" s="17">
        <v>5.2612862283592477E-3</v>
      </c>
      <c r="AC29" s="16" t="s">
        <v>122</v>
      </c>
      <c r="AD29" s="17">
        <v>-2.5826037054228406E-2</v>
      </c>
      <c r="AE29" s="17">
        <v>-4.826036928453353E-3</v>
      </c>
      <c r="AF29" s="17">
        <v>-8.3345203503955526E-3</v>
      </c>
      <c r="AG29" s="17">
        <v>2.5320067601667398E-2</v>
      </c>
      <c r="AH29" s="17">
        <v>-2.3655198362116756E-2</v>
      </c>
      <c r="AI29" s="17">
        <v>-3.8864726222321971E-6</v>
      </c>
      <c r="AJ29" s="17">
        <v>2.0202762433782523E-2</v>
      </c>
      <c r="AK29" s="17">
        <v>-5.8052207270019454E-3</v>
      </c>
      <c r="AL29" s="16" t="s">
        <v>81</v>
      </c>
      <c r="AM29" s="18">
        <v>2.0502244623473147E-2</v>
      </c>
    </row>
    <row r="30" spans="1:39" ht="24">
      <c r="A30" s="13" t="s">
        <v>65</v>
      </c>
      <c r="B30" s="14" t="s">
        <v>40</v>
      </c>
      <c r="C30" s="15">
        <v>2.5673496702507414E-2</v>
      </c>
      <c r="D30" s="17">
        <v>-8.5400896066533862E-3</v>
      </c>
      <c r="E30" s="16" t="s">
        <v>89</v>
      </c>
      <c r="F30" s="16" t="s">
        <v>118</v>
      </c>
      <c r="G30" s="17">
        <v>-1.4109269932399821E-2</v>
      </c>
      <c r="H30" s="17">
        <v>-2.1772483349981168E-2</v>
      </c>
      <c r="I30" s="17">
        <v>-2.4770014175517219E-2</v>
      </c>
      <c r="J30" s="17">
        <v>-4.8247130115712912E-3</v>
      </c>
      <c r="K30" s="17">
        <v>1.5495037594835608E-2</v>
      </c>
      <c r="L30" s="17">
        <v>-8.7584293988741367E-3</v>
      </c>
      <c r="M30" s="17">
        <v>-2.4811764628129843E-2</v>
      </c>
      <c r="N30" s="16" t="s">
        <v>129</v>
      </c>
      <c r="O30" s="17">
        <v>-2.4969700920476446E-2</v>
      </c>
      <c r="P30" s="17">
        <v>9.0569903490900494E-3</v>
      </c>
      <c r="Q30" s="16" t="s">
        <v>135</v>
      </c>
      <c r="R30" s="17">
        <v>2.3120462293372982E-3</v>
      </c>
      <c r="S30" s="17">
        <v>5.1933645236737457E-3</v>
      </c>
      <c r="T30" s="17">
        <v>-9.1824317330501462E-3</v>
      </c>
      <c r="U30" s="17">
        <v>-1.7909269713219277E-2</v>
      </c>
      <c r="V30" s="17">
        <v>-2.9156690975694663E-2</v>
      </c>
      <c r="W30" s="17">
        <v>-1.8783692567283267E-2</v>
      </c>
      <c r="X30" s="17">
        <v>4.9972642826407315E-3</v>
      </c>
      <c r="Y30" s="17">
        <v>-3.5800709547413913E-3</v>
      </c>
      <c r="Z30" s="16" t="s">
        <v>115</v>
      </c>
      <c r="AA30" s="17">
        <v>9.878628025280823E-3</v>
      </c>
      <c r="AB30" s="17">
        <v>-1.563333764611086E-2</v>
      </c>
      <c r="AC30" s="16" t="s">
        <v>113</v>
      </c>
      <c r="AD30" s="17">
        <v>9.2444698435129539E-3</v>
      </c>
      <c r="AE30" s="17">
        <v>6.0864441630396043E-3</v>
      </c>
      <c r="AF30" s="17">
        <v>1.2873856407999583E-2</v>
      </c>
      <c r="AG30" s="16" t="s">
        <v>122</v>
      </c>
      <c r="AH30" s="16" t="s">
        <v>132</v>
      </c>
      <c r="AI30" s="17">
        <v>2.1750603732573941E-4</v>
      </c>
      <c r="AJ30" s="17">
        <v>2.8288649727599206E-2</v>
      </c>
      <c r="AK30" s="17">
        <v>-2.3617318592539144E-2</v>
      </c>
      <c r="AL30" s="16" t="s">
        <v>100</v>
      </c>
      <c r="AM30" s="18">
        <v>2.4367730937402667E-2</v>
      </c>
    </row>
    <row r="31" spans="1:39" ht="24">
      <c r="A31" s="13" t="s">
        <v>66</v>
      </c>
      <c r="B31" s="14" t="s">
        <v>40</v>
      </c>
      <c r="C31" s="19" t="s">
        <v>121</v>
      </c>
      <c r="D31" s="17">
        <v>5.334128532054735E-3</v>
      </c>
      <c r="E31" s="17">
        <v>5.6878782960925712E-4</v>
      </c>
      <c r="F31" s="17">
        <v>1.5276529930859831E-2</v>
      </c>
      <c r="G31" s="16" t="s">
        <v>86</v>
      </c>
      <c r="H31" s="17">
        <v>3.0922760674230103E-2</v>
      </c>
      <c r="I31" s="17">
        <v>-9.0008782388385396E-3</v>
      </c>
      <c r="J31" s="17">
        <v>2.8743866049822334E-2</v>
      </c>
      <c r="K31" s="16" t="s">
        <v>145</v>
      </c>
      <c r="L31" s="16" t="s">
        <v>83</v>
      </c>
      <c r="M31" s="17">
        <v>-2.4719783759628328E-2</v>
      </c>
      <c r="N31" s="17">
        <v>-1.8393175296008618E-2</v>
      </c>
      <c r="O31" s="17">
        <v>-4.3295974690396822E-3</v>
      </c>
      <c r="P31" s="17">
        <v>1.2009113458484065E-2</v>
      </c>
      <c r="Q31" s="17">
        <v>-1.338987880204486E-2</v>
      </c>
      <c r="R31" s="17">
        <v>-3.0147329718152618E-2</v>
      </c>
      <c r="S31" s="16" t="s">
        <v>84</v>
      </c>
      <c r="T31" s="16" t="s">
        <v>146</v>
      </c>
      <c r="U31" s="17">
        <v>-6.1829062184316844E-3</v>
      </c>
      <c r="V31" s="17">
        <v>-2.0102331654921233E-2</v>
      </c>
      <c r="W31" s="17">
        <v>-2.0357241357812701E-2</v>
      </c>
      <c r="X31" s="16" t="s">
        <v>147</v>
      </c>
      <c r="Y31" s="17">
        <v>-2.2018565463650198E-2</v>
      </c>
      <c r="Z31" s="17">
        <v>1.8091943738705655E-2</v>
      </c>
      <c r="AA31" s="17">
        <v>-1.0742748997961649E-3</v>
      </c>
      <c r="AB31" s="17">
        <v>-1.7634990988862329E-2</v>
      </c>
      <c r="AC31" s="16" t="s">
        <v>148</v>
      </c>
      <c r="AD31" s="17">
        <v>-1.3698759327142502E-2</v>
      </c>
      <c r="AE31" s="17">
        <v>2.2505479880161414E-2</v>
      </c>
      <c r="AF31" s="17">
        <v>1.3128104444242625E-2</v>
      </c>
      <c r="AG31" s="17">
        <v>2.1484755221503699E-2</v>
      </c>
      <c r="AH31" s="17">
        <v>2.2905032603853293E-2</v>
      </c>
      <c r="AI31" s="17">
        <v>2.1713146958983381E-2</v>
      </c>
      <c r="AJ31" s="17">
        <v>1.8198194058011666E-2</v>
      </c>
      <c r="AK31" s="17">
        <v>-3.0088156936264585E-2</v>
      </c>
      <c r="AL31" s="16" t="s">
        <v>149</v>
      </c>
      <c r="AM31" s="18">
        <v>1.710157949236496E-2</v>
      </c>
    </row>
    <row r="32" spans="1:39" ht="24">
      <c r="A32" s="13" t="s">
        <v>67</v>
      </c>
      <c r="B32" s="14" t="s">
        <v>40</v>
      </c>
      <c r="C32" s="19" t="s">
        <v>119</v>
      </c>
      <c r="D32" s="16" t="s">
        <v>99</v>
      </c>
      <c r="E32" s="17">
        <v>-1.2862700697197815E-2</v>
      </c>
      <c r="F32" s="17">
        <v>-4.7317732620615104E-3</v>
      </c>
      <c r="G32" s="16" t="s">
        <v>133</v>
      </c>
      <c r="H32" s="17">
        <v>-2.1196527801736389E-2</v>
      </c>
      <c r="I32" s="17">
        <v>7.5339919511099819E-3</v>
      </c>
      <c r="J32" s="16" t="s">
        <v>150</v>
      </c>
      <c r="K32" s="17">
        <v>2.8609128237583808E-2</v>
      </c>
      <c r="L32" s="17">
        <v>-5.6460991945497477E-3</v>
      </c>
      <c r="M32" s="17">
        <v>-2.500276908950504E-2</v>
      </c>
      <c r="N32" s="16" t="s">
        <v>82</v>
      </c>
      <c r="O32" s="17">
        <v>-4.6401151256961655E-3</v>
      </c>
      <c r="P32" s="17">
        <v>7.2587582542199929E-3</v>
      </c>
      <c r="Q32" s="17">
        <v>-2.6499218458109586E-2</v>
      </c>
      <c r="R32" s="17">
        <v>-1.6547406468522971E-2</v>
      </c>
      <c r="S32" s="17">
        <v>-1.0224811137280906E-2</v>
      </c>
      <c r="T32" s="16" t="s">
        <v>90</v>
      </c>
      <c r="U32" s="17">
        <v>-1.179814413570698E-2</v>
      </c>
      <c r="V32" s="16" t="s">
        <v>151</v>
      </c>
      <c r="W32" s="17">
        <v>-2.7908526435565715E-2</v>
      </c>
      <c r="X32" s="16" t="s">
        <v>152</v>
      </c>
      <c r="Y32" s="17">
        <v>5.8304083965507007E-3</v>
      </c>
      <c r="Z32" s="16" t="s">
        <v>153</v>
      </c>
      <c r="AA32" s="16" t="s">
        <v>137</v>
      </c>
      <c r="AB32" s="17">
        <v>-1.5619592778950276E-2</v>
      </c>
      <c r="AC32" s="16" t="s">
        <v>120</v>
      </c>
      <c r="AD32" s="17">
        <v>-6.5826167387157174E-3</v>
      </c>
      <c r="AE32" s="17">
        <v>-6.2785489524810533E-3</v>
      </c>
      <c r="AF32" s="17">
        <v>8.1640997560778958E-3</v>
      </c>
      <c r="AG32" s="16" t="s">
        <v>123</v>
      </c>
      <c r="AH32" s="17">
        <v>2.5217882482104576E-4</v>
      </c>
      <c r="AI32" s="17">
        <v>2.0935728683233634E-2</v>
      </c>
      <c r="AJ32" s="17">
        <v>1.1224219545384148E-2</v>
      </c>
      <c r="AK32" s="17">
        <v>-1.9257235032371561E-2</v>
      </c>
      <c r="AL32" s="16" t="s">
        <v>111</v>
      </c>
      <c r="AM32" s="20" t="s">
        <v>154</v>
      </c>
    </row>
    <row r="33" spans="1:39" ht="24">
      <c r="A33" s="13" t="s">
        <v>68</v>
      </c>
      <c r="B33" s="14" t="s">
        <v>40</v>
      </c>
      <c r="C33" s="19" t="s">
        <v>110</v>
      </c>
      <c r="D33" s="16" t="s">
        <v>155</v>
      </c>
      <c r="E33" s="16" t="s">
        <v>120</v>
      </c>
      <c r="F33" s="17">
        <v>4.8835803444465826E-3</v>
      </c>
      <c r="G33" s="17">
        <v>1.6238361141245446E-2</v>
      </c>
      <c r="H33" s="16" t="s">
        <v>156</v>
      </c>
      <c r="I33" s="17">
        <v>3.0221946587972049E-2</v>
      </c>
      <c r="J33" s="16" t="s">
        <v>152</v>
      </c>
      <c r="K33" s="16" t="s">
        <v>137</v>
      </c>
      <c r="L33" s="17">
        <v>1.3845343269494645E-2</v>
      </c>
      <c r="M33" s="17">
        <v>1.5191734706887691E-2</v>
      </c>
      <c r="N33" s="17">
        <v>-7.471511064969091E-3</v>
      </c>
      <c r="O33" s="17">
        <v>2.8079757230030478E-2</v>
      </c>
      <c r="P33" s="17">
        <v>2.9649916269857423E-2</v>
      </c>
      <c r="Q33" s="17">
        <v>1.4533725400016462E-2</v>
      </c>
      <c r="R33" s="17">
        <v>-8.6080594303412274E-3</v>
      </c>
      <c r="S33" s="17">
        <v>8.6474258028230826E-3</v>
      </c>
      <c r="T33" s="17">
        <v>-3.0754020858222222E-3</v>
      </c>
      <c r="U33" s="17">
        <v>-3.2505127926066601E-3</v>
      </c>
      <c r="V33" s="17">
        <v>2.452119409720341E-3</v>
      </c>
      <c r="W33" s="17">
        <v>2.7997928423355921E-3</v>
      </c>
      <c r="X33" s="16" t="s">
        <v>157</v>
      </c>
      <c r="Y33" s="17">
        <v>-4.8532980982925623E-3</v>
      </c>
      <c r="Z33" s="17">
        <v>5.1302879398343066E-3</v>
      </c>
      <c r="AA33" s="17">
        <v>-8.7277893324598076E-3</v>
      </c>
      <c r="AB33" s="17">
        <v>-1.822371977416452E-2</v>
      </c>
      <c r="AC33" s="16" t="s">
        <v>134</v>
      </c>
      <c r="AD33" s="16" t="s">
        <v>117</v>
      </c>
      <c r="AE33" s="17">
        <v>-8.8013893054805933E-4</v>
      </c>
      <c r="AF33" s="16" t="s">
        <v>76</v>
      </c>
      <c r="AG33" s="17">
        <v>3.8775266854644756E-3</v>
      </c>
      <c r="AH33" s="17">
        <v>-1.6194582798091474E-2</v>
      </c>
      <c r="AI33" s="17">
        <v>1.4860592964923961E-2</v>
      </c>
      <c r="AJ33" s="16" t="s">
        <v>116</v>
      </c>
      <c r="AK33" s="17">
        <v>-2.1901268071946638E-2</v>
      </c>
      <c r="AL33" s="17">
        <v>2.7586896484091242E-2</v>
      </c>
      <c r="AM33" s="18">
        <v>-3.1162418199325817E-2</v>
      </c>
    </row>
    <row r="34" spans="1:39" ht="24">
      <c r="A34" s="13" t="s">
        <v>69</v>
      </c>
      <c r="B34" s="14" t="s">
        <v>40</v>
      </c>
      <c r="C34" s="19" t="s">
        <v>100</v>
      </c>
      <c r="D34" s="17">
        <v>1.5338189106340426E-2</v>
      </c>
      <c r="E34" s="17">
        <v>1.3658948919266452E-2</v>
      </c>
      <c r="F34" s="16" t="s">
        <v>113</v>
      </c>
      <c r="G34" s="17">
        <v>1.8466922818822867E-2</v>
      </c>
      <c r="H34" s="16" t="s">
        <v>153</v>
      </c>
      <c r="I34" s="17">
        <v>-6.2455164870993231E-3</v>
      </c>
      <c r="J34" s="16" t="s">
        <v>120</v>
      </c>
      <c r="K34" s="16" t="s">
        <v>148</v>
      </c>
      <c r="L34" s="17">
        <v>2.8512384436897426E-2</v>
      </c>
      <c r="M34" s="17">
        <v>-1.2750978987745906E-2</v>
      </c>
      <c r="N34" s="17">
        <v>1.246727987400963E-2</v>
      </c>
      <c r="O34" s="16" t="s">
        <v>77</v>
      </c>
      <c r="P34" s="17">
        <v>2.5293907716270936E-2</v>
      </c>
      <c r="Q34" s="17">
        <v>-6.7962662845179127E-4</v>
      </c>
      <c r="R34" s="16" t="s">
        <v>127</v>
      </c>
      <c r="S34" s="17">
        <v>1.0836942377212951E-2</v>
      </c>
      <c r="T34" s="17">
        <v>-1.0740392626516498E-2</v>
      </c>
      <c r="U34" s="16" t="s">
        <v>123</v>
      </c>
      <c r="V34" s="16" t="s">
        <v>123</v>
      </c>
      <c r="W34" s="17">
        <v>2.3207143211596917E-2</v>
      </c>
      <c r="X34" s="16" t="s">
        <v>134</v>
      </c>
      <c r="Y34" s="17">
        <v>-2.7089855914040676E-2</v>
      </c>
      <c r="Z34" s="17">
        <v>-2.5020608563843603E-2</v>
      </c>
      <c r="AA34" s="17">
        <v>-2.3761874665071438E-2</v>
      </c>
      <c r="AB34" s="16" t="s">
        <v>90</v>
      </c>
      <c r="AC34" s="16" t="s">
        <v>145</v>
      </c>
      <c r="AD34" s="17">
        <v>2.5638443736037526E-2</v>
      </c>
      <c r="AE34" s="17">
        <v>-2.2636357035709664E-2</v>
      </c>
      <c r="AF34" s="17">
        <v>2.7741453850954209E-2</v>
      </c>
      <c r="AG34" s="17">
        <v>-3.7349023555047112E-3</v>
      </c>
      <c r="AH34" s="17">
        <v>9.1056650177283021E-3</v>
      </c>
      <c r="AI34" s="16" t="s">
        <v>129</v>
      </c>
      <c r="AJ34" s="17">
        <v>2.9614734059822245E-2</v>
      </c>
      <c r="AK34" s="16" t="s">
        <v>135</v>
      </c>
      <c r="AL34" s="17">
        <v>-1.2428269152231344E-2</v>
      </c>
      <c r="AM34" s="20" t="s">
        <v>82</v>
      </c>
    </row>
    <row r="35" spans="1:39" ht="24">
      <c r="A35" s="13" t="s">
        <v>70</v>
      </c>
      <c r="B35" s="14" t="s">
        <v>40</v>
      </c>
      <c r="C35" s="15">
        <v>-2.1566807582680703E-2</v>
      </c>
      <c r="D35" s="17">
        <v>-2.8874762836964652E-2</v>
      </c>
      <c r="E35" s="17">
        <v>-4.4465394672105725E-3</v>
      </c>
      <c r="F35" s="17">
        <v>8.9923313716166776E-3</v>
      </c>
      <c r="G35" s="17">
        <v>-2.577922226369252E-2</v>
      </c>
      <c r="H35" s="17">
        <v>-2.5404616911805736E-2</v>
      </c>
      <c r="I35" s="17">
        <v>-1.1691757763238497E-2</v>
      </c>
      <c r="J35" s="17">
        <v>-6.5131239669136178E-3</v>
      </c>
      <c r="K35" s="17">
        <v>-1.3508479775603691E-2</v>
      </c>
      <c r="L35" s="17">
        <v>-1.0272034572302547E-2</v>
      </c>
      <c r="M35" s="17">
        <v>1.3103670681721979E-2</v>
      </c>
      <c r="N35" s="17">
        <v>3.0666240641746077E-2</v>
      </c>
      <c r="O35" s="17">
        <v>-2.9252649218655731E-2</v>
      </c>
      <c r="P35" s="17">
        <v>9.3554062520000269E-3</v>
      </c>
      <c r="Q35" s="17">
        <v>-1.0691914329683037E-3</v>
      </c>
      <c r="R35" s="16" t="s">
        <v>126</v>
      </c>
      <c r="S35" s="17">
        <v>3.6753024885494414E-3</v>
      </c>
      <c r="T35" s="17">
        <v>1.0135010096869244E-3</v>
      </c>
      <c r="U35" s="16" t="s">
        <v>106</v>
      </c>
      <c r="V35" s="16" t="s">
        <v>98</v>
      </c>
      <c r="W35" s="16" t="s">
        <v>141</v>
      </c>
      <c r="X35" s="16" t="s">
        <v>117</v>
      </c>
      <c r="Y35" s="16" t="s">
        <v>135</v>
      </c>
      <c r="Z35" s="17">
        <v>-3.0295276334646449E-2</v>
      </c>
      <c r="AA35" s="16" t="s">
        <v>158</v>
      </c>
      <c r="AB35" s="17">
        <v>-2.6302367165355094E-2</v>
      </c>
      <c r="AC35" s="17">
        <v>2.5377663340783327E-2</v>
      </c>
      <c r="AD35" s="16" t="s">
        <v>159</v>
      </c>
      <c r="AE35" s="16" t="s">
        <v>151</v>
      </c>
      <c r="AF35" s="17">
        <v>-1.4287132226296607E-2</v>
      </c>
      <c r="AG35" s="16" t="s">
        <v>102</v>
      </c>
      <c r="AH35" s="17">
        <v>-2.5330751896991454E-3</v>
      </c>
      <c r="AI35" s="17">
        <v>-1.8869682783971581E-2</v>
      </c>
      <c r="AJ35" s="16" t="s">
        <v>160</v>
      </c>
      <c r="AK35" s="17">
        <v>1.4503646030401676E-2</v>
      </c>
      <c r="AL35" s="16" t="s">
        <v>161</v>
      </c>
      <c r="AM35" s="20" t="s">
        <v>92</v>
      </c>
    </row>
    <row r="36" spans="1:39" ht="24">
      <c r="A36" s="13" t="s">
        <v>71</v>
      </c>
      <c r="B36" s="14" t="s">
        <v>40</v>
      </c>
      <c r="C36" s="15">
        <v>1.3355810666059172E-2</v>
      </c>
      <c r="D36" s="16" t="s">
        <v>80</v>
      </c>
      <c r="E36" s="17">
        <v>-1.1270691078765662E-2</v>
      </c>
      <c r="F36" s="17">
        <v>9.5276288764083242E-3</v>
      </c>
      <c r="G36" s="16" t="s">
        <v>162</v>
      </c>
      <c r="H36" s="17">
        <v>-1.5943679229918063E-2</v>
      </c>
      <c r="I36" s="17">
        <v>3.0498031062244349E-3</v>
      </c>
      <c r="J36" s="16" t="s">
        <v>122</v>
      </c>
      <c r="K36" s="17">
        <v>-1.0449376228832486E-3</v>
      </c>
      <c r="L36" s="16" t="s">
        <v>120</v>
      </c>
      <c r="M36" s="16" t="s">
        <v>111</v>
      </c>
      <c r="N36" s="17">
        <v>2.3161073653888017E-3</v>
      </c>
      <c r="O36" s="16" t="s">
        <v>149</v>
      </c>
      <c r="P36" s="17">
        <v>6.9549750632950831E-3</v>
      </c>
      <c r="Q36" s="17">
        <v>-6.2221961473241843E-3</v>
      </c>
      <c r="R36" s="16" t="s">
        <v>163</v>
      </c>
      <c r="S36" s="16" t="s">
        <v>113</v>
      </c>
      <c r="T36" s="17">
        <v>1.0722361767941904E-2</v>
      </c>
      <c r="U36" s="17">
        <v>3.7902216249180343E-3</v>
      </c>
      <c r="V36" s="17">
        <v>4.0485557251903276E-3</v>
      </c>
      <c r="W36" s="16" t="s">
        <v>92</v>
      </c>
      <c r="X36" s="17">
        <v>-8.5822805050689913E-3</v>
      </c>
      <c r="Y36" s="17">
        <v>2.5803464441032348E-2</v>
      </c>
      <c r="Z36" s="17">
        <v>7.8392559118570012E-3</v>
      </c>
      <c r="AA36" s="16" t="s">
        <v>164</v>
      </c>
      <c r="AB36" s="17">
        <v>6.8459095248625907E-3</v>
      </c>
      <c r="AC36" s="17">
        <v>-2.3364205340731803E-2</v>
      </c>
      <c r="AD36" s="16" t="s">
        <v>158</v>
      </c>
      <c r="AE36" s="17">
        <v>1.8409600663948193E-2</v>
      </c>
      <c r="AF36" s="17">
        <v>-2.736463712398271E-2</v>
      </c>
      <c r="AG36" s="17">
        <v>-4.6492254179183639E-3</v>
      </c>
      <c r="AH36" s="17">
        <v>-1.5821499285786682E-2</v>
      </c>
      <c r="AI36" s="17">
        <v>-2.3633965840598625E-2</v>
      </c>
      <c r="AJ36" s="16" t="s">
        <v>116</v>
      </c>
      <c r="AK36" s="17">
        <v>-1.2676617259713399E-2</v>
      </c>
      <c r="AL36" s="17">
        <v>-3.0856862416718984E-2</v>
      </c>
      <c r="AM36" s="18">
        <v>1.3338734593860689E-2</v>
      </c>
    </row>
    <row r="37" spans="1:39" ht="24">
      <c r="A37" s="13" t="s">
        <v>72</v>
      </c>
      <c r="B37" s="14" t="s">
        <v>40</v>
      </c>
      <c r="C37" s="19" t="s">
        <v>97</v>
      </c>
      <c r="D37" s="17">
        <v>-5.4470965973182168E-3</v>
      </c>
      <c r="E37" s="16" t="s">
        <v>99</v>
      </c>
      <c r="F37" s="16" t="s">
        <v>124</v>
      </c>
      <c r="G37" s="17">
        <v>-1.5329272575890663E-2</v>
      </c>
      <c r="H37" s="16" t="s">
        <v>165</v>
      </c>
      <c r="I37" s="17">
        <v>1.7823666356828145E-2</v>
      </c>
      <c r="J37" s="16" t="s">
        <v>111</v>
      </c>
      <c r="K37" s="16" t="s">
        <v>166</v>
      </c>
      <c r="L37" s="17">
        <v>1.9733943953573516E-2</v>
      </c>
      <c r="M37" s="17">
        <v>1.5021712091705797E-2</v>
      </c>
      <c r="N37" s="17">
        <v>4.9928654290234504E-3</v>
      </c>
      <c r="O37" s="17">
        <v>-6.3133119077685039E-3</v>
      </c>
      <c r="P37" s="16" t="s">
        <v>113</v>
      </c>
      <c r="Q37" s="17">
        <v>-4.9402429934234842E-3</v>
      </c>
      <c r="R37" s="17">
        <v>3.964367289874815E-3</v>
      </c>
      <c r="S37" s="17">
        <v>-1.7718441874849649E-2</v>
      </c>
      <c r="T37" s="17">
        <v>-1.4461501942848979E-2</v>
      </c>
      <c r="U37" s="17">
        <v>2.9061134292766206E-2</v>
      </c>
      <c r="V37" s="17">
        <v>1.7422841165214885E-2</v>
      </c>
      <c r="W37" s="17">
        <v>2.7221919618678533E-2</v>
      </c>
      <c r="X37" s="17">
        <v>2.7527482485129283E-2</v>
      </c>
      <c r="Y37" s="17">
        <v>-2.4470991321599401E-2</v>
      </c>
      <c r="Z37" s="17">
        <v>-7.2000080111256611E-3</v>
      </c>
      <c r="AA37" s="17">
        <v>-3.1127404889647516E-2</v>
      </c>
      <c r="AB37" s="17">
        <v>-3.0794818796626624E-2</v>
      </c>
      <c r="AC37" s="17">
        <v>-1.2307323577953768E-2</v>
      </c>
      <c r="AD37" s="16" t="s">
        <v>103</v>
      </c>
      <c r="AE37" s="16" t="s">
        <v>167</v>
      </c>
      <c r="AF37" s="17">
        <v>-1.834520797832519E-2</v>
      </c>
      <c r="AG37" s="17">
        <v>-1.6359855372410029E-2</v>
      </c>
      <c r="AH37" s="16" t="s">
        <v>90</v>
      </c>
      <c r="AI37" s="16" t="s">
        <v>128</v>
      </c>
      <c r="AJ37" s="17">
        <v>-1.2845362979828905E-3</v>
      </c>
      <c r="AK37" s="17">
        <v>-2.4028402091515424E-2</v>
      </c>
      <c r="AL37" s="16" t="s">
        <v>168</v>
      </c>
      <c r="AM37" s="18">
        <v>2.0620809525466119E-2</v>
      </c>
    </row>
    <row r="38" spans="1:39" ht="24">
      <c r="A38" s="13" t="s">
        <v>73</v>
      </c>
      <c r="B38" s="14" t="s">
        <v>40</v>
      </c>
      <c r="C38" s="19" t="s">
        <v>120</v>
      </c>
      <c r="D38" s="16" t="s">
        <v>164</v>
      </c>
      <c r="E38" s="17">
        <v>2.9302203692018695E-2</v>
      </c>
      <c r="F38" s="17">
        <v>-8.2787812925106067E-3</v>
      </c>
      <c r="G38" s="16" t="s">
        <v>87</v>
      </c>
      <c r="H38" s="16" t="s">
        <v>89</v>
      </c>
      <c r="I38" s="17">
        <v>-1.7056990472399201E-2</v>
      </c>
      <c r="J38" s="16" t="s">
        <v>99</v>
      </c>
      <c r="K38" s="17">
        <v>5.2423873198292571E-3</v>
      </c>
      <c r="L38" s="17">
        <v>2.4557531390547491E-2</v>
      </c>
      <c r="M38" s="17">
        <v>-2.3897810624382468E-2</v>
      </c>
      <c r="N38" s="16" t="s">
        <v>76</v>
      </c>
      <c r="O38" s="17">
        <v>3.574308967786394E-3</v>
      </c>
      <c r="P38" s="17">
        <v>-1.6815006526769066E-2</v>
      </c>
      <c r="Q38" s="17">
        <v>-2.275785688614311E-2</v>
      </c>
      <c r="R38" s="17">
        <v>-2.7942957244141146E-2</v>
      </c>
      <c r="S38" s="17">
        <v>7.7465940953996976E-3</v>
      </c>
      <c r="T38" s="17">
        <v>-2.7036274354150836E-2</v>
      </c>
      <c r="U38" s="16" t="s">
        <v>92</v>
      </c>
      <c r="V38" s="16" t="s">
        <v>128</v>
      </c>
      <c r="W38" s="16" t="s">
        <v>84</v>
      </c>
      <c r="X38" s="16" t="s">
        <v>147</v>
      </c>
      <c r="Y38" s="16" t="s">
        <v>147</v>
      </c>
      <c r="Z38" s="17">
        <v>2.842047086402032E-2</v>
      </c>
      <c r="AA38" s="16" t="s">
        <v>80</v>
      </c>
      <c r="AB38" s="17">
        <v>1.3181499236387112E-2</v>
      </c>
      <c r="AC38" s="17">
        <v>1.5084780400171381E-2</v>
      </c>
      <c r="AD38" s="17">
        <v>-2.8775742952898187E-2</v>
      </c>
      <c r="AE38" s="17">
        <v>4.0017494567374376E-3</v>
      </c>
      <c r="AF38" s="16" t="s">
        <v>97</v>
      </c>
      <c r="AG38" s="16" t="s">
        <v>132</v>
      </c>
      <c r="AH38" s="17">
        <v>2.4350840627637597E-2</v>
      </c>
      <c r="AI38" s="16" t="s">
        <v>99</v>
      </c>
      <c r="AJ38" s="17">
        <v>-1.800078905985493E-2</v>
      </c>
      <c r="AK38" s="17">
        <v>-5.8936229242730004E-3</v>
      </c>
      <c r="AL38" s="17">
        <v>-5.4183699875875509E-3</v>
      </c>
      <c r="AM38" s="18">
        <v>2.9507859205467831E-2</v>
      </c>
    </row>
    <row r="39" spans="1:39" ht="24">
      <c r="A39" s="13" t="s">
        <v>74</v>
      </c>
      <c r="B39" s="14" t="s">
        <v>40</v>
      </c>
      <c r="C39" s="15">
        <v>3.455923707481739E-4</v>
      </c>
      <c r="D39" s="16" t="s">
        <v>141</v>
      </c>
      <c r="E39" s="17">
        <v>-1.2007427691352546E-2</v>
      </c>
      <c r="F39" s="17">
        <v>-1.3596168248243E-2</v>
      </c>
      <c r="G39" s="16" t="s">
        <v>169</v>
      </c>
      <c r="H39" s="17">
        <v>-2.9498600071711473E-2</v>
      </c>
      <c r="I39" s="17">
        <v>-8.7627001972182521E-3</v>
      </c>
      <c r="J39" s="16" t="s">
        <v>170</v>
      </c>
      <c r="K39" s="16" t="s">
        <v>92</v>
      </c>
      <c r="L39" s="16" t="s">
        <v>171</v>
      </c>
      <c r="M39" s="17">
        <v>-2.9194386275373421E-2</v>
      </c>
      <c r="N39" s="17">
        <v>-1.4454929235969298E-2</v>
      </c>
      <c r="O39" s="17">
        <v>3.1572785075978271E-2</v>
      </c>
      <c r="P39" s="16" t="s">
        <v>82</v>
      </c>
      <c r="Q39" s="17">
        <v>-1.2344070267378972E-2</v>
      </c>
      <c r="R39" s="16" t="s">
        <v>135</v>
      </c>
      <c r="S39" s="17">
        <v>1.8291883757139926E-2</v>
      </c>
      <c r="T39" s="17">
        <v>-7.5086531215775489E-3</v>
      </c>
      <c r="U39" s="16" t="s">
        <v>135</v>
      </c>
      <c r="V39" s="17">
        <v>-2.5035653413630201E-2</v>
      </c>
      <c r="W39" s="16" t="s">
        <v>129</v>
      </c>
      <c r="X39" s="17">
        <v>1.5989223353184367E-2</v>
      </c>
      <c r="Y39" s="16" t="s">
        <v>172</v>
      </c>
      <c r="Z39" s="16" t="s">
        <v>165</v>
      </c>
      <c r="AA39" s="16" t="s">
        <v>144</v>
      </c>
      <c r="AB39" s="17">
        <v>2.5924076435782351E-3</v>
      </c>
      <c r="AC39" s="17">
        <v>1.8034473039940574E-2</v>
      </c>
      <c r="AD39" s="17">
        <v>-2.5511293321333641E-2</v>
      </c>
      <c r="AE39" s="17">
        <v>4.9614428966700099E-3</v>
      </c>
      <c r="AF39" s="17">
        <v>1.3188260869787418E-2</v>
      </c>
      <c r="AG39" s="17">
        <v>2.4191697337131206E-2</v>
      </c>
      <c r="AH39" s="17">
        <v>1.6889176273828955E-2</v>
      </c>
      <c r="AI39" s="17">
        <v>1.3359443046149902E-2</v>
      </c>
      <c r="AJ39" s="17">
        <v>-2.3912105869877642E-2</v>
      </c>
      <c r="AK39" s="17">
        <v>-8.5277161711344151E-3</v>
      </c>
      <c r="AL39" s="17">
        <v>-1.5095118888649289E-2</v>
      </c>
      <c r="AM39" s="20" t="s">
        <v>124</v>
      </c>
    </row>
    <row r="40" spans="1:39" ht="24">
      <c r="A40" s="13" t="s">
        <v>75</v>
      </c>
      <c r="B40" s="14" t="s">
        <v>40</v>
      </c>
      <c r="C40" s="15">
        <v>-1.0877001783779807E-2</v>
      </c>
      <c r="D40" s="17">
        <v>-1.7883523506658408E-2</v>
      </c>
      <c r="E40" s="17">
        <v>-2.3158212073817214E-2</v>
      </c>
      <c r="F40" s="17">
        <v>2.7199716948702626E-2</v>
      </c>
      <c r="G40" s="17">
        <v>-2.3932549817469066E-2</v>
      </c>
      <c r="H40" s="17">
        <v>1.964404335965185E-2</v>
      </c>
      <c r="I40" s="17">
        <v>2.7912025233378054E-3</v>
      </c>
      <c r="J40" s="17">
        <v>1.0993356078787427E-2</v>
      </c>
      <c r="K40" s="17">
        <v>1.7727303938749585E-2</v>
      </c>
      <c r="L40" s="17">
        <v>-1.0402472514791244E-2</v>
      </c>
      <c r="M40" s="16" t="s">
        <v>120</v>
      </c>
      <c r="N40" s="16" t="s">
        <v>79</v>
      </c>
      <c r="O40" s="17">
        <v>-1.6883188767564287E-2</v>
      </c>
      <c r="P40" s="17">
        <v>2.1879356188765409E-2</v>
      </c>
      <c r="Q40" s="17">
        <v>-7.3421630314149241E-3</v>
      </c>
      <c r="R40" s="16" t="s">
        <v>110</v>
      </c>
      <c r="S40" s="17">
        <v>-1.4703596015290695E-2</v>
      </c>
      <c r="T40" s="17">
        <v>4.329062657132671E-3</v>
      </c>
      <c r="U40" s="16" t="s">
        <v>133</v>
      </c>
      <c r="V40" s="16" t="s">
        <v>173</v>
      </c>
      <c r="W40" s="16" t="s">
        <v>144</v>
      </c>
      <c r="X40" s="16" t="s">
        <v>146</v>
      </c>
      <c r="Y40" s="16" t="s">
        <v>116</v>
      </c>
      <c r="Z40" s="17">
        <v>-3.7918604657038581E-3</v>
      </c>
      <c r="AA40" s="16" t="s">
        <v>146</v>
      </c>
      <c r="AB40" s="17">
        <v>-2.6369651453799169E-2</v>
      </c>
      <c r="AC40" s="17">
        <v>2.8959524210897248E-2</v>
      </c>
      <c r="AD40" s="16" t="s">
        <v>80</v>
      </c>
      <c r="AE40" s="16" t="s">
        <v>108</v>
      </c>
      <c r="AF40" s="17">
        <v>-1.0689541217421815E-2</v>
      </c>
      <c r="AG40" s="17">
        <v>-2.6606393358502872E-2</v>
      </c>
      <c r="AH40" s="17">
        <v>-9.3896372623961232E-3</v>
      </c>
      <c r="AI40" s="16" t="s">
        <v>138</v>
      </c>
      <c r="AJ40" s="16" t="s">
        <v>169</v>
      </c>
      <c r="AK40" s="17">
        <v>-6.9122130437762499E-4</v>
      </c>
      <c r="AL40" s="17">
        <v>-1.2744876356073332E-3</v>
      </c>
      <c r="AM40" s="18">
        <v>-2.6873488544059174E-2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8.8951355101707612E-7</v>
      </c>
      <c r="E47" s="11">
        <f t="shared" ref="E47:AM47" si="0">$C5^2*E5^2</f>
        <v>2.5060371878819337E-8</v>
      </c>
      <c r="F47" s="11">
        <f t="shared" si="0"/>
        <v>3.0442297155084765E-7</v>
      </c>
      <c r="G47" s="11">
        <f t="shared" si="0"/>
        <v>2.4268174860704399E-7</v>
      </c>
      <c r="H47" s="11">
        <f t="shared" si="0"/>
        <v>1.0783153893741917E-7</v>
      </c>
      <c r="I47" s="11">
        <f t="shared" si="0"/>
        <v>4.3595690335551835E-9</v>
      </c>
      <c r="J47" s="10">
        <f t="shared" si="0"/>
        <v>4.358616399983673E-7</v>
      </c>
      <c r="K47" s="11">
        <f t="shared" si="0"/>
        <v>1.4935684102760976E-7</v>
      </c>
      <c r="L47" s="11">
        <f t="shared" si="0"/>
        <v>1.4830472284663339E-7</v>
      </c>
      <c r="M47" s="11">
        <f t="shared" si="0"/>
        <v>1.7338823206163469E-8</v>
      </c>
      <c r="N47" s="11">
        <f t="shared" si="0"/>
        <v>5.9424100200909775E-9</v>
      </c>
      <c r="O47" s="11">
        <f t="shared" si="0"/>
        <v>4.5976979972619133E-8</v>
      </c>
      <c r="P47" s="11">
        <f t="shared" si="0"/>
        <v>4.7857651745157741E-9</v>
      </c>
      <c r="Q47" s="11">
        <f t="shared" si="0"/>
        <v>4.7508019865367757E-8</v>
      </c>
      <c r="R47" s="11">
        <f t="shared" si="0"/>
        <v>1.4643265110025578E-7</v>
      </c>
      <c r="S47" s="11">
        <f t="shared" si="0"/>
        <v>1.0771222684741525E-9</v>
      </c>
      <c r="T47" s="11">
        <f t="shared" si="0"/>
        <v>1.8225444997170884E-7</v>
      </c>
      <c r="U47" s="11">
        <f t="shared" si="0"/>
        <v>7.4100257416370389E-8</v>
      </c>
      <c r="V47" s="10">
        <f t="shared" si="0"/>
        <v>3.4802075361374936E-4</v>
      </c>
      <c r="W47" s="11">
        <f t="shared" si="0"/>
        <v>2.9885120055139517E-7</v>
      </c>
      <c r="X47" s="11">
        <f t="shared" si="0"/>
        <v>2.2501950540462888E-9</v>
      </c>
      <c r="Y47" s="11">
        <f t="shared" si="0"/>
        <v>1.4096579859467057E-8</v>
      </c>
      <c r="Z47" s="11">
        <f t="shared" si="0"/>
        <v>1.3475659122476039E-9</v>
      </c>
      <c r="AA47" s="11">
        <f t="shared" si="0"/>
        <v>6.3532749398849963E-9</v>
      </c>
      <c r="AB47" s="11">
        <f t="shared" si="0"/>
        <v>1.8741658765257861E-7</v>
      </c>
      <c r="AC47" s="10">
        <f t="shared" si="0"/>
        <v>4.358616399983673E-7</v>
      </c>
      <c r="AD47" s="10">
        <f t="shared" si="0"/>
        <v>2.1095703375920976E-6</v>
      </c>
      <c r="AE47" s="11">
        <f t="shared" si="0"/>
        <v>1.0039843342235806E-9</v>
      </c>
      <c r="AF47" s="11">
        <f t="shared" si="0"/>
        <v>9.684482833021448E-9</v>
      </c>
      <c r="AG47" s="11">
        <f t="shared" si="0"/>
        <v>6.5779392713763644E-8</v>
      </c>
      <c r="AH47" s="11">
        <f t="shared" si="0"/>
        <v>1.4487723411412163E-8</v>
      </c>
      <c r="AI47" s="11">
        <f t="shared" si="0"/>
        <v>2.7365079158539996E-8</v>
      </c>
      <c r="AJ47" s="10">
        <f t="shared" si="0"/>
        <v>1.9483904821478028E-6</v>
      </c>
      <c r="AK47" s="11">
        <f t="shared" si="0"/>
        <v>1.638580001240297E-7</v>
      </c>
      <c r="AL47" s="11">
        <f t="shared" si="0"/>
        <v>1.1424648510476142E-7</v>
      </c>
      <c r="AM47" s="12">
        <f t="shared" si="0"/>
        <v>8.0664611713893774E-8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1.8128140229185258E-7</v>
      </c>
      <c r="E48" s="16">
        <f t="shared" si="1"/>
        <v>1.1151489568126266E-7</v>
      </c>
      <c r="F48" s="17">
        <f t="shared" si="1"/>
        <v>2.444946963733302E-8</v>
      </c>
      <c r="G48" s="16">
        <f t="shared" si="1"/>
        <v>1.673420403316948E-7</v>
      </c>
      <c r="H48" s="17">
        <f t="shared" si="1"/>
        <v>6.5660068413015684E-9</v>
      </c>
      <c r="I48" s="17">
        <f t="shared" si="1"/>
        <v>2.9861613085147966E-8</v>
      </c>
      <c r="J48" s="17">
        <f t="shared" si="1"/>
        <v>5.6105555255823472E-8</v>
      </c>
      <c r="K48" s="17">
        <f t="shared" si="1"/>
        <v>2.9671372684894047E-8</v>
      </c>
      <c r="L48" s="17">
        <f t="shared" si="1"/>
        <v>3.3059349879691828E-9</v>
      </c>
      <c r="M48" s="17">
        <f t="shared" si="1"/>
        <v>2.2298256799829118E-9</v>
      </c>
      <c r="N48" s="17">
        <f t="shared" si="1"/>
        <v>1.1183782998822019E-9</v>
      </c>
      <c r="O48" s="17">
        <f t="shared" si="1"/>
        <v>2.8605277542693175E-8</v>
      </c>
      <c r="P48" s="17">
        <f t="shared" si="1"/>
        <v>1.3378132269823927E-9</v>
      </c>
      <c r="Q48" s="17">
        <f t="shared" si="1"/>
        <v>7.7972449592437348E-9</v>
      </c>
      <c r="R48" s="17">
        <f t="shared" si="1"/>
        <v>1.1286312084377024E-9</v>
      </c>
      <c r="S48" s="17">
        <f t="shared" si="1"/>
        <v>5.036036156490792E-8</v>
      </c>
      <c r="T48" s="17">
        <f t="shared" si="1"/>
        <v>6.9051243371320049E-9</v>
      </c>
      <c r="U48" s="17">
        <f t="shared" si="1"/>
        <v>2.8167672794975919E-9</v>
      </c>
      <c r="V48" s="17">
        <f t="shared" si="1"/>
        <v>5.7956673636279383E-8</v>
      </c>
      <c r="W48" s="16">
        <f t="shared" si="1"/>
        <v>6.7896471506824973E-5</v>
      </c>
      <c r="X48" s="17">
        <f t="shared" si="1"/>
        <v>5.6756423222490376E-10</v>
      </c>
      <c r="Y48" s="17">
        <f t="shared" si="1"/>
        <v>2.1079422107213872E-8</v>
      </c>
      <c r="Z48" s="17">
        <f t="shared" si="1"/>
        <v>9.7818427251485627E-9</v>
      </c>
      <c r="AA48" s="16">
        <f t="shared" si="1"/>
        <v>9.5414932617280345E-8</v>
      </c>
      <c r="AB48" s="17">
        <f t="shared" si="1"/>
        <v>1.2633189542309915E-8</v>
      </c>
      <c r="AC48" s="17">
        <f t="shared" si="1"/>
        <v>3.869504547057431E-8</v>
      </c>
      <c r="AD48" s="16">
        <f t="shared" si="1"/>
        <v>1.9577833873041674E-7</v>
      </c>
      <c r="AE48" s="17">
        <f t="shared" si="1"/>
        <v>5.7260382561365091E-10</v>
      </c>
      <c r="AF48" s="17">
        <f t="shared" si="1"/>
        <v>2.1373453477295132E-8</v>
      </c>
      <c r="AG48" s="17">
        <f t="shared" si="1"/>
        <v>5.0821727452395724E-10</v>
      </c>
      <c r="AH48" s="17">
        <f t="shared" si="1"/>
        <v>1.4080228881840172E-8</v>
      </c>
      <c r="AI48" s="17">
        <f t="shared" si="1"/>
        <v>4.3135116330874091E-8</v>
      </c>
      <c r="AJ48" s="16">
        <f t="shared" si="1"/>
        <v>5.7715928196033509E-7</v>
      </c>
      <c r="AK48" s="17">
        <f t="shared" si="1"/>
        <v>1.368471991755644E-9</v>
      </c>
      <c r="AL48" s="17">
        <f t="shared" si="1"/>
        <v>5.4070718522508788E-8</v>
      </c>
      <c r="AM48" s="18">
        <f t="shared" si="1"/>
        <v>7.6261299433818256E-12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2.0059690083986999E-8</v>
      </c>
      <c r="E49" s="17">
        <f t="shared" si="2"/>
        <v>9.8306054134572322E-10</v>
      </c>
      <c r="F49" s="17">
        <f t="shared" si="2"/>
        <v>4.508448929851498E-9</v>
      </c>
      <c r="G49" s="16">
        <f t="shared" si="2"/>
        <v>2.6894432134763731E-8</v>
      </c>
      <c r="H49" s="17">
        <f t="shared" si="2"/>
        <v>1.1290002850169903E-8</v>
      </c>
      <c r="I49" s="17">
        <f t="shared" si="2"/>
        <v>3.0771144733817644E-9</v>
      </c>
      <c r="J49" s="17">
        <f t="shared" si="2"/>
        <v>2.0325329271564374E-9</v>
      </c>
      <c r="K49" s="17">
        <f t="shared" si="2"/>
        <v>5.5643951768797531E-10</v>
      </c>
      <c r="L49" s="17">
        <f t="shared" si="2"/>
        <v>1.0319773913704862E-8</v>
      </c>
      <c r="M49" s="17">
        <f t="shared" si="2"/>
        <v>1.5756183816324939E-9</v>
      </c>
      <c r="N49" s="16">
        <f t="shared" si="2"/>
        <v>1.9017808673807616E-8</v>
      </c>
      <c r="O49" s="16">
        <f t="shared" si="2"/>
        <v>1.7017396366263214E-8</v>
      </c>
      <c r="P49" s="17">
        <f t="shared" si="2"/>
        <v>6.7801971175719462E-10</v>
      </c>
      <c r="Q49" s="17">
        <f t="shared" si="2"/>
        <v>8.6626865109132193E-9</v>
      </c>
      <c r="R49" s="17">
        <f t="shared" si="2"/>
        <v>2.934947623341252E-9</v>
      </c>
      <c r="S49" s="16">
        <f t="shared" si="2"/>
        <v>1.8003710767899689E-8</v>
      </c>
      <c r="T49" s="17">
        <f t="shared" si="2"/>
        <v>3.5731172464949846E-12</v>
      </c>
      <c r="U49" s="16">
        <f t="shared" si="2"/>
        <v>1.3615306268224141E-5</v>
      </c>
      <c r="V49" s="17">
        <f t="shared" si="2"/>
        <v>2.8943460025297222E-9</v>
      </c>
      <c r="W49" s="17">
        <f t="shared" si="2"/>
        <v>5.6446740290789111E-10</v>
      </c>
      <c r="X49" s="17">
        <f t="shared" si="2"/>
        <v>1.526075521895889E-10</v>
      </c>
      <c r="Y49" s="17">
        <f t="shared" si="2"/>
        <v>1.3343519842152708E-9</v>
      </c>
      <c r="Z49" s="17">
        <f t="shared" si="2"/>
        <v>5.3470065687371822E-9</v>
      </c>
      <c r="AA49" s="17">
        <f t="shared" si="2"/>
        <v>2.2232851231521978E-10</v>
      </c>
      <c r="AB49" s="17">
        <f t="shared" si="2"/>
        <v>6.2138958023559338E-9</v>
      </c>
      <c r="AC49" s="16">
        <f t="shared" si="2"/>
        <v>1.7017396366263214E-8</v>
      </c>
      <c r="AD49" s="16">
        <f t="shared" si="2"/>
        <v>2.6894432134763731E-8</v>
      </c>
      <c r="AE49" s="17">
        <f t="shared" si="2"/>
        <v>2.2401499840634374E-9</v>
      </c>
      <c r="AF49" s="17">
        <f t="shared" si="2"/>
        <v>1.1804867649570673E-9</v>
      </c>
      <c r="AG49" s="17">
        <f t="shared" si="2"/>
        <v>3.7260421604952035E-10</v>
      </c>
      <c r="AH49" s="17">
        <f t="shared" si="2"/>
        <v>1.6923386358301165E-9</v>
      </c>
      <c r="AI49" s="17">
        <f t="shared" si="2"/>
        <v>1.2084837023792681E-9</v>
      </c>
      <c r="AJ49" s="16">
        <f t="shared" si="2"/>
        <v>5.1691209697032981E-8</v>
      </c>
      <c r="AK49" s="17">
        <f t="shared" si="2"/>
        <v>9.7541725350059109E-9</v>
      </c>
      <c r="AL49" s="17">
        <f t="shared" si="2"/>
        <v>1.2466074344452303E-8</v>
      </c>
      <c r="AM49" s="18">
        <f t="shared" si="2"/>
        <v>1.1152795570937353E-8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2.4148959432766626E-7</v>
      </c>
      <c r="E50" s="16">
        <f t="shared" si="3"/>
        <v>1.0271296545127581E-7</v>
      </c>
      <c r="F50" s="17">
        <f t="shared" si="3"/>
        <v>6.4970013419347194E-10</v>
      </c>
      <c r="G50" s="16">
        <f t="shared" si="3"/>
        <v>2.8531379292021061E-7</v>
      </c>
      <c r="H50" s="17">
        <f t="shared" si="3"/>
        <v>2.1673558146382771E-9</v>
      </c>
      <c r="I50" s="17">
        <f t="shared" si="3"/>
        <v>8.1195162256807377E-10</v>
      </c>
      <c r="J50" s="17">
        <f t="shared" si="3"/>
        <v>1.7768555288632832E-9</v>
      </c>
      <c r="K50" s="17">
        <f t="shared" si="3"/>
        <v>2.506302554022048E-8</v>
      </c>
      <c r="L50" s="16">
        <f t="shared" si="3"/>
        <v>7.3243220795872733E-8</v>
      </c>
      <c r="M50" s="17">
        <f t="shared" si="3"/>
        <v>1.8496953146019611E-8</v>
      </c>
      <c r="N50" s="17">
        <f t="shared" si="3"/>
        <v>1.1954725003557046E-8</v>
      </c>
      <c r="O50" s="16">
        <f t="shared" si="3"/>
        <v>1.1686452958011826E-7</v>
      </c>
      <c r="P50" s="17">
        <f t="shared" si="3"/>
        <v>2.4356078865106878E-9</v>
      </c>
      <c r="Q50" s="17">
        <f t="shared" si="3"/>
        <v>1.7302385496850524E-9</v>
      </c>
      <c r="R50" s="17">
        <f t="shared" si="3"/>
        <v>1.0881421899599367E-11</v>
      </c>
      <c r="S50" s="17">
        <f t="shared" si="3"/>
        <v>4.4273293134728564E-8</v>
      </c>
      <c r="T50" s="17">
        <f t="shared" si="3"/>
        <v>8.1951314679718815E-9</v>
      </c>
      <c r="U50" s="17">
        <f t="shared" si="3"/>
        <v>4.7530680272999982E-9</v>
      </c>
      <c r="V50" s="17">
        <f t="shared" si="3"/>
        <v>1.9742207865988424E-9</v>
      </c>
      <c r="W50" s="17">
        <f t="shared" si="3"/>
        <v>1.5236077975486413E-8</v>
      </c>
      <c r="X50" s="17">
        <f t="shared" si="3"/>
        <v>1.2263545598951677E-9</v>
      </c>
      <c r="Y50" s="16">
        <f t="shared" si="3"/>
        <v>4.9312165017219031E-5</v>
      </c>
      <c r="Z50" s="17">
        <f t="shared" si="3"/>
        <v>1.3662327475539936E-9</v>
      </c>
      <c r="AA50" s="17">
        <f t="shared" si="3"/>
        <v>3.5564435356058382E-8</v>
      </c>
      <c r="AB50" s="17">
        <f t="shared" si="3"/>
        <v>5.7636104008587758E-9</v>
      </c>
      <c r="AC50" s="17">
        <f t="shared" si="3"/>
        <v>3.8019321566325697E-8</v>
      </c>
      <c r="AD50" s="16">
        <f t="shared" si="3"/>
        <v>9.3785813886127885E-8</v>
      </c>
      <c r="AE50" s="17">
        <f t="shared" si="3"/>
        <v>4.3593881288547274E-9</v>
      </c>
      <c r="AF50" s="17">
        <f t="shared" si="3"/>
        <v>1.9015095162862303E-8</v>
      </c>
      <c r="AG50" s="17">
        <f t="shared" si="3"/>
        <v>5.6363667426737625E-9</v>
      </c>
      <c r="AH50" s="17">
        <f t="shared" si="3"/>
        <v>1.6882788631211167E-8</v>
      </c>
      <c r="AI50" s="17">
        <f t="shared" si="3"/>
        <v>4.3442209782355847E-11</v>
      </c>
      <c r="AJ50" s="16">
        <f t="shared" si="3"/>
        <v>1.8260082746893479E-7</v>
      </c>
      <c r="AK50" s="17">
        <f t="shared" si="3"/>
        <v>7.693204783713572E-9</v>
      </c>
      <c r="AL50" s="17">
        <f t="shared" si="3"/>
        <v>3.1547771621755822E-8</v>
      </c>
      <c r="AM50" s="18">
        <f t="shared" si="3"/>
        <v>2.7772064950837258E-8</v>
      </c>
    </row>
    <row r="51" spans="1:39" ht="24">
      <c r="A51" s="13" t="s">
        <v>44</v>
      </c>
      <c r="B51" s="14" t="s">
        <v>40</v>
      </c>
      <c r="C51" s="19"/>
      <c r="D51" s="17">
        <f t="shared" ref="D51:AM51" si="4">$C9^2*D9^2</f>
        <v>2.5658892158793708E-6</v>
      </c>
      <c r="E51" s="17">
        <f t="shared" si="4"/>
        <v>3.5654268742032914E-7</v>
      </c>
      <c r="F51" s="17">
        <f t="shared" si="4"/>
        <v>1.6288764677935666E-8</v>
      </c>
      <c r="G51" s="16">
        <f t="shared" si="4"/>
        <v>5.8563999999999995E-6</v>
      </c>
      <c r="H51" s="17">
        <f t="shared" si="4"/>
        <v>9.6893354445855153E-7</v>
      </c>
      <c r="I51" s="17">
        <f t="shared" si="4"/>
        <v>4.3481138771192464E-7</v>
      </c>
      <c r="J51" s="17">
        <f t="shared" si="4"/>
        <v>8.784467047344062E-7</v>
      </c>
      <c r="K51" s="17">
        <f t="shared" si="4"/>
        <v>2.8935236388931792E-6</v>
      </c>
      <c r="L51" s="17">
        <f t="shared" si="4"/>
        <v>2.5443372279890976E-7</v>
      </c>
      <c r="M51" s="17">
        <f t="shared" si="4"/>
        <v>1.4821751896850723E-6</v>
      </c>
      <c r="N51" s="17">
        <f t="shared" si="4"/>
        <v>2.7543234895827134E-6</v>
      </c>
      <c r="O51" s="17">
        <f t="shared" si="4"/>
        <v>1.4319409768918539E-6</v>
      </c>
      <c r="P51" s="17">
        <f t="shared" si="4"/>
        <v>1.5128689796763958E-6</v>
      </c>
      <c r="Q51" s="17">
        <f t="shared" si="4"/>
        <v>2.5715255724015169E-7</v>
      </c>
      <c r="R51" s="16">
        <f t="shared" si="4"/>
        <v>2.9707950249999999E-3</v>
      </c>
      <c r="S51" s="17">
        <f t="shared" si="4"/>
        <v>5.4652087363065731E-7</v>
      </c>
      <c r="T51" s="17">
        <f t="shared" si="4"/>
        <v>2.1348370978810689E-6</v>
      </c>
      <c r="U51" s="17">
        <f t="shared" si="4"/>
        <v>6.459657705032036E-7</v>
      </c>
      <c r="V51" s="17">
        <f t="shared" si="4"/>
        <v>1.2589775441500415E-6</v>
      </c>
      <c r="W51" s="17">
        <f t="shared" si="4"/>
        <v>4.949384817301187E-8</v>
      </c>
      <c r="X51" s="17">
        <f t="shared" si="4"/>
        <v>2.372724922895666E-7</v>
      </c>
      <c r="Y51" s="17">
        <f t="shared" si="4"/>
        <v>5.9161452569620078E-10</v>
      </c>
      <c r="Z51" s="17">
        <f t="shared" si="4"/>
        <v>1.9821964181594647E-6</v>
      </c>
      <c r="AA51" s="16">
        <f t="shared" si="4"/>
        <v>3.7056250000000006E-6</v>
      </c>
      <c r="AB51" s="17">
        <f t="shared" si="4"/>
        <v>1.7772080062170572E-7</v>
      </c>
      <c r="AC51" s="16">
        <f t="shared" si="4"/>
        <v>5.5932249999999993E-6</v>
      </c>
      <c r="AD51" s="16">
        <f t="shared" si="4"/>
        <v>5.0850250000000005E-6</v>
      </c>
      <c r="AE51" s="17">
        <f t="shared" si="4"/>
        <v>2.3077188158207556E-6</v>
      </c>
      <c r="AF51" s="17">
        <f t="shared" si="4"/>
        <v>7.960891646898925E-9</v>
      </c>
      <c r="AG51" s="17">
        <f t="shared" si="4"/>
        <v>1.0548331040434522E-6</v>
      </c>
      <c r="AH51" s="17">
        <f t="shared" si="4"/>
        <v>6.7453169309506578E-9</v>
      </c>
      <c r="AI51" s="17">
        <f t="shared" si="4"/>
        <v>3.1908871814240761E-8</v>
      </c>
      <c r="AJ51" s="16">
        <f t="shared" si="4"/>
        <v>3.7056250000000006E-6</v>
      </c>
      <c r="AK51" s="17">
        <f t="shared" si="4"/>
        <v>1.5758984056622507E-6</v>
      </c>
      <c r="AL51" s="17">
        <f t="shared" si="4"/>
        <v>5.183051786061134E-8</v>
      </c>
      <c r="AM51" s="20">
        <f t="shared" si="4"/>
        <v>4.1412249999999995E-6</v>
      </c>
    </row>
    <row r="52" spans="1:39" ht="24">
      <c r="A52" s="13" t="s">
        <v>45</v>
      </c>
      <c r="B52" s="14" t="s">
        <v>40</v>
      </c>
      <c r="C52" s="19"/>
      <c r="D52" s="17">
        <f t="shared" ref="D52:AM52" si="5">$C10^2*D10^2</f>
        <v>1.1480909451116433E-6</v>
      </c>
      <c r="E52" s="16">
        <f t="shared" si="5"/>
        <v>6.2550010000000005E-6</v>
      </c>
      <c r="F52" s="17">
        <f t="shared" si="5"/>
        <v>3.1105439733279875E-7</v>
      </c>
      <c r="G52" s="16">
        <f t="shared" si="5"/>
        <v>1.0452289E-5</v>
      </c>
      <c r="H52" s="17">
        <f t="shared" si="5"/>
        <v>2.9710784930710919E-6</v>
      </c>
      <c r="I52" s="17">
        <f t="shared" si="5"/>
        <v>1.4763806102035842E-8</v>
      </c>
      <c r="J52" s="17">
        <f t="shared" si="5"/>
        <v>2.069059496134528E-7</v>
      </c>
      <c r="K52" s="17">
        <f t="shared" si="5"/>
        <v>5.6280043408397148E-7</v>
      </c>
      <c r="L52" s="17">
        <f t="shared" si="5"/>
        <v>4.6823685984113681E-8</v>
      </c>
      <c r="M52" s="17">
        <f t="shared" si="5"/>
        <v>1.1336839923117916E-6</v>
      </c>
      <c r="N52" s="17">
        <f t="shared" si="5"/>
        <v>9.2778703117977067E-7</v>
      </c>
      <c r="O52" s="17">
        <f t="shared" si="5"/>
        <v>8.5201594673608485E-7</v>
      </c>
      <c r="P52" s="16">
        <f t="shared" si="5"/>
        <v>3.6543234009999998E-3</v>
      </c>
      <c r="Q52" s="17">
        <f t="shared" si="5"/>
        <v>9.9988727369634541E-7</v>
      </c>
      <c r="R52" s="17">
        <f t="shared" si="5"/>
        <v>1.864375112956804E-6</v>
      </c>
      <c r="S52" s="17">
        <f t="shared" si="5"/>
        <v>2.8089834983540701E-6</v>
      </c>
      <c r="T52" s="17">
        <f t="shared" si="5"/>
        <v>2.9493405989270516E-8</v>
      </c>
      <c r="U52" s="17">
        <f t="shared" si="5"/>
        <v>1.8419483024669004E-7</v>
      </c>
      <c r="V52" s="17">
        <f t="shared" si="5"/>
        <v>5.1155748012021883E-8</v>
      </c>
      <c r="W52" s="17">
        <f t="shared" si="5"/>
        <v>7.3945738216540474E-8</v>
      </c>
      <c r="X52" s="17">
        <f t="shared" si="5"/>
        <v>3.4998800913436299E-6</v>
      </c>
      <c r="Y52" s="17">
        <f t="shared" si="5"/>
        <v>1.8314500269925272E-7</v>
      </c>
      <c r="Z52" s="17">
        <f t="shared" si="5"/>
        <v>3.2003139835005356E-6</v>
      </c>
      <c r="AA52" s="17">
        <f t="shared" si="5"/>
        <v>1.9916037515692601E-7</v>
      </c>
      <c r="AB52" s="17">
        <f t="shared" si="5"/>
        <v>1.4948192548358447E-6</v>
      </c>
      <c r="AC52" s="17">
        <f t="shared" si="5"/>
        <v>2.5142709777371565E-6</v>
      </c>
      <c r="AD52" s="17">
        <f t="shared" si="5"/>
        <v>3.5263818219857156E-7</v>
      </c>
      <c r="AE52" s="17">
        <f t="shared" si="5"/>
        <v>4.8587158482836807E-7</v>
      </c>
      <c r="AF52" s="17">
        <f t="shared" si="5"/>
        <v>9.8770710213696326E-8</v>
      </c>
      <c r="AG52" s="17">
        <f t="shared" si="5"/>
        <v>4.133093357639305E-7</v>
      </c>
      <c r="AH52" s="17">
        <f t="shared" si="5"/>
        <v>3.0790719276129674E-7</v>
      </c>
      <c r="AI52" s="16">
        <f t="shared" si="5"/>
        <v>6.8801289999999989E-6</v>
      </c>
      <c r="AJ52" s="17">
        <f t="shared" si="5"/>
        <v>1.9741504571368287E-6</v>
      </c>
      <c r="AK52" s="17">
        <f t="shared" si="5"/>
        <v>1.4142482290744778E-6</v>
      </c>
      <c r="AL52" s="16">
        <f t="shared" si="5"/>
        <v>4.0521690000000001E-6</v>
      </c>
      <c r="AM52" s="20">
        <f t="shared" si="5"/>
        <v>7.8736359999999988E-6</v>
      </c>
    </row>
    <row r="53" spans="1:39" ht="24">
      <c r="A53" s="13" t="s">
        <v>46</v>
      </c>
      <c r="B53" s="14" t="s">
        <v>40</v>
      </c>
      <c r="C53" s="19"/>
      <c r="D53" s="17">
        <f t="shared" ref="D53:AM53" si="6">$C11^2*D11^2</f>
        <v>8.2991517461811642E-8</v>
      </c>
      <c r="E53" s="17">
        <f t="shared" si="6"/>
        <v>5.7300809535999768E-7</v>
      </c>
      <c r="F53" s="17">
        <f t="shared" si="6"/>
        <v>1.8120496498087198E-7</v>
      </c>
      <c r="G53" s="17">
        <f t="shared" si="6"/>
        <v>1.2908097984842668E-7</v>
      </c>
      <c r="H53" s="17">
        <f t="shared" si="6"/>
        <v>1.1641836716363592E-7</v>
      </c>
      <c r="I53" s="17">
        <f t="shared" si="6"/>
        <v>4.4749736174423831E-9</v>
      </c>
      <c r="J53" s="17">
        <f t="shared" si="6"/>
        <v>1.9937031755566402E-7</v>
      </c>
      <c r="K53" s="17">
        <f t="shared" si="6"/>
        <v>2.5508830089250042E-6</v>
      </c>
      <c r="L53" s="17">
        <f t="shared" si="6"/>
        <v>3.7651023916755227E-7</v>
      </c>
      <c r="M53" s="17">
        <f t="shared" si="6"/>
        <v>9.5350619646786806E-7</v>
      </c>
      <c r="N53" s="17">
        <f t="shared" si="6"/>
        <v>2.4056006149831844E-6</v>
      </c>
      <c r="O53" s="17">
        <f t="shared" si="6"/>
        <v>5.9291126730654162E-7</v>
      </c>
      <c r="P53" s="17">
        <f t="shared" si="6"/>
        <v>6.2363040184093834E-7</v>
      </c>
      <c r="Q53" s="16">
        <f t="shared" si="6"/>
        <v>4.8752640000000004E-6</v>
      </c>
      <c r="R53" s="17">
        <f t="shared" si="6"/>
        <v>3.6448481624562118E-6</v>
      </c>
      <c r="S53" s="17">
        <f t="shared" si="6"/>
        <v>4.3125531690598929E-10</v>
      </c>
      <c r="T53" s="17">
        <f t="shared" si="6"/>
        <v>2.6312342149815549E-7</v>
      </c>
      <c r="U53" s="17">
        <f t="shared" si="6"/>
        <v>7.7752312306124651E-7</v>
      </c>
      <c r="V53" s="17">
        <f t="shared" si="6"/>
        <v>1.4007899902980969E-8</v>
      </c>
      <c r="W53" s="17">
        <f t="shared" si="6"/>
        <v>4.0906823414366662E-8</v>
      </c>
      <c r="X53" s="17">
        <f t="shared" si="6"/>
        <v>3.9803116328284559E-9</v>
      </c>
      <c r="Y53" s="17">
        <f t="shared" si="6"/>
        <v>4.227876258523655E-7</v>
      </c>
      <c r="Z53" s="17">
        <f t="shared" si="6"/>
        <v>4.3498657972265279E-6</v>
      </c>
      <c r="AA53" s="17">
        <f t="shared" si="6"/>
        <v>1.7616522402891734E-6</v>
      </c>
      <c r="AB53" s="17">
        <f t="shared" si="6"/>
        <v>2.2388099949290542E-6</v>
      </c>
      <c r="AC53" s="17">
        <f t="shared" si="6"/>
        <v>2.5822650986074519E-6</v>
      </c>
      <c r="AD53" s="16">
        <f t="shared" si="6"/>
        <v>5.8322250000000016E-6</v>
      </c>
      <c r="AE53" s="16">
        <f t="shared" si="6"/>
        <v>4.685128704E-3</v>
      </c>
      <c r="AF53" s="17">
        <f t="shared" si="6"/>
        <v>2.1722639296322568E-8</v>
      </c>
      <c r="AG53" s="17">
        <f t="shared" si="6"/>
        <v>3.9351111171301113E-6</v>
      </c>
      <c r="AH53" s="17">
        <f t="shared" si="6"/>
        <v>1.800506334711887E-6</v>
      </c>
      <c r="AI53" s="16">
        <f t="shared" si="6"/>
        <v>1.1431161000000003E-5</v>
      </c>
      <c r="AJ53" s="16">
        <f t="shared" si="6"/>
        <v>8.8030890000000004E-6</v>
      </c>
      <c r="AK53" s="17">
        <f t="shared" si="6"/>
        <v>2.4691446917482553E-7</v>
      </c>
      <c r="AL53" s="16">
        <f t="shared" si="6"/>
        <v>1.6016004000000001E-5</v>
      </c>
      <c r="AM53" s="18">
        <f t="shared" si="6"/>
        <v>3.0709535027440138E-6</v>
      </c>
    </row>
    <row r="54" spans="1:39" ht="24">
      <c r="A54" s="13" t="s">
        <v>47</v>
      </c>
      <c r="B54" s="14" t="s">
        <v>40</v>
      </c>
      <c r="C54" s="19"/>
      <c r="D54" s="17">
        <f t="shared" ref="D54:AM54" si="7">$C12^2*D12^2</f>
        <v>1.2622573450227633E-6</v>
      </c>
      <c r="E54" s="17">
        <f t="shared" si="7"/>
        <v>1.5747829539204369E-6</v>
      </c>
      <c r="F54" s="17">
        <f t="shared" si="7"/>
        <v>1.2753750172731336E-6</v>
      </c>
      <c r="G54" s="17">
        <f t="shared" si="7"/>
        <v>1.9099423291574599E-6</v>
      </c>
      <c r="H54" s="17">
        <f t="shared" si="7"/>
        <v>2.1907946754951336E-7</v>
      </c>
      <c r="I54" s="17">
        <f t="shared" si="7"/>
        <v>1.675156040175736E-7</v>
      </c>
      <c r="J54" s="17">
        <f t="shared" si="7"/>
        <v>1.3454188167638212E-6</v>
      </c>
      <c r="K54" s="17">
        <f t="shared" si="7"/>
        <v>1.3040310054451275E-6</v>
      </c>
      <c r="L54" s="17">
        <f t="shared" si="7"/>
        <v>4.5039038800708705E-7</v>
      </c>
      <c r="M54" s="16">
        <f t="shared" si="7"/>
        <v>1.9887140249999998E-3</v>
      </c>
      <c r="N54" s="17">
        <f t="shared" si="7"/>
        <v>3.6474063434128092E-8</v>
      </c>
      <c r="O54" s="17">
        <f t="shared" si="7"/>
        <v>6.6570900537470584E-8</v>
      </c>
      <c r="P54" s="17">
        <f t="shared" si="7"/>
        <v>6.1693534205468737E-7</v>
      </c>
      <c r="Q54" s="17">
        <f t="shared" si="7"/>
        <v>1.1155053833423581E-7</v>
      </c>
      <c r="R54" s="17">
        <f t="shared" si="7"/>
        <v>9.9361685149444631E-7</v>
      </c>
      <c r="S54" s="17">
        <f t="shared" si="7"/>
        <v>6.4996722223789516E-7</v>
      </c>
      <c r="T54" s="16">
        <f t="shared" si="7"/>
        <v>2.4806250000000001E-6</v>
      </c>
      <c r="U54" s="17">
        <f t="shared" si="7"/>
        <v>2.3227879929442841E-7</v>
      </c>
      <c r="V54" s="17">
        <f t="shared" si="7"/>
        <v>1.0067336626978561E-7</v>
      </c>
      <c r="W54" s="17">
        <f t="shared" si="7"/>
        <v>6.7216013765750731E-8</v>
      </c>
      <c r="X54" s="17">
        <f t="shared" si="7"/>
        <v>5.0032697415166571E-7</v>
      </c>
      <c r="Y54" s="17">
        <f t="shared" si="7"/>
        <v>7.6441662964114551E-7</v>
      </c>
      <c r="Z54" s="17">
        <f t="shared" si="7"/>
        <v>4.1032314044436698E-7</v>
      </c>
      <c r="AA54" s="16">
        <f t="shared" si="7"/>
        <v>4.6655999999999998E-6</v>
      </c>
      <c r="AB54" s="17">
        <f t="shared" si="7"/>
        <v>2.0183723397145347E-6</v>
      </c>
      <c r="AC54" s="17">
        <f t="shared" si="7"/>
        <v>3.4686934889689089E-7</v>
      </c>
      <c r="AD54" s="17">
        <f t="shared" si="7"/>
        <v>3.7631254017096848E-7</v>
      </c>
      <c r="AE54" s="17">
        <f t="shared" si="7"/>
        <v>4.0508232851367069E-7</v>
      </c>
      <c r="AF54" s="17">
        <f t="shared" si="7"/>
        <v>1.3350402155864956E-6</v>
      </c>
      <c r="AG54" s="17">
        <f t="shared" si="7"/>
        <v>3.9612349270494327E-8</v>
      </c>
      <c r="AH54" s="17">
        <f t="shared" si="7"/>
        <v>1.8788548867566475E-6</v>
      </c>
      <c r="AI54" s="17">
        <f t="shared" si="7"/>
        <v>6.906740910622453E-8</v>
      </c>
      <c r="AJ54" s="16">
        <f t="shared" si="7"/>
        <v>2.9240999999999997E-6</v>
      </c>
      <c r="AK54" s="16">
        <f t="shared" si="7"/>
        <v>4.2848999999999994E-6</v>
      </c>
      <c r="AL54" s="17">
        <f t="shared" si="7"/>
        <v>4.9182572041148523E-7</v>
      </c>
      <c r="AM54" s="18">
        <f t="shared" si="7"/>
        <v>6.7474440960086508E-7</v>
      </c>
    </row>
    <row r="55" spans="1:39" ht="24">
      <c r="A55" s="13" t="s">
        <v>48</v>
      </c>
      <c r="B55" s="14" t="s">
        <v>40</v>
      </c>
      <c r="C55" s="15"/>
      <c r="D55" s="17">
        <f t="shared" ref="D55:AM55" si="8">$C13^2*D13^2</f>
        <v>2.1099880322620695E-9</v>
      </c>
      <c r="E55" s="17">
        <f t="shared" si="8"/>
        <v>3.4644223738316908E-8</v>
      </c>
      <c r="F55" s="17">
        <f t="shared" si="8"/>
        <v>9.7452466637941052E-8</v>
      </c>
      <c r="G55" s="16">
        <f t="shared" si="8"/>
        <v>1.6952387753080694E-7</v>
      </c>
      <c r="H55" s="17">
        <f t="shared" si="8"/>
        <v>1.1290851712632486E-8</v>
      </c>
      <c r="I55" s="17">
        <f t="shared" si="8"/>
        <v>3.7692763628382317E-8</v>
      </c>
      <c r="J55" s="17">
        <f t="shared" si="8"/>
        <v>3.4973576146631218E-9</v>
      </c>
      <c r="K55" s="17">
        <f t="shared" si="8"/>
        <v>3.0160969580892575E-9</v>
      </c>
      <c r="L55" s="17">
        <f t="shared" si="8"/>
        <v>1.2065437274532871E-7</v>
      </c>
      <c r="M55" s="17">
        <f t="shared" si="8"/>
        <v>5.0598948672532553E-9</v>
      </c>
      <c r="N55" s="17">
        <f t="shared" si="8"/>
        <v>1.3219283081932646E-7</v>
      </c>
      <c r="O55" s="16">
        <f t="shared" si="8"/>
        <v>1.5195566199121394E-4</v>
      </c>
      <c r="P55" s="17">
        <f t="shared" si="8"/>
        <v>3.492389932015964E-8</v>
      </c>
      <c r="Q55" s="17">
        <f t="shared" si="8"/>
        <v>6.0855410862522337E-8</v>
      </c>
      <c r="R55" s="17">
        <f t="shared" si="8"/>
        <v>7.2506029730698928E-8</v>
      </c>
      <c r="S55" s="17">
        <f t="shared" si="8"/>
        <v>5.4798427414978377E-9</v>
      </c>
      <c r="T55" s="17">
        <f t="shared" si="8"/>
        <v>9.7749413622659761E-10</v>
      </c>
      <c r="U55" s="16">
        <f t="shared" si="8"/>
        <v>1.9069490355852939E-7</v>
      </c>
      <c r="V55" s="17">
        <f t="shared" si="8"/>
        <v>1.9976062318526111E-8</v>
      </c>
      <c r="W55" s="17">
        <f t="shared" si="8"/>
        <v>6.4362352230396294E-8</v>
      </c>
      <c r="X55" s="17">
        <f t="shared" si="8"/>
        <v>1.2853353184895444E-7</v>
      </c>
      <c r="Y55" s="16">
        <f t="shared" si="8"/>
        <v>3.5866208799906256E-7</v>
      </c>
      <c r="Z55" s="17">
        <f t="shared" si="8"/>
        <v>7.8836037883389164E-9</v>
      </c>
      <c r="AA55" s="16">
        <f t="shared" si="8"/>
        <v>1.124710757722755E-6</v>
      </c>
      <c r="AB55" s="17">
        <f t="shared" si="8"/>
        <v>1.075103423618224E-7</v>
      </c>
      <c r="AC55" s="16">
        <f t="shared" si="8"/>
        <v>2.0174742449947266E-7</v>
      </c>
      <c r="AD55" s="17">
        <f t="shared" si="8"/>
        <v>1.4136675045174506E-7</v>
      </c>
      <c r="AE55" s="17">
        <f t="shared" si="8"/>
        <v>1.9031805796998147E-8</v>
      </c>
      <c r="AF55" s="17">
        <f t="shared" si="8"/>
        <v>6.1202487302674876E-8</v>
      </c>
      <c r="AG55" s="17">
        <f t="shared" si="8"/>
        <v>3.446892159273178E-8</v>
      </c>
      <c r="AH55" s="17">
        <f t="shared" si="8"/>
        <v>1.3246631147979473E-7</v>
      </c>
      <c r="AI55" s="17">
        <f t="shared" si="8"/>
        <v>5.5902851958908304E-9</v>
      </c>
      <c r="AJ55" s="17">
        <f t="shared" si="8"/>
        <v>4.8195627387610807E-8</v>
      </c>
      <c r="AK55" s="17">
        <f t="shared" si="8"/>
        <v>7.0197137939118158E-8</v>
      </c>
      <c r="AL55" s="17">
        <f t="shared" si="8"/>
        <v>6.546440591680795E-9</v>
      </c>
      <c r="AM55" s="20">
        <f t="shared" si="8"/>
        <v>2.0174742449947266E-7</v>
      </c>
    </row>
    <row r="56" spans="1:39" ht="24">
      <c r="A56" s="13" t="s">
        <v>49</v>
      </c>
      <c r="B56" s="14" t="s">
        <v>40</v>
      </c>
      <c r="C56" s="15"/>
      <c r="D56" s="17">
        <f t="shared" ref="D56:AM56" si="9">$C14^2*D14^2</f>
        <v>6.8157439520244102E-7</v>
      </c>
      <c r="E56" s="17">
        <f t="shared" si="9"/>
        <v>6.0030000248764156E-8</v>
      </c>
      <c r="F56" s="16">
        <f t="shared" si="9"/>
        <v>1.8914073058299931E-6</v>
      </c>
      <c r="G56" s="16">
        <f t="shared" si="9"/>
        <v>4.5500910447621983E-6</v>
      </c>
      <c r="H56" s="17">
        <f t="shared" si="9"/>
        <v>1.8763474930447871E-7</v>
      </c>
      <c r="I56" s="17">
        <f t="shared" si="9"/>
        <v>5.3296612887568603E-7</v>
      </c>
      <c r="J56" s="16">
        <f t="shared" si="9"/>
        <v>3.3282781620706876E-6</v>
      </c>
      <c r="K56" s="17">
        <f t="shared" si="9"/>
        <v>2.6691590368830757E-7</v>
      </c>
      <c r="L56" s="16">
        <f t="shared" si="9"/>
        <v>9.1064841546833488E-7</v>
      </c>
      <c r="M56" s="17">
        <f t="shared" si="9"/>
        <v>1.5635312269175856E-7</v>
      </c>
      <c r="N56" s="17">
        <f t="shared" si="9"/>
        <v>7.5832376999795698E-8</v>
      </c>
      <c r="O56" s="17">
        <f t="shared" si="9"/>
        <v>3.9979609310989903E-8</v>
      </c>
      <c r="P56" s="17">
        <f t="shared" si="9"/>
        <v>6.6486421403801375E-7</v>
      </c>
      <c r="Q56" s="17">
        <f t="shared" si="9"/>
        <v>2.1371520664622244E-7</v>
      </c>
      <c r="R56" s="17">
        <f t="shared" si="9"/>
        <v>5.0708449898714466E-7</v>
      </c>
      <c r="S56" s="17">
        <f t="shared" si="9"/>
        <v>1.8458242623337318E-7</v>
      </c>
      <c r="T56" s="17">
        <f t="shared" si="9"/>
        <v>4.1533918979027587E-8</v>
      </c>
      <c r="U56" s="17">
        <f t="shared" si="9"/>
        <v>3.0058813819317279E-7</v>
      </c>
      <c r="V56" s="17">
        <f t="shared" si="9"/>
        <v>2.9606884464148582E-9</v>
      </c>
      <c r="W56" s="17">
        <f t="shared" si="9"/>
        <v>1.1121050952325363E-7</v>
      </c>
      <c r="X56" s="17">
        <f t="shared" si="9"/>
        <v>2.1719557061135536E-8</v>
      </c>
      <c r="Y56" s="17">
        <f t="shared" si="9"/>
        <v>2.1470749237849916E-8</v>
      </c>
      <c r="Z56" s="16">
        <f t="shared" si="9"/>
        <v>7.7052278441721721E-4</v>
      </c>
      <c r="AA56" s="17">
        <f t="shared" si="9"/>
        <v>5.155050539007918E-8</v>
      </c>
      <c r="AB56" s="17">
        <f t="shared" si="9"/>
        <v>2.8091075080889228E-9</v>
      </c>
      <c r="AC56" s="17">
        <f t="shared" si="9"/>
        <v>5.1121195976703592E-7</v>
      </c>
      <c r="AD56" s="17">
        <f t="shared" si="9"/>
        <v>7.6892846213117615E-7</v>
      </c>
      <c r="AE56" s="17">
        <f t="shared" si="9"/>
        <v>7.0567567356341945E-7</v>
      </c>
      <c r="AF56" s="17">
        <f t="shared" si="9"/>
        <v>3.6626437660322223E-7</v>
      </c>
      <c r="AG56" s="17">
        <f t="shared" si="9"/>
        <v>3.9980707376669055E-7</v>
      </c>
      <c r="AH56" s="17">
        <f t="shared" si="9"/>
        <v>6.2036106519701555E-7</v>
      </c>
      <c r="AI56" s="17">
        <f t="shared" si="9"/>
        <v>2.6345748931183638E-8</v>
      </c>
      <c r="AJ56" s="17">
        <f t="shared" si="9"/>
        <v>1.218098953036657E-8</v>
      </c>
      <c r="AK56" s="17">
        <f t="shared" si="9"/>
        <v>2.2572967667614727E-7</v>
      </c>
      <c r="AL56" s="17">
        <f t="shared" si="9"/>
        <v>4.3370208978175198E-8</v>
      </c>
      <c r="AM56" s="18">
        <f t="shared" si="9"/>
        <v>2.3226261636340009E-8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1.757985397827803E-7</v>
      </c>
      <c r="E57" s="16">
        <f t="shared" si="10"/>
        <v>9.1997787229014954E-8</v>
      </c>
      <c r="F57" s="17">
        <f t="shared" si="10"/>
        <v>1.3562410865876781E-8</v>
      </c>
      <c r="G57" s="17">
        <f t="shared" si="10"/>
        <v>1.5313757977897797E-8</v>
      </c>
      <c r="H57" s="17">
        <f t="shared" si="10"/>
        <v>5.7907780669044441E-9</v>
      </c>
      <c r="I57" s="17">
        <f t="shared" si="10"/>
        <v>1.0793408867840856E-8</v>
      </c>
      <c r="J57" s="17">
        <f t="shared" si="10"/>
        <v>5.6875752606935499E-9</v>
      </c>
      <c r="K57" s="17">
        <f t="shared" si="10"/>
        <v>1.4520073707158187E-8</v>
      </c>
      <c r="L57" s="17">
        <f t="shared" si="10"/>
        <v>3.5133126143080787E-8</v>
      </c>
      <c r="M57" s="17">
        <f t="shared" si="10"/>
        <v>5.2626868836398763E-8</v>
      </c>
      <c r="N57" s="17">
        <f t="shared" si="10"/>
        <v>1.9047882853957374E-8</v>
      </c>
      <c r="O57" s="17">
        <f t="shared" si="10"/>
        <v>3.2037722814481487E-8</v>
      </c>
      <c r="P57" s="17">
        <f t="shared" si="10"/>
        <v>2.1102068446748206E-9</v>
      </c>
      <c r="Q57" s="16">
        <f t="shared" si="10"/>
        <v>1.4714870984986904E-7</v>
      </c>
      <c r="R57" s="17">
        <f t="shared" si="10"/>
        <v>2.1055985681507761E-10</v>
      </c>
      <c r="S57" s="16">
        <f t="shared" si="10"/>
        <v>9.1997787229014954E-8</v>
      </c>
      <c r="T57" s="17">
        <f t="shared" si="10"/>
        <v>2.2174249956972475E-9</v>
      </c>
      <c r="U57" s="17">
        <f t="shared" si="10"/>
        <v>6.859105567399176E-9</v>
      </c>
      <c r="V57" s="17">
        <f t="shared" si="10"/>
        <v>2.1908164553836568E-9</v>
      </c>
      <c r="W57" s="17">
        <f t="shared" si="10"/>
        <v>2.5138604733382299E-8</v>
      </c>
      <c r="X57" s="16">
        <f t="shared" si="10"/>
        <v>2.1519205594053321E-7</v>
      </c>
      <c r="Y57" s="17">
        <f t="shared" si="10"/>
        <v>3.093499942916823E-8</v>
      </c>
      <c r="Z57" s="17">
        <f t="shared" si="10"/>
        <v>3.7832246025130796E-8</v>
      </c>
      <c r="AA57" s="17">
        <f t="shared" si="10"/>
        <v>6.5409322999726535E-8</v>
      </c>
      <c r="AB57" s="17">
        <f t="shared" si="10"/>
        <v>7.461666942858483E-8</v>
      </c>
      <c r="AC57" s="17">
        <f t="shared" si="10"/>
        <v>6.4804859636688827E-8</v>
      </c>
      <c r="AD57" s="17">
        <f t="shared" si="10"/>
        <v>1.7640816874116693E-8</v>
      </c>
      <c r="AE57" s="17">
        <f t="shared" si="10"/>
        <v>3.6764075171609125E-10</v>
      </c>
      <c r="AF57" s="16">
        <f t="shared" si="10"/>
        <v>7.8314628453056545E-5</v>
      </c>
      <c r="AG57" s="17">
        <f t="shared" si="10"/>
        <v>1.3080182898596275E-8</v>
      </c>
      <c r="AH57" s="17">
        <f t="shared" si="10"/>
        <v>9.2441933998030586E-9</v>
      </c>
      <c r="AI57" s="17">
        <f t="shared" si="10"/>
        <v>2.1760667718899152E-8</v>
      </c>
      <c r="AJ57" s="17">
        <f t="shared" si="10"/>
        <v>1.0098304179136627E-8</v>
      </c>
      <c r="AK57" s="17">
        <f t="shared" si="10"/>
        <v>6.3687307806763964E-11</v>
      </c>
      <c r="AL57" s="17">
        <f t="shared" si="10"/>
        <v>2.8861131581588526E-8</v>
      </c>
      <c r="AM57" s="18">
        <f t="shared" si="10"/>
        <v>1.2685687611881887E-8</v>
      </c>
    </row>
    <row r="58" spans="1:39" ht="24">
      <c r="A58" s="13" t="s">
        <v>51</v>
      </c>
      <c r="B58" s="14" t="s">
        <v>40</v>
      </c>
      <c r="C58" s="19"/>
      <c r="D58" s="16">
        <f t="shared" ref="D58:AM58" si="11">$C16^2*D16^2</f>
        <v>3.6519210000000005E-6</v>
      </c>
      <c r="E58" s="17">
        <f t="shared" si="11"/>
        <v>1.0427770371483682E-6</v>
      </c>
      <c r="F58" s="17">
        <f t="shared" si="11"/>
        <v>1.2985229423601204E-10</v>
      </c>
      <c r="G58" s="17">
        <f t="shared" si="11"/>
        <v>4.6831607764050245E-7</v>
      </c>
      <c r="H58" s="17">
        <f t="shared" si="11"/>
        <v>1.0290803235099183E-13</v>
      </c>
      <c r="I58" s="17">
        <f t="shared" si="11"/>
        <v>1.3060494008668954E-6</v>
      </c>
      <c r="J58" s="17">
        <f t="shared" si="11"/>
        <v>1.104575059629757E-6</v>
      </c>
      <c r="K58" s="17">
        <f t="shared" si="11"/>
        <v>1.1809101653334658E-6</v>
      </c>
      <c r="L58" s="17">
        <f t="shared" si="11"/>
        <v>3.060730655211832E-10</v>
      </c>
      <c r="M58" s="17">
        <f t="shared" si="11"/>
        <v>8.098262288376016E-8</v>
      </c>
      <c r="N58" s="17">
        <f t="shared" si="11"/>
        <v>1.819367198705943E-10</v>
      </c>
      <c r="O58" s="17">
        <f t="shared" si="11"/>
        <v>8.7398589794656776E-8</v>
      </c>
      <c r="P58" s="16">
        <f t="shared" si="11"/>
        <v>4.2353640000000008E-6</v>
      </c>
      <c r="Q58" s="16">
        <f t="shared" si="11"/>
        <v>2.6146890000000009E-6</v>
      </c>
      <c r="R58" s="17">
        <f t="shared" si="11"/>
        <v>2.5089061066567873E-8</v>
      </c>
      <c r="S58" s="17">
        <f t="shared" si="11"/>
        <v>2.2450193780149129E-7</v>
      </c>
      <c r="T58" s="17">
        <f t="shared" si="11"/>
        <v>2.2236732858682502E-6</v>
      </c>
      <c r="U58" s="17">
        <f t="shared" si="11"/>
        <v>2.0862431805807792E-7</v>
      </c>
      <c r="V58" s="17">
        <f t="shared" si="11"/>
        <v>1.8615223515620454E-7</v>
      </c>
      <c r="W58" s="17">
        <f t="shared" si="11"/>
        <v>1.5035065131542617E-6</v>
      </c>
      <c r="X58" s="17">
        <f t="shared" si="11"/>
        <v>5.5770458073675801E-7</v>
      </c>
      <c r="Y58" s="17">
        <f t="shared" si="11"/>
        <v>2.024145400437328E-9</v>
      </c>
      <c r="Z58" s="17">
        <f t="shared" si="11"/>
        <v>8.1151149133575542E-8</v>
      </c>
      <c r="AA58" s="17">
        <f t="shared" si="11"/>
        <v>1.4509998832575394E-6</v>
      </c>
      <c r="AB58" s="17">
        <f t="shared" si="11"/>
        <v>3.5957691173312005E-7</v>
      </c>
      <c r="AC58" s="16">
        <f t="shared" si="11"/>
        <v>5.5319040000000013E-6</v>
      </c>
      <c r="AD58" s="17">
        <f t="shared" si="11"/>
        <v>9.1355050799844671E-7</v>
      </c>
      <c r="AE58" s="16">
        <f t="shared" si="11"/>
        <v>5.5319040000000013E-6</v>
      </c>
      <c r="AF58" s="17">
        <f t="shared" si="11"/>
        <v>6.4743051831518593E-7</v>
      </c>
      <c r="AG58" s="16">
        <f t="shared" si="11"/>
        <v>4.0360810000000007E-6</v>
      </c>
      <c r="AH58" s="17">
        <f t="shared" si="11"/>
        <v>1.0787041974848028E-7</v>
      </c>
      <c r="AI58" s="16">
        <f t="shared" si="11"/>
        <v>2.3532201000000001E-3</v>
      </c>
      <c r="AJ58" s="16">
        <f t="shared" si="11"/>
        <v>5.5319040000000013E-6</v>
      </c>
      <c r="AK58" s="17">
        <f t="shared" si="11"/>
        <v>5.5211315603396501E-7</v>
      </c>
      <c r="AL58" s="16">
        <f t="shared" si="11"/>
        <v>6.0025000000000022E-6</v>
      </c>
      <c r="AM58" s="18">
        <f t="shared" si="11"/>
        <v>3.4085519061397376E-7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3.6414674873688208E-7</v>
      </c>
      <c r="E59" s="17">
        <f t="shared" si="12"/>
        <v>4.4216541393848669E-9</v>
      </c>
      <c r="F59" s="16">
        <f t="shared" si="12"/>
        <v>2.9748526921589222E-7</v>
      </c>
      <c r="G59" s="17">
        <f t="shared" si="12"/>
        <v>3.0616642021852683E-8</v>
      </c>
      <c r="H59" s="17">
        <f t="shared" si="12"/>
        <v>9.9496810106507292E-8</v>
      </c>
      <c r="I59" s="17">
        <f t="shared" si="12"/>
        <v>3.1019410231104664E-9</v>
      </c>
      <c r="J59" s="16">
        <f t="shared" si="12"/>
        <v>3.6414674873688208E-7</v>
      </c>
      <c r="K59" s="17">
        <f t="shared" si="12"/>
        <v>4.7420134319901375E-8</v>
      </c>
      <c r="L59" s="16">
        <f t="shared" si="12"/>
        <v>2.6072045323764925E-7</v>
      </c>
      <c r="M59" s="17">
        <f t="shared" si="12"/>
        <v>2.385292745159953E-9</v>
      </c>
      <c r="N59" s="16">
        <f t="shared" si="12"/>
        <v>1.317232182031316E-4</v>
      </c>
      <c r="O59" s="17">
        <f t="shared" si="12"/>
        <v>1.1492419331592269E-7</v>
      </c>
      <c r="P59" s="17">
        <f t="shared" si="12"/>
        <v>3.313663594317218E-8</v>
      </c>
      <c r="Q59" s="17">
        <f t="shared" si="12"/>
        <v>5.3413163985645415E-8</v>
      </c>
      <c r="R59" s="17">
        <f t="shared" si="12"/>
        <v>1.2115688239274025E-7</v>
      </c>
      <c r="S59" s="17">
        <f t="shared" si="12"/>
        <v>9.1862186173591017E-8</v>
      </c>
      <c r="T59" s="17">
        <f t="shared" si="12"/>
        <v>9.6019440092250235E-10</v>
      </c>
      <c r="U59" s="16">
        <f t="shared" si="12"/>
        <v>1.8436275851360633E-7</v>
      </c>
      <c r="V59" s="17">
        <f t="shared" si="12"/>
        <v>2.269418095704425E-9</v>
      </c>
      <c r="W59" s="17">
        <f t="shared" si="12"/>
        <v>2.1635848024149215E-9</v>
      </c>
      <c r="X59" s="17">
        <f t="shared" si="12"/>
        <v>7.8544691273971775E-9</v>
      </c>
      <c r="Y59" s="17">
        <f t="shared" si="12"/>
        <v>3.2250936958902668E-8</v>
      </c>
      <c r="Z59" s="17">
        <f t="shared" si="12"/>
        <v>1.3003584974350436E-8</v>
      </c>
      <c r="AA59" s="17">
        <f t="shared" si="12"/>
        <v>8.1503328666596986E-10</v>
      </c>
      <c r="AB59" s="16">
        <f t="shared" si="12"/>
        <v>1.7453187365495529E-7</v>
      </c>
      <c r="AC59" s="17">
        <f t="shared" si="12"/>
        <v>2.1834653605387211E-8</v>
      </c>
      <c r="AD59" s="17">
        <f t="shared" si="12"/>
        <v>1.3508987883571964E-7</v>
      </c>
      <c r="AE59" s="17">
        <f t="shared" si="12"/>
        <v>6.7025176612430135E-8</v>
      </c>
      <c r="AF59" s="17">
        <f t="shared" si="12"/>
        <v>3.167708591689961E-8</v>
      </c>
      <c r="AG59" s="17">
        <f t="shared" si="12"/>
        <v>7.0539266402847608E-9</v>
      </c>
      <c r="AH59" s="17">
        <f t="shared" si="12"/>
        <v>3.9055733818668686E-8</v>
      </c>
      <c r="AI59" s="17">
        <f t="shared" si="12"/>
        <v>9.9287077603173983E-12</v>
      </c>
      <c r="AJ59" s="16">
        <f t="shared" si="12"/>
        <v>1.7453187365495529E-7</v>
      </c>
      <c r="AK59" s="17">
        <f t="shared" si="12"/>
        <v>1.2953510541948146E-7</v>
      </c>
      <c r="AL59" s="17">
        <f t="shared" si="12"/>
        <v>3.5939101858968929E-9</v>
      </c>
      <c r="AM59" s="18">
        <f t="shared" si="12"/>
        <v>2.279864884672897E-8</v>
      </c>
    </row>
    <row r="60" spans="1:39" ht="24">
      <c r="A60" s="13" t="s">
        <v>53</v>
      </c>
      <c r="B60" s="14" t="s">
        <v>40</v>
      </c>
      <c r="C60" s="15"/>
      <c r="D60" s="17">
        <f t="shared" ref="D60:AM60" si="13">$C18^2*D18^2</f>
        <v>5.767226539788354E-8</v>
      </c>
      <c r="E60" s="17">
        <f t="shared" si="13"/>
        <v>5.6250529804646814E-8</v>
      </c>
      <c r="F60" s="17">
        <f t="shared" si="13"/>
        <v>1.1433198272349525E-7</v>
      </c>
      <c r="G60" s="17">
        <f t="shared" si="13"/>
        <v>1.5353734487129982E-8</v>
      </c>
      <c r="H60" s="17">
        <f t="shared" si="13"/>
        <v>1.3169214574071645E-9</v>
      </c>
      <c r="I60" s="16">
        <f t="shared" si="13"/>
        <v>1.767172423382583E-4</v>
      </c>
      <c r="J60" s="17">
        <f t="shared" si="13"/>
        <v>1.0893441230908152E-8</v>
      </c>
      <c r="K60" s="17">
        <f t="shared" si="13"/>
        <v>1.5586317547614142E-8</v>
      </c>
      <c r="L60" s="17">
        <f t="shared" si="13"/>
        <v>1.4091366434099197E-7</v>
      </c>
      <c r="M60" s="17">
        <f t="shared" si="13"/>
        <v>1.5019493782093732E-8</v>
      </c>
      <c r="N60" s="17">
        <f t="shared" si="13"/>
        <v>4.2640537856197967E-9</v>
      </c>
      <c r="O60" s="17">
        <f t="shared" si="13"/>
        <v>4.4923303917088963E-8</v>
      </c>
      <c r="P60" s="17">
        <f t="shared" si="13"/>
        <v>7.190052407704636E-10</v>
      </c>
      <c r="Q60" s="17">
        <f t="shared" si="13"/>
        <v>2.5581764945773333E-8</v>
      </c>
      <c r="R60" s="17">
        <f t="shared" si="13"/>
        <v>2.6172083776388389E-8</v>
      </c>
      <c r="S60" s="17">
        <f t="shared" si="13"/>
        <v>1.9106145261326093E-9</v>
      </c>
      <c r="T60" s="17">
        <f t="shared" si="13"/>
        <v>5.8224853371885252E-8</v>
      </c>
      <c r="U60" s="17">
        <f t="shared" si="13"/>
        <v>4.0747924822729644E-8</v>
      </c>
      <c r="V60" s="17">
        <f t="shared" si="13"/>
        <v>2.2608740688274769E-9</v>
      </c>
      <c r="W60" s="17">
        <f t="shared" si="13"/>
        <v>7.9972311771134851E-8</v>
      </c>
      <c r="X60" s="17">
        <f t="shared" si="13"/>
        <v>1.7737886165767478E-7</v>
      </c>
      <c r="Y60" s="17">
        <f t="shared" si="13"/>
        <v>2.9858074551118733E-9</v>
      </c>
      <c r="Z60" s="17">
        <f t="shared" si="13"/>
        <v>1.2534673803625531E-7</v>
      </c>
      <c r="AA60" s="17">
        <f t="shared" si="13"/>
        <v>1.8650355109592984E-9</v>
      </c>
      <c r="AB60" s="17">
        <f t="shared" si="13"/>
        <v>1.6052345607238368E-7</v>
      </c>
      <c r="AC60" s="17">
        <f t="shared" si="13"/>
        <v>7.4737601215235399E-9</v>
      </c>
      <c r="AD60" s="17">
        <f t="shared" si="13"/>
        <v>2.6814353008321173E-8</v>
      </c>
      <c r="AE60" s="17">
        <f t="shared" si="13"/>
        <v>1.7290866490652882E-10</v>
      </c>
      <c r="AF60" s="17">
        <f t="shared" si="13"/>
        <v>2.4637550109845718E-8</v>
      </c>
      <c r="AG60" s="16">
        <f t="shared" si="13"/>
        <v>5.2049946077963801E-7</v>
      </c>
      <c r="AH60" s="17">
        <f t="shared" si="13"/>
        <v>1.1950528443669253E-7</v>
      </c>
      <c r="AI60" s="17">
        <f t="shared" si="13"/>
        <v>1.0008480749071601E-7</v>
      </c>
      <c r="AJ60" s="17">
        <f t="shared" si="13"/>
        <v>1.5833237757187143E-9</v>
      </c>
      <c r="AK60" s="17">
        <f t="shared" si="13"/>
        <v>2.5915241761480444E-10</v>
      </c>
      <c r="AL60" s="17">
        <f t="shared" si="13"/>
        <v>6.2030525354992122E-8</v>
      </c>
      <c r="AM60" s="18">
        <f t="shared" si="13"/>
        <v>3.3749056318274443E-9</v>
      </c>
    </row>
    <row r="61" spans="1:39" ht="24">
      <c r="A61" s="13" t="s">
        <v>54</v>
      </c>
      <c r="B61" s="14" t="s">
        <v>40</v>
      </c>
      <c r="C61" s="15"/>
      <c r="D61" s="17">
        <f t="shared" ref="D61:AM61" si="14">$C19^2*D19^2</f>
        <v>4.9543480812529955E-9</v>
      </c>
      <c r="E61" s="17">
        <f t="shared" si="14"/>
        <v>3.933361576620133E-11</v>
      </c>
      <c r="F61" s="17">
        <f t="shared" si="14"/>
        <v>5.9434629816964408E-10</v>
      </c>
      <c r="G61" s="16">
        <f t="shared" si="14"/>
        <v>2.1587550877525045E-8</v>
      </c>
      <c r="H61" s="17">
        <f t="shared" si="14"/>
        <v>1.8836183761542434E-10</v>
      </c>
      <c r="I61" s="17">
        <f t="shared" si="14"/>
        <v>5.8474841710537904E-9</v>
      </c>
      <c r="J61" s="17">
        <f t="shared" si="14"/>
        <v>2.5839484535207185E-10</v>
      </c>
      <c r="K61" s="16">
        <f t="shared" si="14"/>
        <v>1.2918715922078892E-8</v>
      </c>
      <c r="L61" s="16">
        <f t="shared" si="14"/>
        <v>7.5169942512907354E-6</v>
      </c>
      <c r="M61" s="17">
        <f t="shared" si="14"/>
        <v>1.6796329519519963E-9</v>
      </c>
      <c r="N61" s="16">
        <f t="shared" si="14"/>
        <v>1.4878425951900492E-8</v>
      </c>
      <c r="O61" s="17">
        <f t="shared" si="14"/>
        <v>5.9685871576914433E-9</v>
      </c>
      <c r="P61" s="17">
        <f t="shared" si="14"/>
        <v>9.5741659113122033E-11</v>
      </c>
      <c r="Q61" s="16">
        <f t="shared" si="14"/>
        <v>9.4142932805155522E-9</v>
      </c>
      <c r="R61" s="17">
        <f t="shared" si="14"/>
        <v>6.3461356448224998E-10</v>
      </c>
      <c r="S61" s="17">
        <f t="shared" si="14"/>
        <v>4.5347725541548033E-9</v>
      </c>
      <c r="T61" s="17">
        <f t="shared" si="14"/>
        <v>4.2265107460886028E-9</v>
      </c>
      <c r="U61" s="17">
        <f t="shared" si="14"/>
        <v>5.6695627428521066E-9</v>
      </c>
      <c r="V61" s="17">
        <f t="shared" si="14"/>
        <v>3.1930482427369283E-9</v>
      </c>
      <c r="W61" s="17">
        <f t="shared" si="14"/>
        <v>3.6633671642169982E-10</v>
      </c>
      <c r="X61" s="17">
        <f t="shared" si="14"/>
        <v>1.5432628022480285E-9</v>
      </c>
      <c r="Y61" s="16">
        <f t="shared" si="14"/>
        <v>1.1097338364950574E-8</v>
      </c>
      <c r="Z61" s="16">
        <f t="shared" si="14"/>
        <v>8.88401880185794E-9</v>
      </c>
      <c r="AA61" s="16">
        <f t="shared" si="14"/>
        <v>1.0520953062061866E-8</v>
      </c>
      <c r="AB61" s="17">
        <f t="shared" si="14"/>
        <v>5.320579380939934E-9</v>
      </c>
      <c r="AC61" s="17">
        <f t="shared" si="14"/>
        <v>6.4887956049458936E-9</v>
      </c>
      <c r="AD61" s="17">
        <f t="shared" si="14"/>
        <v>8.5802973750352348E-10</v>
      </c>
      <c r="AE61" s="17">
        <f t="shared" si="14"/>
        <v>5.9620058301275533E-10</v>
      </c>
      <c r="AF61" s="17">
        <f t="shared" si="14"/>
        <v>3.3197880045756914E-9</v>
      </c>
      <c r="AG61" s="17">
        <f t="shared" si="14"/>
        <v>5.7252198771076622E-9</v>
      </c>
      <c r="AH61" s="17">
        <f t="shared" si="14"/>
        <v>4.7333899714976026E-11</v>
      </c>
      <c r="AI61" s="17">
        <f t="shared" si="14"/>
        <v>9.3468399019335187E-13</v>
      </c>
      <c r="AJ61" s="17">
        <f t="shared" si="14"/>
        <v>9.0618466578541333E-10</v>
      </c>
      <c r="AK61" s="17">
        <f t="shared" si="14"/>
        <v>3.4631694296033611E-11</v>
      </c>
      <c r="AL61" s="17">
        <f t="shared" si="14"/>
        <v>3.1622756635964147E-9</v>
      </c>
      <c r="AM61" s="20">
        <f t="shared" si="14"/>
        <v>2.1587550877525045E-8</v>
      </c>
    </row>
    <row r="62" spans="1:39" ht="24">
      <c r="A62" s="13" t="s">
        <v>55</v>
      </c>
      <c r="B62" s="14" t="s">
        <v>40</v>
      </c>
      <c r="C62" s="15"/>
      <c r="D62" s="17">
        <f t="shared" ref="D62:AM62" si="15">$C20^2*D20^2</f>
        <v>5.8837096409229173E-7</v>
      </c>
      <c r="E62" s="16">
        <f t="shared" si="15"/>
        <v>1.5390376887236648E-6</v>
      </c>
      <c r="F62" s="16">
        <f t="shared" si="15"/>
        <v>1.4648782284103887E-6</v>
      </c>
      <c r="G62" s="17">
        <f t="shared" si="15"/>
        <v>2.8692784818829422E-7</v>
      </c>
      <c r="H62" s="17">
        <f t="shared" si="15"/>
        <v>5.3363871261399205E-7</v>
      </c>
      <c r="I62" s="17">
        <f t="shared" si="15"/>
        <v>5.9753439888949126E-7</v>
      </c>
      <c r="J62" s="17">
        <f t="shared" si="15"/>
        <v>6.9296764553866621E-11</v>
      </c>
      <c r="K62" s="17">
        <f t="shared" si="15"/>
        <v>5.0394208979550111E-7</v>
      </c>
      <c r="L62" s="17">
        <f t="shared" si="15"/>
        <v>5.6721679484230464E-9</v>
      </c>
      <c r="M62" s="17">
        <f t="shared" si="15"/>
        <v>8.4470706388792234E-7</v>
      </c>
      <c r="N62" s="17">
        <f t="shared" si="15"/>
        <v>2.6766583372862223E-7</v>
      </c>
      <c r="O62" s="17">
        <f t="shared" si="15"/>
        <v>7.897664167715012E-7</v>
      </c>
      <c r="P62" s="17">
        <f t="shared" si="15"/>
        <v>7.5232431485199289E-8</v>
      </c>
      <c r="Q62" s="17">
        <f t="shared" si="15"/>
        <v>1.3405773521045782E-7</v>
      </c>
      <c r="R62" s="17">
        <f t="shared" si="15"/>
        <v>2.0137981241548936E-9</v>
      </c>
      <c r="S62" s="17">
        <f t="shared" si="15"/>
        <v>4.3684117102827835E-7</v>
      </c>
      <c r="T62" s="16">
        <f t="shared" si="15"/>
        <v>3.1870256956853516E-6</v>
      </c>
      <c r="U62" s="17">
        <f t="shared" si="15"/>
        <v>1.1206026512529995E-7</v>
      </c>
      <c r="V62" s="17">
        <f t="shared" si="15"/>
        <v>3.7533270023029968E-8</v>
      </c>
      <c r="W62" s="17">
        <f t="shared" si="15"/>
        <v>1.8892754398744345E-7</v>
      </c>
      <c r="X62" s="17">
        <f t="shared" si="15"/>
        <v>2.5458424253625489E-7</v>
      </c>
      <c r="Y62" s="17">
        <f t="shared" si="15"/>
        <v>3.1327033901483987E-7</v>
      </c>
      <c r="Z62" s="17">
        <f t="shared" si="15"/>
        <v>7.303108518814894E-7</v>
      </c>
      <c r="AA62" s="17">
        <f t="shared" si="15"/>
        <v>2.4984558328829306E-7</v>
      </c>
      <c r="AB62" s="17">
        <f t="shared" si="15"/>
        <v>7.3135048363513005E-8</v>
      </c>
      <c r="AC62" s="17">
        <f t="shared" si="15"/>
        <v>7.9652342340117584E-8</v>
      </c>
      <c r="AD62" s="17">
        <f t="shared" si="15"/>
        <v>6.3601370374104693E-9</v>
      </c>
      <c r="AE62" s="17">
        <f t="shared" si="15"/>
        <v>3.4362074146168096E-7</v>
      </c>
      <c r="AF62" s="17">
        <f t="shared" si="15"/>
        <v>1.0563722868372615E-7</v>
      </c>
      <c r="AG62" s="17">
        <f t="shared" si="15"/>
        <v>2.2410949115293633E-8</v>
      </c>
      <c r="AH62" s="16">
        <f t="shared" si="15"/>
        <v>8.9732946979063867E-4</v>
      </c>
      <c r="AI62" s="17">
        <f t="shared" si="15"/>
        <v>4.1268615127573601E-8</v>
      </c>
      <c r="AJ62" s="17">
        <f t="shared" si="15"/>
        <v>8.8826128093649172E-8</v>
      </c>
      <c r="AK62" s="17">
        <f t="shared" si="15"/>
        <v>5.3449126868209489E-7</v>
      </c>
      <c r="AL62" s="16">
        <f t="shared" si="15"/>
        <v>1.8539865078318982E-6</v>
      </c>
      <c r="AM62" s="20">
        <f t="shared" si="15"/>
        <v>1.3925498658826259E-6</v>
      </c>
    </row>
    <row r="63" spans="1:39" ht="24">
      <c r="A63" s="13" t="s">
        <v>56</v>
      </c>
      <c r="B63" s="14" t="s">
        <v>40</v>
      </c>
      <c r="C63" s="15"/>
      <c r="D63" s="17">
        <f t="shared" ref="D63:AM63" si="16">$C21^2*D21^2</f>
        <v>3.7039685900177927E-8</v>
      </c>
      <c r="E63" s="17">
        <f t="shared" si="16"/>
        <v>5.8174395415963773E-9</v>
      </c>
      <c r="F63" s="16">
        <f t="shared" si="16"/>
        <v>1.1476115877153461E-7</v>
      </c>
      <c r="G63" s="17">
        <f t="shared" si="16"/>
        <v>1.097654239383935E-8</v>
      </c>
      <c r="H63" s="17">
        <f t="shared" si="16"/>
        <v>4.8778768898036111E-8</v>
      </c>
      <c r="I63" s="17">
        <f t="shared" si="16"/>
        <v>9.2083694559803967E-9</v>
      </c>
      <c r="J63" s="17">
        <f t="shared" si="16"/>
        <v>4.8912783482015166E-8</v>
      </c>
      <c r="K63" s="17">
        <f t="shared" si="16"/>
        <v>1.239675155087066E-8</v>
      </c>
      <c r="L63" s="16">
        <f t="shared" si="16"/>
        <v>7.9695249146899035E-8</v>
      </c>
      <c r="M63" s="17">
        <f t="shared" si="16"/>
        <v>3.6228738557197826E-9</v>
      </c>
      <c r="N63" s="17">
        <f t="shared" si="16"/>
        <v>2.6400187220877623E-8</v>
      </c>
      <c r="O63" s="17">
        <f t="shared" si="16"/>
        <v>2.6109511971233527E-8</v>
      </c>
      <c r="P63" s="17">
        <f t="shared" si="16"/>
        <v>1.7627266991972337E-8</v>
      </c>
      <c r="Q63" s="16">
        <f t="shared" si="16"/>
        <v>6.4149731204939288E-5</v>
      </c>
      <c r="R63" s="17">
        <f t="shared" si="16"/>
        <v>5.5808591416367443E-9</v>
      </c>
      <c r="S63" s="17">
        <f t="shared" si="16"/>
        <v>1.323191197309975E-8</v>
      </c>
      <c r="T63" s="17">
        <f t="shared" si="16"/>
        <v>1.3182130731880986E-9</v>
      </c>
      <c r="U63" s="17">
        <f t="shared" si="16"/>
        <v>4.1364082058304188E-8</v>
      </c>
      <c r="V63" s="17">
        <f t="shared" si="16"/>
        <v>8.8913968863382411E-9</v>
      </c>
      <c r="W63" s="17">
        <f t="shared" si="16"/>
        <v>7.5451503038749613E-9</v>
      </c>
      <c r="X63" s="17">
        <f t="shared" si="16"/>
        <v>1.4840861732545594E-8</v>
      </c>
      <c r="Y63" s="17">
        <f t="shared" si="16"/>
        <v>2.3192914045707397E-9</v>
      </c>
      <c r="Z63" s="17">
        <f t="shared" si="16"/>
        <v>1.8103366229711865E-8</v>
      </c>
      <c r="AA63" s="17">
        <f t="shared" si="16"/>
        <v>2.7468907275544475E-9</v>
      </c>
      <c r="AB63" s="16">
        <f t="shared" si="16"/>
        <v>7.5206292256175737E-8</v>
      </c>
      <c r="AC63" s="17">
        <f t="shared" si="16"/>
        <v>3.0738376488058767E-11</v>
      </c>
      <c r="AD63" s="17">
        <f t="shared" si="16"/>
        <v>8.0464543874482889E-11</v>
      </c>
      <c r="AE63" s="16">
        <f t="shared" si="16"/>
        <v>6.6618722552183339E-8</v>
      </c>
      <c r="AF63" s="16">
        <f t="shared" si="16"/>
        <v>1.2595102232522162E-7</v>
      </c>
      <c r="AG63" s="17">
        <f t="shared" si="16"/>
        <v>8.6448964611343838E-11</v>
      </c>
      <c r="AH63" s="17">
        <f t="shared" si="16"/>
        <v>9.6537908622637982E-9</v>
      </c>
      <c r="AI63" s="16">
        <f t="shared" si="16"/>
        <v>7.0847450057937176E-8</v>
      </c>
      <c r="AJ63" s="17">
        <f t="shared" si="16"/>
        <v>3.9360934712553907E-9</v>
      </c>
      <c r="AK63" s="17">
        <f t="shared" si="16"/>
        <v>3.0406620720183861E-8</v>
      </c>
      <c r="AL63" s="17">
        <f t="shared" si="16"/>
        <v>1.7013497372348839E-9</v>
      </c>
      <c r="AM63" s="18">
        <f t="shared" si="16"/>
        <v>3.2303074897873605E-11</v>
      </c>
    </row>
    <row r="64" spans="1:39" ht="24">
      <c r="A64" s="13" t="s">
        <v>57</v>
      </c>
      <c r="B64" s="14" t="s">
        <v>40</v>
      </c>
      <c r="C64" s="15"/>
      <c r="D64" s="17">
        <f t="shared" ref="D64:AM64" si="17">$C22^2*D22^2</f>
        <v>3.263462852418426E-7</v>
      </c>
      <c r="E64" s="16">
        <f t="shared" si="17"/>
        <v>3.4487202955082042E-4</v>
      </c>
      <c r="F64" s="16">
        <f t="shared" si="17"/>
        <v>5.0810653063094047E-7</v>
      </c>
      <c r="G64" s="17">
        <f t="shared" si="17"/>
        <v>5.5382745826059553E-8</v>
      </c>
      <c r="H64" s="17">
        <f t="shared" si="17"/>
        <v>3.4949576654577945E-8</v>
      </c>
      <c r="I64" s="17">
        <f t="shared" si="17"/>
        <v>1.0788062210539819E-7</v>
      </c>
      <c r="J64" s="17">
        <f t="shared" si="17"/>
        <v>6.1477316429105167E-8</v>
      </c>
      <c r="K64" s="17">
        <f t="shared" si="17"/>
        <v>1.0549843149939255E-10</v>
      </c>
      <c r="L64" s="17">
        <f t="shared" si="17"/>
        <v>1.841397182647042E-9</v>
      </c>
      <c r="M64" s="17">
        <f t="shared" si="17"/>
        <v>2.7148805123201363E-7</v>
      </c>
      <c r="N64" s="17">
        <f t="shared" si="17"/>
        <v>1.1643561736729761E-8</v>
      </c>
      <c r="O64" s="17">
        <f t="shared" si="17"/>
        <v>7.9117789387099916E-8</v>
      </c>
      <c r="P64" s="16">
        <f t="shared" si="17"/>
        <v>5.9150074653089402E-7</v>
      </c>
      <c r="Q64" s="17">
        <f t="shared" si="17"/>
        <v>3.0828060322455255E-8</v>
      </c>
      <c r="R64" s="17">
        <f t="shared" si="17"/>
        <v>4.1217623308429559E-8</v>
      </c>
      <c r="S64" s="17">
        <f t="shared" si="17"/>
        <v>2.2863488178581846E-7</v>
      </c>
      <c r="T64" s="17">
        <f t="shared" si="17"/>
        <v>8.8877618675562868E-10</v>
      </c>
      <c r="U64" s="17">
        <f t="shared" si="17"/>
        <v>2.4937778346495523E-8</v>
      </c>
      <c r="V64" s="17">
        <f t="shared" si="17"/>
        <v>2.4915795364401155E-8</v>
      </c>
      <c r="W64" s="16">
        <f t="shared" si="17"/>
        <v>5.6299892590685927E-7</v>
      </c>
      <c r="X64" s="16">
        <f t="shared" si="17"/>
        <v>4.8171595597905631E-7</v>
      </c>
      <c r="Y64" s="16">
        <f t="shared" si="17"/>
        <v>7.4456607951182127E-7</v>
      </c>
      <c r="Z64" s="17">
        <f t="shared" si="17"/>
        <v>2.7201603771947116E-8</v>
      </c>
      <c r="AA64" s="17">
        <f t="shared" si="17"/>
        <v>4.8368978564767768E-8</v>
      </c>
      <c r="AB64" s="16">
        <f t="shared" si="17"/>
        <v>4.3104605264743917E-7</v>
      </c>
      <c r="AC64" s="17">
        <f t="shared" si="17"/>
        <v>6.8807422476971053E-8</v>
      </c>
      <c r="AD64" s="17">
        <f t="shared" si="17"/>
        <v>7.3786378275487083E-9</v>
      </c>
      <c r="AE64" s="17">
        <f t="shared" si="17"/>
        <v>4.200212990846869E-8</v>
      </c>
      <c r="AF64" s="16">
        <f t="shared" si="17"/>
        <v>4.0676672396770582E-7</v>
      </c>
      <c r="AG64" s="17">
        <f t="shared" si="17"/>
        <v>1.3890487346205411E-8</v>
      </c>
      <c r="AH64" s="16">
        <f t="shared" si="17"/>
        <v>5.9150074653089402E-7</v>
      </c>
      <c r="AI64" s="17">
        <f t="shared" si="17"/>
        <v>1.5337594582057621E-7</v>
      </c>
      <c r="AJ64" s="17">
        <f t="shared" si="17"/>
        <v>2.0690435547031555E-7</v>
      </c>
      <c r="AK64" s="17">
        <f t="shared" si="17"/>
        <v>3.2423684664361686E-7</v>
      </c>
      <c r="AL64" s="16">
        <f t="shared" si="17"/>
        <v>5.3520085394020805E-7</v>
      </c>
      <c r="AM64" s="18">
        <f t="shared" si="17"/>
        <v>3.6731406616868814E-8</v>
      </c>
    </row>
    <row r="65" spans="1:39" ht="24">
      <c r="A65" s="13" t="s">
        <v>58</v>
      </c>
      <c r="B65" s="14" t="s">
        <v>40</v>
      </c>
      <c r="C65" s="15"/>
      <c r="D65" s="17">
        <f t="shared" ref="D65:AM65" si="18">$C23^2*D23^2</f>
        <v>1.6454163297044944E-9</v>
      </c>
      <c r="E65" s="17">
        <f t="shared" si="18"/>
        <v>1.6596433673971021E-8</v>
      </c>
      <c r="F65" s="17">
        <f t="shared" si="18"/>
        <v>6.9496657987872188E-10</v>
      </c>
      <c r="G65" s="17">
        <f t="shared" si="18"/>
        <v>9.3590411319559933E-9</v>
      </c>
      <c r="H65" s="16">
        <f t="shared" si="18"/>
        <v>5.658013733117164E-8</v>
      </c>
      <c r="I65" s="17">
        <f t="shared" si="18"/>
        <v>2.6544516687653363E-10</v>
      </c>
      <c r="J65" s="17">
        <f t="shared" si="18"/>
        <v>2.826631071332376E-9</v>
      </c>
      <c r="K65" s="16">
        <f t="shared" si="18"/>
        <v>6.4033654743290686E-8</v>
      </c>
      <c r="L65" s="17">
        <f t="shared" si="18"/>
        <v>1.5222825604679696E-8</v>
      </c>
      <c r="M65" s="17">
        <f t="shared" si="18"/>
        <v>8.137684852020446E-9</v>
      </c>
      <c r="N65" s="17">
        <f t="shared" si="18"/>
        <v>1.7512772045367614E-8</v>
      </c>
      <c r="O65" s="17">
        <f t="shared" si="18"/>
        <v>9.1367247289065591E-10</v>
      </c>
      <c r="P65" s="17">
        <f t="shared" si="18"/>
        <v>1.911872153273375E-8</v>
      </c>
      <c r="Q65" s="17">
        <f t="shared" si="18"/>
        <v>5.1085227494482702E-9</v>
      </c>
      <c r="R65" s="17">
        <f t="shared" si="18"/>
        <v>4.5789549661540934E-9</v>
      </c>
      <c r="S65" s="16">
        <f t="shared" si="18"/>
        <v>2.5103754005559676E-5</v>
      </c>
      <c r="T65" s="17">
        <f t="shared" si="18"/>
        <v>5.2816471040085757E-9</v>
      </c>
      <c r="U65" s="16">
        <f t="shared" si="18"/>
        <v>3.3195046618921881E-8</v>
      </c>
      <c r="V65" s="17">
        <f t="shared" si="18"/>
        <v>7.8850313987278884E-11</v>
      </c>
      <c r="W65" s="17">
        <f t="shared" si="18"/>
        <v>1.876971664510792E-8</v>
      </c>
      <c r="X65" s="17">
        <f t="shared" si="18"/>
        <v>2.0337376726957583E-9</v>
      </c>
      <c r="Y65" s="17">
        <f t="shared" si="18"/>
        <v>2.2828828385542488E-8</v>
      </c>
      <c r="Z65" s="17">
        <f t="shared" si="18"/>
        <v>6.0385156189360789E-9</v>
      </c>
      <c r="AA65" s="16">
        <f t="shared" si="18"/>
        <v>2.7893060006177421E-8</v>
      </c>
      <c r="AB65" s="16">
        <f t="shared" si="18"/>
        <v>3.6985838979724694E-8</v>
      </c>
      <c r="AC65" s="17">
        <f t="shared" si="18"/>
        <v>3.1499489920308145E-9</v>
      </c>
      <c r="AD65" s="17">
        <f t="shared" si="18"/>
        <v>3.7444990809046575E-10</v>
      </c>
      <c r="AE65" s="17">
        <f t="shared" si="18"/>
        <v>2.2585142749895006E-12</v>
      </c>
      <c r="AF65" s="16">
        <f t="shared" si="18"/>
        <v>2.960916195329761E-8</v>
      </c>
      <c r="AG65" s="17">
        <f t="shared" si="18"/>
        <v>2.2572591755440338E-8</v>
      </c>
      <c r="AH65" s="17">
        <f t="shared" si="18"/>
        <v>1.2157013110121433E-8</v>
      </c>
      <c r="AI65" s="17">
        <f t="shared" si="18"/>
        <v>2.4005422956896052E-9</v>
      </c>
      <c r="AJ65" s="17">
        <f t="shared" si="18"/>
        <v>6.0563298183043239E-9</v>
      </c>
      <c r="AK65" s="16">
        <f t="shared" si="18"/>
        <v>3.5064829337425969E-8</v>
      </c>
      <c r="AL65" s="17">
        <f t="shared" si="18"/>
        <v>8.5053382963034947E-9</v>
      </c>
      <c r="AM65" s="20">
        <f t="shared" si="18"/>
        <v>4.0981539035706037E-8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3.8966760000000005E-6</v>
      </c>
      <c r="E66" s="17">
        <f t="shared" si="19"/>
        <v>8.6481395053742238E-8</v>
      </c>
      <c r="F66" s="16">
        <f t="shared" si="19"/>
        <v>9.6224040000000005E-6</v>
      </c>
      <c r="G66" s="17">
        <f t="shared" si="19"/>
        <v>1.3981574427209561E-6</v>
      </c>
      <c r="H66" s="17">
        <f t="shared" si="19"/>
        <v>1.4520698620202917E-6</v>
      </c>
      <c r="I66" s="16">
        <f t="shared" si="19"/>
        <v>6.2050809999999998E-6</v>
      </c>
      <c r="J66" s="16">
        <f t="shared" si="19"/>
        <v>2.7060250000000005E-6</v>
      </c>
      <c r="K66" s="17">
        <f t="shared" si="19"/>
        <v>1.0536233684288638E-6</v>
      </c>
      <c r="L66" s="17">
        <f t="shared" si="19"/>
        <v>1.6386642044793171E-6</v>
      </c>
      <c r="M66" s="17">
        <f t="shared" si="19"/>
        <v>4.2161835714980889E-8</v>
      </c>
      <c r="N66" s="17">
        <f t="shared" si="19"/>
        <v>1.1469743582854963E-7</v>
      </c>
      <c r="O66" s="17">
        <f t="shared" si="19"/>
        <v>4.8739013784474659E-7</v>
      </c>
      <c r="P66" s="17">
        <f t="shared" si="19"/>
        <v>2.4042523231066649E-7</v>
      </c>
      <c r="Q66" s="17">
        <f t="shared" si="19"/>
        <v>2.7909510360482648E-9</v>
      </c>
      <c r="R66" s="17">
        <f t="shared" si="19"/>
        <v>7.54970945941071E-7</v>
      </c>
      <c r="S66" s="17">
        <f t="shared" si="19"/>
        <v>1.9268855755302803E-6</v>
      </c>
      <c r="T66" s="17">
        <f t="shared" si="19"/>
        <v>1.4519009705010496E-6</v>
      </c>
      <c r="U66" s="17">
        <f t="shared" si="19"/>
        <v>5.8593488645510618E-8</v>
      </c>
      <c r="V66" s="17">
        <f t="shared" si="19"/>
        <v>4.0686893921540064E-7</v>
      </c>
      <c r="W66" s="17">
        <f t="shared" si="19"/>
        <v>1.6384697369837293E-8</v>
      </c>
      <c r="X66" s="17">
        <f t="shared" si="19"/>
        <v>3.4205230411987801E-8</v>
      </c>
      <c r="Y66" s="17">
        <f t="shared" si="19"/>
        <v>2.4696952527471001E-7</v>
      </c>
      <c r="Z66" s="17">
        <f t="shared" si="19"/>
        <v>1.1175254191755707E-6</v>
      </c>
      <c r="AA66" s="17">
        <f t="shared" si="19"/>
        <v>5.2158602864216668E-8</v>
      </c>
      <c r="AB66" s="17">
        <f t="shared" si="19"/>
        <v>6.0922389313976836E-7</v>
      </c>
      <c r="AC66" s="17">
        <f t="shared" si="19"/>
        <v>3.201138793118742E-8</v>
      </c>
      <c r="AD66" s="16">
        <f t="shared" si="19"/>
        <v>4.2766239999999997E-6</v>
      </c>
      <c r="AE66" s="17">
        <f t="shared" si="19"/>
        <v>1.78360204186694E-6</v>
      </c>
      <c r="AF66" s="17">
        <f t="shared" si="19"/>
        <v>3.5533495066851483E-7</v>
      </c>
      <c r="AG66" s="16">
        <f t="shared" si="19"/>
        <v>2.1563020960000002E-3</v>
      </c>
      <c r="AH66" s="17">
        <f t="shared" si="19"/>
        <v>5.3126422066523391E-8</v>
      </c>
      <c r="AI66" s="16">
        <f t="shared" si="19"/>
        <v>3.7133290000000007E-6</v>
      </c>
      <c r="AJ66" s="17">
        <f t="shared" si="19"/>
        <v>1.6924151928565756E-6</v>
      </c>
      <c r="AK66" s="16">
        <f t="shared" si="19"/>
        <v>4.6742439999999996E-6</v>
      </c>
      <c r="AL66" s="17">
        <f t="shared" si="19"/>
        <v>6.2259826650521189E-7</v>
      </c>
      <c r="AM66" s="18">
        <f t="shared" si="19"/>
        <v>1.0231902437027401E-6</v>
      </c>
    </row>
    <row r="67" spans="1:39" ht="24">
      <c r="A67" s="13" t="s">
        <v>60</v>
      </c>
      <c r="B67" s="14" t="s">
        <v>40</v>
      </c>
      <c r="C67" s="19"/>
      <c r="D67" s="17">
        <f t="shared" ref="D67:AM67" si="20">$C25^2*D25^2</f>
        <v>5.087329109825725E-8</v>
      </c>
      <c r="E67" s="17">
        <f t="shared" si="20"/>
        <v>1.2557523778115622E-6</v>
      </c>
      <c r="F67" s="17">
        <f t="shared" si="20"/>
        <v>7.7050005461882052E-7</v>
      </c>
      <c r="G67" s="17">
        <f t="shared" si="20"/>
        <v>1.0839835179223557E-7</v>
      </c>
      <c r="H67" s="17">
        <f t="shared" si="20"/>
        <v>4.7433572951906964E-8</v>
      </c>
      <c r="I67" s="17">
        <f t="shared" si="20"/>
        <v>1.9211783192771266E-9</v>
      </c>
      <c r="J67" s="17">
        <f t="shared" si="20"/>
        <v>5.3165972412026347E-7</v>
      </c>
      <c r="K67" s="17">
        <f t="shared" si="20"/>
        <v>1.2878366439659617E-6</v>
      </c>
      <c r="L67" s="17">
        <f t="shared" si="20"/>
        <v>6.2094218802074283E-9</v>
      </c>
      <c r="M67" s="16">
        <f t="shared" si="20"/>
        <v>2.8968039999999992E-6</v>
      </c>
      <c r="N67" s="17">
        <f t="shared" si="20"/>
        <v>1.317345552677714E-6</v>
      </c>
      <c r="O67" s="17">
        <f t="shared" si="20"/>
        <v>6.2192134657518552E-7</v>
      </c>
      <c r="P67" s="17">
        <f t="shared" si="20"/>
        <v>5.1428162427470976E-7</v>
      </c>
      <c r="Q67" s="17">
        <f t="shared" si="20"/>
        <v>6.2639714515940119E-7</v>
      </c>
      <c r="R67" s="17">
        <f t="shared" si="20"/>
        <v>7.0496680570049847E-7</v>
      </c>
      <c r="S67" s="16">
        <f t="shared" si="20"/>
        <v>1.8741609999999993E-6</v>
      </c>
      <c r="T67" s="16">
        <f t="shared" si="20"/>
        <v>3.845520999999999E-6</v>
      </c>
      <c r="U67" s="17">
        <f t="shared" si="20"/>
        <v>9.6002653533683084E-7</v>
      </c>
      <c r="V67" s="17">
        <f t="shared" si="20"/>
        <v>6.3194845442970304E-7</v>
      </c>
      <c r="W67" s="17">
        <f t="shared" si="20"/>
        <v>2.7191641567198554E-8</v>
      </c>
      <c r="X67" s="17">
        <f t="shared" si="20"/>
        <v>6.9135937814740701E-7</v>
      </c>
      <c r="Y67" s="17">
        <f t="shared" si="20"/>
        <v>2.114601976786516E-7</v>
      </c>
      <c r="Z67" s="17">
        <f t="shared" si="20"/>
        <v>3.9370249897162752E-7</v>
      </c>
      <c r="AA67" s="17">
        <f t="shared" si="20"/>
        <v>2.3679690499289485E-7</v>
      </c>
      <c r="AB67" s="16">
        <f t="shared" si="20"/>
        <v>1.7742239999999995E-6</v>
      </c>
      <c r="AC67" s="16">
        <f t="shared" si="20"/>
        <v>2.5312809999999991E-6</v>
      </c>
      <c r="AD67" s="17">
        <f t="shared" si="20"/>
        <v>3.0665492947124519E-7</v>
      </c>
      <c r="AE67" s="17">
        <f t="shared" si="20"/>
        <v>6.9983984243177159E-8</v>
      </c>
      <c r="AF67" s="17">
        <f t="shared" si="20"/>
        <v>1.0792171275860408E-9</v>
      </c>
      <c r="AG67" s="16">
        <f t="shared" si="20"/>
        <v>2.8968039999999992E-6</v>
      </c>
      <c r="AH67" s="17">
        <f t="shared" si="20"/>
        <v>7.9402424777968389E-7</v>
      </c>
      <c r="AI67" s="17">
        <f t="shared" si="20"/>
        <v>3.1484081019787262E-7</v>
      </c>
      <c r="AJ67" s="17">
        <f t="shared" si="20"/>
        <v>7.6521947681020609E-10</v>
      </c>
      <c r="AK67" s="16">
        <f t="shared" si="20"/>
        <v>1.3390476489999999E-3</v>
      </c>
      <c r="AL67" s="17">
        <f t="shared" si="20"/>
        <v>8.3579219522405119E-7</v>
      </c>
      <c r="AM67" s="18">
        <f t="shared" si="20"/>
        <v>6.2449723879880621E-9</v>
      </c>
    </row>
    <row r="68" spans="1:39" ht="24">
      <c r="A68" s="13" t="s">
        <v>61</v>
      </c>
      <c r="B68" s="14" t="s">
        <v>40</v>
      </c>
      <c r="C68" s="19"/>
      <c r="D68" s="17">
        <f t="shared" ref="D68:AM68" si="21">$C26^2*D26^2</f>
        <v>8.0101768853125466E-7</v>
      </c>
      <c r="E68" s="17">
        <f t="shared" si="21"/>
        <v>2.5938363418620233E-9</v>
      </c>
      <c r="F68" s="17">
        <f t="shared" si="21"/>
        <v>8.6883249696256716E-8</v>
      </c>
      <c r="G68" s="17">
        <f t="shared" si="21"/>
        <v>6.2482755726013541E-8</v>
      </c>
      <c r="H68" s="16">
        <f t="shared" si="21"/>
        <v>1.3271039999999999E-6</v>
      </c>
      <c r="I68" s="17">
        <f t="shared" si="21"/>
        <v>3.2187196350032879E-7</v>
      </c>
      <c r="J68" s="16">
        <f t="shared" si="21"/>
        <v>1.9824639999999995E-6</v>
      </c>
      <c r="K68" s="16">
        <f t="shared" si="21"/>
        <v>3.444736E-6</v>
      </c>
      <c r="L68" s="17">
        <f t="shared" si="21"/>
        <v>5.6237147065578504E-7</v>
      </c>
      <c r="M68" s="16">
        <f t="shared" si="21"/>
        <v>1.2544000000000002E-6</v>
      </c>
      <c r="N68" s="17">
        <f t="shared" si="21"/>
        <v>7.2960709583508961E-9</v>
      </c>
      <c r="O68" s="17">
        <f t="shared" si="21"/>
        <v>6.4208541340074744E-9</v>
      </c>
      <c r="P68" s="17">
        <f t="shared" si="21"/>
        <v>7.9653693354229335E-9</v>
      </c>
      <c r="Q68" s="17">
        <f t="shared" si="21"/>
        <v>2.027621459781644E-8</v>
      </c>
      <c r="R68" s="17">
        <f t="shared" si="21"/>
        <v>7.1032667276917376E-7</v>
      </c>
      <c r="S68" s="17">
        <f t="shared" si="21"/>
        <v>2.0993699244797654E-7</v>
      </c>
      <c r="T68" s="16">
        <f t="shared" si="21"/>
        <v>9.9957145600000001E-4</v>
      </c>
      <c r="U68" s="17">
        <f t="shared" si="21"/>
        <v>2.603930196171355E-10</v>
      </c>
      <c r="V68" s="17">
        <f t="shared" si="21"/>
        <v>5.2333382688439676E-7</v>
      </c>
      <c r="W68" s="17">
        <f t="shared" si="21"/>
        <v>1.0225888471073443E-7</v>
      </c>
      <c r="X68" s="17">
        <f t="shared" si="21"/>
        <v>9.9595945646071991E-9</v>
      </c>
      <c r="Y68" s="17">
        <f t="shared" si="21"/>
        <v>1.6813093694386252E-7</v>
      </c>
      <c r="Z68" s="17">
        <f t="shared" si="21"/>
        <v>5.3891802811412307E-8</v>
      </c>
      <c r="AA68" s="17">
        <f t="shared" si="21"/>
        <v>1.267141427552588E-7</v>
      </c>
      <c r="AB68" s="16">
        <f t="shared" si="21"/>
        <v>3.3269759999999998E-6</v>
      </c>
      <c r="AC68" s="17">
        <f t="shared" si="21"/>
        <v>1.2239301939809664E-7</v>
      </c>
      <c r="AD68" s="17">
        <f t="shared" si="21"/>
        <v>1.100601827973131E-9</v>
      </c>
      <c r="AE68" s="17">
        <f t="shared" si="21"/>
        <v>5.5364743916387417E-8</v>
      </c>
      <c r="AF68" s="17">
        <f t="shared" si="21"/>
        <v>2.7948104250829951E-8</v>
      </c>
      <c r="AG68" s="17">
        <f t="shared" si="21"/>
        <v>6.7510321793754289E-7</v>
      </c>
      <c r="AH68" s="16">
        <f t="shared" si="21"/>
        <v>3.5645439999999994E-6</v>
      </c>
      <c r="AI68" s="17">
        <f t="shared" si="21"/>
        <v>9.4240617111427249E-7</v>
      </c>
      <c r="AJ68" s="17">
        <f t="shared" si="21"/>
        <v>2.0685852747774738E-8</v>
      </c>
      <c r="AK68" s="16">
        <f t="shared" si="21"/>
        <v>2.7688959999999998E-6</v>
      </c>
      <c r="AL68" s="17">
        <f t="shared" si="21"/>
        <v>2.2490432013044306E-7</v>
      </c>
      <c r="AM68" s="18">
        <f t="shared" si="21"/>
        <v>1.7457732892970629E-7</v>
      </c>
    </row>
    <row r="69" spans="1:39" ht="24">
      <c r="A69" s="13" t="s">
        <v>62</v>
      </c>
      <c r="B69" s="14" t="s">
        <v>40</v>
      </c>
      <c r="C69" s="19"/>
      <c r="D69" s="17">
        <f t="shared" ref="D69:AM69" si="22">$C27^2*D27^2</f>
        <v>7.1550641548853806E-7</v>
      </c>
      <c r="E69" s="16">
        <f t="shared" si="22"/>
        <v>4.7089000000000008E-6</v>
      </c>
      <c r="F69" s="17">
        <f t="shared" si="22"/>
        <v>9.4329970406146772E-7</v>
      </c>
      <c r="G69" s="17">
        <f t="shared" si="22"/>
        <v>2.7456742108208379E-8</v>
      </c>
      <c r="H69" s="17">
        <f t="shared" si="22"/>
        <v>1.1047565764086902E-7</v>
      </c>
      <c r="I69" s="17">
        <f t="shared" si="22"/>
        <v>3.3385610771752768E-6</v>
      </c>
      <c r="J69" s="17">
        <f t="shared" si="22"/>
        <v>9.7874814611419952E-7</v>
      </c>
      <c r="K69" s="17">
        <f t="shared" si="22"/>
        <v>1.2353031785344508E-6</v>
      </c>
      <c r="L69" s="17">
        <f t="shared" si="22"/>
        <v>2.6640050921469633E-6</v>
      </c>
      <c r="M69" s="17">
        <f t="shared" si="22"/>
        <v>3.7718459761546673E-6</v>
      </c>
      <c r="N69" s="16">
        <f t="shared" si="22"/>
        <v>4.9818239999999993E-6</v>
      </c>
      <c r="O69" s="17">
        <f t="shared" si="22"/>
        <v>2.66130109669421E-6</v>
      </c>
      <c r="P69" s="17">
        <f t="shared" si="22"/>
        <v>1.5181001214582091E-6</v>
      </c>
      <c r="Q69" s="16">
        <f t="shared" si="22"/>
        <v>4.4436640000000002E-6</v>
      </c>
      <c r="R69" s="17">
        <f t="shared" si="22"/>
        <v>2.2234522032262027E-7</v>
      </c>
      <c r="S69" s="16">
        <f t="shared" si="22"/>
        <v>5.2624359999999991E-6</v>
      </c>
      <c r="T69" s="16">
        <f t="shared" si="22"/>
        <v>1.2489156E-5</v>
      </c>
      <c r="U69" s="17">
        <f t="shared" si="22"/>
        <v>1.7100761130080248E-6</v>
      </c>
      <c r="V69" s="17">
        <f t="shared" si="22"/>
        <v>2.0275180353952226E-6</v>
      </c>
      <c r="W69" s="17">
        <f t="shared" si="22"/>
        <v>7.0111272966783472E-7</v>
      </c>
      <c r="X69" s="17">
        <f t="shared" si="22"/>
        <v>1.3422366960719965E-6</v>
      </c>
      <c r="Y69" s="17">
        <f t="shared" si="22"/>
        <v>4.4287199247543676E-7</v>
      </c>
      <c r="Z69" s="17">
        <f t="shared" si="22"/>
        <v>1.3754198478416547E-8</v>
      </c>
      <c r="AA69" s="17">
        <f t="shared" si="22"/>
        <v>1.9203537720287098E-7</v>
      </c>
      <c r="AB69" s="16">
        <f t="shared" si="22"/>
        <v>3.7598971239999998E-3</v>
      </c>
      <c r="AC69" s="16">
        <f t="shared" si="22"/>
        <v>7.7840999999999989E-6</v>
      </c>
      <c r="AD69" s="17">
        <f t="shared" si="22"/>
        <v>2.8300824055329563E-6</v>
      </c>
      <c r="AE69" s="17">
        <f t="shared" si="22"/>
        <v>1.7734243538683413E-6</v>
      </c>
      <c r="AF69" s="17">
        <f t="shared" si="22"/>
        <v>3.5388784332483485E-6</v>
      </c>
      <c r="AG69" s="17">
        <f t="shared" si="22"/>
        <v>1.0648236785555917E-6</v>
      </c>
      <c r="AH69" s="17">
        <f t="shared" si="22"/>
        <v>3.0421191356921424E-7</v>
      </c>
      <c r="AI69" s="17">
        <f t="shared" si="22"/>
        <v>5.7292508110731789E-7</v>
      </c>
      <c r="AJ69" s="17">
        <f t="shared" si="22"/>
        <v>2.9060878242920128E-6</v>
      </c>
      <c r="AK69" s="16">
        <f t="shared" si="22"/>
        <v>4.9818239999999993E-6</v>
      </c>
      <c r="AL69" s="17">
        <f t="shared" si="22"/>
        <v>3.8461266857661011E-6</v>
      </c>
      <c r="AM69" s="18">
        <f t="shared" si="22"/>
        <v>2.7275283457755043E-7</v>
      </c>
    </row>
    <row r="70" spans="1:39" ht="24">
      <c r="A70" s="13" t="s">
        <v>63</v>
      </c>
      <c r="B70" s="14" t="s">
        <v>40</v>
      </c>
      <c r="C70" s="19"/>
      <c r="D70" s="17">
        <f t="shared" ref="D70:AM70" si="23">$C28^2*D28^2</f>
        <v>1.5401974048035425E-6</v>
      </c>
      <c r="E70" s="17">
        <f t="shared" si="23"/>
        <v>1.7047967968394867E-7</v>
      </c>
      <c r="F70" s="17">
        <f t="shared" si="23"/>
        <v>9.8697817169124744E-7</v>
      </c>
      <c r="G70" s="16">
        <f t="shared" si="23"/>
        <v>4.0360810000000007E-6</v>
      </c>
      <c r="H70" s="17">
        <f t="shared" si="23"/>
        <v>7.1433414909285449E-7</v>
      </c>
      <c r="I70" s="17">
        <f t="shared" si="23"/>
        <v>3.0045998651549664E-8</v>
      </c>
      <c r="J70" s="16">
        <f t="shared" si="23"/>
        <v>5.4615690000000006E-6</v>
      </c>
      <c r="K70" s="17">
        <f t="shared" si="23"/>
        <v>5.0022884601096169E-7</v>
      </c>
      <c r="L70" s="16">
        <f t="shared" si="23"/>
        <v>4.5454240000000004E-6</v>
      </c>
      <c r="M70" s="17">
        <f t="shared" si="23"/>
        <v>5.4099802994043743E-7</v>
      </c>
      <c r="N70" s="17">
        <f t="shared" si="23"/>
        <v>2.7862309551821427E-7</v>
      </c>
      <c r="O70" s="16">
        <f t="shared" si="23"/>
        <v>2.178576E-6</v>
      </c>
      <c r="P70" s="16">
        <f t="shared" si="23"/>
        <v>3.4040250000000004E-6</v>
      </c>
      <c r="Q70" s="17">
        <f t="shared" si="23"/>
        <v>7.8795595461321397E-10</v>
      </c>
      <c r="R70" s="16">
        <f t="shared" si="23"/>
        <v>2.178576E-6</v>
      </c>
      <c r="S70" s="16">
        <f t="shared" si="23"/>
        <v>2.6896000000000005E-6</v>
      </c>
      <c r="T70" s="17">
        <f t="shared" si="23"/>
        <v>2.8187454858622812E-7</v>
      </c>
      <c r="U70" s="17">
        <f t="shared" si="23"/>
        <v>1.3177935764790925E-6</v>
      </c>
      <c r="V70" s="17">
        <f t="shared" si="23"/>
        <v>3.7473382662584832E-7</v>
      </c>
      <c r="W70" s="17">
        <f t="shared" si="23"/>
        <v>1.6826215960207373E-10</v>
      </c>
      <c r="X70" s="17">
        <f t="shared" si="23"/>
        <v>1.6857113938093361E-6</v>
      </c>
      <c r="Y70" s="17">
        <f t="shared" si="23"/>
        <v>9.1668106273112916E-7</v>
      </c>
      <c r="Z70" s="17">
        <f t="shared" si="23"/>
        <v>4.8368703643319812E-8</v>
      </c>
      <c r="AA70" s="17">
        <f t="shared" si="23"/>
        <v>3.1258038863515389E-7</v>
      </c>
      <c r="AB70" s="17">
        <f t="shared" si="23"/>
        <v>1.1678134981738657E-7</v>
      </c>
      <c r="AC70" s="16">
        <f t="shared" si="23"/>
        <v>4.3722810000000002E-6</v>
      </c>
      <c r="AD70" s="16">
        <f t="shared" si="23"/>
        <v>2.3012889999999998E-6</v>
      </c>
      <c r="AE70" s="17">
        <f t="shared" si="23"/>
        <v>1.0451921496838965E-6</v>
      </c>
      <c r="AF70" s="17">
        <f t="shared" si="23"/>
        <v>2.5797312814895698E-7</v>
      </c>
      <c r="AG70" s="17">
        <f t="shared" si="23"/>
        <v>7.6825494802209588E-7</v>
      </c>
      <c r="AH70" s="16">
        <f t="shared" si="23"/>
        <v>2.5568010000000005E-6</v>
      </c>
      <c r="AI70" s="17">
        <f t="shared" si="23"/>
        <v>2.3284251083784636E-7</v>
      </c>
      <c r="AJ70" s="17">
        <f t="shared" si="23"/>
        <v>1.2962417284392877E-6</v>
      </c>
      <c r="AK70" s="17">
        <f t="shared" si="23"/>
        <v>7.5482566417723429E-9</v>
      </c>
      <c r="AL70" s="17">
        <f t="shared" si="23"/>
        <v>7.3864438896018563E-7</v>
      </c>
      <c r="AM70" s="20">
        <f t="shared" si="23"/>
        <v>1.6342614760000002E-3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2.0822489999999996E-6</v>
      </c>
      <c r="E71" s="17">
        <f t="shared" si="24"/>
        <v>1.3028708332930117E-7</v>
      </c>
      <c r="F71" s="17">
        <f t="shared" si="24"/>
        <v>6.3442675539841474E-7</v>
      </c>
      <c r="G71" s="17">
        <f t="shared" si="24"/>
        <v>1.2534929778999738E-6</v>
      </c>
      <c r="H71" s="16">
        <f t="shared" si="24"/>
        <v>1.3255424639999997E-3</v>
      </c>
      <c r="I71" s="17">
        <f t="shared" si="24"/>
        <v>9.5418554964082467E-9</v>
      </c>
      <c r="J71" s="17">
        <f t="shared" si="24"/>
        <v>6.2214076669293236E-7</v>
      </c>
      <c r="K71" s="17">
        <f t="shared" si="24"/>
        <v>1.316424115774047E-6</v>
      </c>
      <c r="L71" s="17">
        <f t="shared" si="24"/>
        <v>3.2681122352114275E-8</v>
      </c>
      <c r="M71" s="17">
        <f t="shared" si="24"/>
        <v>1.4142702904077946E-7</v>
      </c>
      <c r="N71" s="17">
        <f t="shared" si="24"/>
        <v>9.7939114502844173E-7</v>
      </c>
      <c r="O71" s="17">
        <f t="shared" si="24"/>
        <v>9.6648862946865279E-8</v>
      </c>
      <c r="P71" s="17">
        <f t="shared" si="24"/>
        <v>1.0404514398952585E-6</v>
      </c>
      <c r="Q71" s="17">
        <f t="shared" si="24"/>
        <v>9.7197526249699491E-7</v>
      </c>
      <c r="R71" s="17">
        <f t="shared" si="24"/>
        <v>4.1945777701813408E-7</v>
      </c>
      <c r="S71" s="16">
        <f t="shared" si="24"/>
        <v>2.8968039999999992E-6</v>
      </c>
      <c r="T71" s="16">
        <f t="shared" si="24"/>
        <v>1.677025E-6</v>
      </c>
      <c r="U71" s="17">
        <f t="shared" si="24"/>
        <v>1.073917166167483E-6</v>
      </c>
      <c r="V71" s="17">
        <f t="shared" si="24"/>
        <v>4.0191823332624844E-7</v>
      </c>
      <c r="W71" s="17">
        <f t="shared" si="24"/>
        <v>1.2633087134424828E-7</v>
      </c>
      <c r="X71" s="16">
        <f t="shared" si="24"/>
        <v>1.0601535999999997E-5</v>
      </c>
      <c r="Y71" s="17">
        <f t="shared" si="24"/>
        <v>5.7582125864493555E-8</v>
      </c>
      <c r="Z71" s="17">
        <f t="shared" si="24"/>
        <v>3.1822721103211092E-7</v>
      </c>
      <c r="AA71" s="17">
        <f t="shared" si="24"/>
        <v>3.6178278175203389E-7</v>
      </c>
      <c r="AB71" s="17">
        <f t="shared" si="24"/>
        <v>3.7895470771333342E-8</v>
      </c>
      <c r="AC71" s="16">
        <f t="shared" si="24"/>
        <v>5.7840250000000001E-6</v>
      </c>
      <c r="AD71" s="17">
        <f t="shared" si="24"/>
        <v>9.1310135600921226E-7</v>
      </c>
      <c r="AE71" s="17">
        <f t="shared" si="24"/>
        <v>3.1884875803234998E-8</v>
      </c>
      <c r="AF71" s="17">
        <f t="shared" si="24"/>
        <v>9.5096530146014752E-8</v>
      </c>
      <c r="AG71" s="17">
        <f t="shared" si="24"/>
        <v>8.776738721702665E-7</v>
      </c>
      <c r="AH71" s="17">
        <f t="shared" si="24"/>
        <v>7.6604915267544382E-7</v>
      </c>
      <c r="AI71" s="17">
        <f t="shared" si="24"/>
        <v>2.0678292467960397E-14</v>
      </c>
      <c r="AJ71" s="17">
        <f t="shared" si="24"/>
        <v>5.587595540295645E-7</v>
      </c>
      <c r="AK71" s="17">
        <f t="shared" si="24"/>
        <v>4.6136104546532581E-8</v>
      </c>
      <c r="AL71" s="16">
        <f t="shared" si="24"/>
        <v>7.4966439999999973E-6</v>
      </c>
      <c r="AM71" s="18">
        <f t="shared" si="24"/>
        <v>5.7544824536840419E-7</v>
      </c>
    </row>
    <row r="72" spans="1:39" ht="24">
      <c r="A72" s="13" t="s">
        <v>65</v>
      </c>
      <c r="B72" s="14" t="s">
        <v>40</v>
      </c>
      <c r="C72" s="15"/>
      <c r="D72" s="17">
        <f t="shared" ref="D72:AM72" si="25">$C30^2*D30^2</f>
        <v>4.8072300008601717E-8</v>
      </c>
      <c r="E72" s="16">
        <f t="shared" si="25"/>
        <v>9.5178145715620358E-7</v>
      </c>
      <c r="F72" s="16">
        <f t="shared" si="25"/>
        <v>6.4340426503759363E-4</v>
      </c>
      <c r="G72" s="17">
        <f t="shared" si="25"/>
        <v>1.3121368453518627E-7</v>
      </c>
      <c r="H72" s="17">
        <f t="shared" si="25"/>
        <v>3.1245392205772652E-7</v>
      </c>
      <c r="I72" s="17">
        <f t="shared" si="25"/>
        <v>4.0441062437535317E-7</v>
      </c>
      <c r="J72" s="17">
        <f t="shared" si="25"/>
        <v>1.5343096512702337E-8</v>
      </c>
      <c r="K72" s="17">
        <f t="shared" si="25"/>
        <v>1.5825422551112851E-7</v>
      </c>
      <c r="L72" s="17">
        <f t="shared" si="25"/>
        <v>5.0561798468932866E-8</v>
      </c>
      <c r="M72" s="17">
        <f t="shared" si="25"/>
        <v>4.0577506090396288E-7</v>
      </c>
      <c r="N72" s="16">
        <f t="shared" si="25"/>
        <v>1.4560147083504528E-6</v>
      </c>
      <c r="O72" s="17">
        <f t="shared" si="25"/>
        <v>4.1095732644570906E-7</v>
      </c>
      <c r="P72" s="17">
        <f t="shared" si="25"/>
        <v>5.4067695121576006E-8</v>
      </c>
      <c r="Q72" s="16">
        <f t="shared" si="25"/>
        <v>1.1627025556949746E-6</v>
      </c>
      <c r="R72" s="17">
        <f t="shared" si="25"/>
        <v>3.5234091138506745E-9</v>
      </c>
      <c r="S72" s="17">
        <f t="shared" si="25"/>
        <v>1.7777376084079847E-8</v>
      </c>
      <c r="T72" s="17">
        <f t="shared" si="25"/>
        <v>5.5575766705085425E-8</v>
      </c>
      <c r="U72" s="17">
        <f t="shared" si="25"/>
        <v>2.1141013338300412E-7</v>
      </c>
      <c r="V72" s="17">
        <f t="shared" si="25"/>
        <v>5.6033340474060824E-7</v>
      </c>
      <c r="W72" s="17">
        <f t="shared" si="25"/>
        <v>2.3255837777895548E-7</v>
      </c>
      <c r="X72" s="17">
        <f t="shared" si="25"/>
        <v>1.6460183865397547E-8</v>
      </c>
      <c r="Y72" s="17">
        <f t="shared" si="25"/>
        <v>8.4479885121078962E-9</v>
      </c>
      <c r="Z72" s="16">
        <f t="shared" si="25"/>
        <v>1.5825673674737155E-6</v>
      </c>
      <c r="AA72" s="17">
        <f t="shared" si="25"/>
        <v>6.4322558627324139E-8</v>
      </c>
      <c r="AB72" s="17">
        <f t="shared" si="25"/>
        <v>1.6109181025487356E-7</v>
      </c>
      <c r="AC72" s="16">
        <f t="shared" si="25"/>
        <v>6.7494751532406684E-7</v>
      </c>
      <c r="AD72" s="17">
        <f t="shared" si="25"/>
        <v>5.6329262658252781E-8</v>
      </c>
      <c r="AE72" s="17">
        <f t="shared" si="25"/>
        <v>2.4417282652985743E-8</v>
      </c>
      <c r="AF72" s="17">
        <f t="shared" si="25"/>
        <v>1.0924142782194738E-7</v>
      </c>
      <c r="AG72" s="16">
        <f t="shared" si="25"/>
        <v>2.7848176291447095E-6</v>
      </c>
      <c r="AH72" s="16">
        <f t="shared" si="25"/>
        <v>1.0546054926938545E-6</v>
      </c>
      <c r="AI72" s="17">
        <f t="shared" si="25"/>
        <v>3.1182625481771049E-11</v>
      </c>
      <c r="AJ72" s="17">
        <f t="shared" si="25"/>
        <v>5.2746601470791921E-7</v>
      </c>
      <c r="AK72" s="17">
        <f t="shared" si="25"/>
        <v>3.6764716604464232E-7</v>
      </c>
      <c r="AL72" s="16">
        <f t="shared" si="25"/>
        <v>1.5186319094791504E-6</v>
      </c>
      <c r="AM72" s="18">
        <f t="shared" si="25"/>
        <v>3.9138144069170519E-7</v>
      </c>
    </row>
    <row r="73" spans="1:39" ht="24">
      <c r="A73" s="13" t="s">
        <v>66</v>
      </c>
      <c r="B73" s="14" t="s">
        <v>40</v>
      </c>
      <c r="C73" s="19"/>
      <c r="D73" s="17">
        <f t="shared" ref="D73:AM73" si="26">$C31^2*D31^2</f>
        <v>1.643441074868708E-7</v>
      </c>
      <c r="E73" s="17">
        <f t="shared" si="26"/>
        <v>1.8686491813646551E-9</v>
      </c>
      <c r="F73" s="17">
        <f t="shared" si="26"/>
        <v>1.3479587902235632E-6</v>
      </c>
      <c r="G73" s="16">
        <f t="shared" si="26"/>
        <v>7.9073439999999983E-6</v>
      </c>
      <c r="H73" s="17">
        <f t="shared" si="26"/>
        <v>5.5231101296859513E-6</v>
      </c>
      <c r="I73" s="17">
        <f t="shared" si="26"/>
        <v>4.6794731319061402E-7</v>
      </c>
      <c r="J73" s="17">
        <f t="shared" si="26"/>
        <v>4.7721880097909846E-6</v>
      </c>
      <c r="K73" s="16">
        <f t="shared" si="26"/>
        <v>5.5812852639999999E-3</v>
      </c>
      <c r="L73" s="16">
        <f t="shared" si="26"/>
        <v>9.2415999999999997E-6</v>
      </c>
      <c r="M73" s="17">
        <f t="shared" si="26"/>
        <v>3.529527087893203E-6</v>
      </c>
      <c r="N73" s="17">
        <f t="shared" si="26"/>
        <v>1.9540721917849968E-6</v>
      </c>
      <c r="O73" s="17">
        <f t="shared" si="26"/>
        <v>1.0827351267285201E-7</v>
      </c>
      <c r="P73" s="17">
        <f t="shared" si="26"/>
        <v>8.330078237953001E-7</v>
      </c>
      <c r="Q73" s="17">
        <f t="shared" si="26"/>
        <v>1.0355724226300089E-6</v>
      </c>
      <c r="R73" s="17">
        <f t="shared" si="26"/>
        <v>5.249583961243806E-6</v>
      </c>
      <c r="S73" s="16">
        <f t="shared" si="26"/>
        <v>1.3868176000000002E-5</v>
      </c>
      <c r="T73" s="16">
        <f t="shared" si="26"/>
        <v>1.8766223999999999E-5</v>
      </c>
      <c r="U73" s="17">
        <f t="shared" si="26"/>
        <v>2.2080683007100078E-7</v>
      </c>
      <c r="V73" s="17">
        <f t="shared" si="26"/>
        <v>2.3341031904826531E-6</v>
      </c>
      <c r="W73" s="17">
        <f t="shared" si="26"/>
        <v>2.3936741844445856E-6</v>
      </c>
      <c r="X73" s="16">
        <f t="shared" si="26"/>
        <v>2.5928464000000006E-5</v>
      </c>
      <c r="Y73" s="17">
        <f t="shared" si="26"/>
        <v>2.8003042920450367E-6</v>
      </c>
      <c r="Z73" s="17">
        <f t="shared" si="26"/>
        <v>1.8905912415401786E-6</v>
      </c>
      <c r="AA73" s="17">
        <f t="shared" si="26"/>
        <v>6.6658884524779791E-9</v>
      </c>
      <c r="AB73" s="17">
        <f t="shared" si="26"/>
        <v>1.7962950318558278E-6</v>
      </c>
      <c r="AC73" s="16">
        <f t="shared" si="26"/>
        <v>2.2202943999999997E-5</v>
      </c>
      <c r="AD73" s="17">
        <f t="shared" si="26"/>
        <v>1.0839010970267759E-6</v>
      </c>
      <c r="AE73" s="17">
        <f t="shared" si="26"/>
        <v>2.9255245038995586E-6</v>
      </c>
      <c r="AF73" s="17">
        <f t="shared" si="26"/>
        <v>9.9547700150269472E-7</v>
      </c>
      <c r="AG73" s="17">
        <f t="shared" si="26"/>
        <v>2.6661710272157262E-6</v>
      </c>
      <c r="AH73" s="17">
        <f t="shared" si="26"/>
        <v>3.0303236353387716E-6</v>
      </c>
      <c r="AI73" s="17">
        <f t="shared" si="26"/>
        <v>2.7231572969812755E-6</v>
      </c>
      <c r="AJ73" s="17">
        <f t="shared" si="26"/>
        <v>1.9128625660363431E-6</v>
      </c>
      <c r="AK73" s="17">
        <f t="shared" si="26"/>
        <v>5.2289965568557515E-6</v>
      </c>
      <c r="AL73" s="16">
        <f t="shared" si="26"/>
        <v>3.8837824000000002E-5</v>
      </c>
      <c r="AM73" s="18">
        <f t="shared" si="26"/>
        <v>1.6892721860681226E-6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1.0432900000000001E-5</v>
      </c>
      <c r="E74" s="17">
        <f t="shared" si="27"/>
        <v>1.1953695251556333E-6</v>
      </c>
      <c r="F74" s="17">
        <f t="shared" si="27"/>
        <v>1.6176542502072269E-7</v>
      </c>
      <c r="G74" s="16">
        <f t="shared" si="27"/>
        <v>2.5150225000000004E-5</v>
      </c>
      <c r="H74" s="17">
        <f t="shared" si="27"/>
        <v>3.2461404138896875E-6</v>
      </c>
      <c r="I74" s="17">
        <f t="shared" si="27"/>
        <v>4.1009847584759276E-7</v>
      </c>
      <c r="J74" s="16">
        <f t="shared" si="27"/>
        <v>6.9672409000000012E-3</v>
      </c>
      <c r="K74" s="17">
        <f t="shared" si="27"/>
        <v>5.9135340287673733E-6</v>
      </c>
      <c r="L74" s="17">
        <f t="shared" si="27"/>
        <v>2.3032170092867365E-7</v>
      </c>
      <c r="M74" s="17">
        <f t="shared" si="27"/>
        <v>4.5166253889839603E-6</v>
      </c>
      <c r="N74" s="16">
        <f t="shared" si="27"/>
        <v>1.8792225000000001E-5</v>
      </c>
      <c r="O74" s="17">
        <f t="shared" si="27"/>
        <v>1.5555907904343616E-7</v>
      </c>
      <c r="P74" s="17">
        <f t="shared" si="27"/>
        <v>3.8068215331591975E-7</v>
      </c>
      <c r="Q74" s="17">
        <f t="shared" si="27"/>
        <v>5.0734569824847009E-6</v>
      </c>
      <c r="R74" s="17">
        <f t="shared" si="27"/>
        <v>1.9783253745293775E-6</v>
      </c>
      <c r="S74" s="17">
        <f t="shared" si="27"/>
        <v>7.5535036117988495E-7</v>
      </c>
      <c r="T74" s="16">
        <f t="shared" si="27"/>
        <v>1.3987600000000001E-5</v>
      </c>
      <c r="U74" s="17">
        <f t="shared" si="27"/>
        <v>1.0056925814639757E-6</v>
      </c>
      <c r="V74" s="16">
        <f t="shared" si="27"/>
        <v>8.3521000000000026E-6</v>
      </c>
      <c r="W74" s="17">
        <f t="shared" si="27"/>
        <v>5.6274502503887437E-6</v>
      </c>
      <c r="X74" s="16">
        <f t="shared" si="27"/>
        <v>2.6010000000000003E-5</v>
      </c>
      <c r="Y74" s="17">
        <f t="shared" si="27"/>
        <v>2.4560420845986043E-7</v>
      </c>
      <c r="Z74" s="16">
        <f t="shared" si="27"/>
        <v>2.9593600000000004E-5</v>
      </c>
      <c r="AA74" s="16">
        <f t="shared" si="27"/>
        <v>3.1472100000000007E-5</v>
      </c>
      <c r="AB74" s="17">
        <f t="shared" si="27"/>
        <v>1.7626953777422026E-6</v>
      </c>
      <c r="AC74" s="16">
        <f t="shared" si="27"/>
        <v>9.3636000000000013E-6</v>
      </c>
      <c r="AD74" s="17">
        <f t="shared" si="27"/>
        <v>3.1306534160572705E-7</v>
      </c>
      <c r="AE74" s="17">
        <f t="shared" si="27"/>
        <v>2.8481077845436429E-7</v>
      </c>
      <c r="AF74" s="17">
        <f t="shared" si="27"/>
        <v>4.8156449187645624E-7</v>
      </c>
      <c r="AG74" s="16">
        <f t="shared" si="27"/>
        <v>8.3521000000000026E-6</v>
      </c>
      <c r="AH74" s="17">
        <f t="shared" si="27"/>
        <v>4.5946780374669369E-10</v>
      </c>
      <c r="AI74" s="17">
        <f t="shared" si="27"/>
        <v>3.1667517139728444E-6</v>
      </c>
      <c r="AJ74" s="17">
        <f t="shared" si="27"/>
        <v>9.1022792931155616E-7</v>
      </c>
      <c r="AK74" s="17">
        <f t="shared" si="27"/>
        <v>2.6793269553896902E-6</v>
      </c>
      <c r="AL74" s="16">
        <f t="shared" si="27"/>
        <v>1.52881E-5</v>
      </c>
      <c r="AM74" s="20">
        <f t="shared" si="27"/>
        <v>2.2657600000000008E-5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5.0355360000000013E-6</v>
      </c>
      <c r="E75" s="16">
        <f t="shared" si="28"/>
        <v>1.4113440000000001E-6</v>
      </c>
      <c r="F75" s="17">
        <f t="shared" si="28"/>
        <v>2.5971949751944188E-8</v>
      </c>
      <c r="G75" s="17">
        <f t="shared" si="28"/>
        <v>2.8715228171077255E-7</v>
      </c>
      <c r="H75" s="16">
        <f t="shared" si="28"/>
        <v>8.2426410000000001E-6</v>
      </c>
      <c r="I75" s="17">
        <f t="shared" si="28"/>
        <v>9.9465563451163054E-7</v>
      </c>
      <c r="J75" s="16">
        <f t="shared" si="28"/>
        <v>3.9204000000000006E-6</v>
      </c>
      <c r="K75" s="16">
        <f t="shared" si="28"/>
        <v>4.7436840000000013E-6</v>
      </c>
      <c r="L75" s="17">
        <f t="shared" si="28"/>
        <v>2.087542544424032E-7</v>
      </c>
      <c r="M75" s="17">
        <f t="shared" si="28"/>
        <v>2.5132900690745266E-7</v>
      </c>
      <c r="N75" s="17">
        <f t="shared" si="28"/>
        <v>6.0791767099817613E-8</v>
      </c>
      <c r="O75" s="17">
        <f t="shared" si="28"/>
        <v>8.5864684228012185E-7</v>
      </c>
      <c r="P75" s="17">
        <f t="shared" si="28"/>
        <v>9.573589954076066E-7</v>
      </c>
      <c r="Q75" s="17">
        <f t="shared" si="28"/>
        <v>2.3002857048935812E-7</v>
      </c>
      <c r="R75" s="17">
        <f t="shared" si="28"/>
        <v>8.0693470313196048E-8</v>
      </c>
      <c r="S75" s="17">
        <f t="shared" si="28"/>
        <v>8.1433212613694852E-8</v>
      </c>
      <c r="T75" s="17">
        <f t="shared" si="28"/>
        <v>1.0299868710543369E-8</v>
      </c>
      <c r="U75" s="17">
        <f t="shared" si="28"/>
        <v>1.150619258882561E-8</v>
      </c>
      <c r="V75" s="17">
        <f t="shared" si="28"/>
        <v>6.5480367738851581E-9</v>
      </c>
      <c r="W75" s="17">
        <f t="shared" si="28"/>
        <v>8.536496716433047E-9</v>
      </c>
      <c r="X75" s="16">
        <f t="shared" si="28"/>
        <v>1.0480111290000001E-3</v>
      </c>
      <c r="Y75" s="17">
        <f t="shared" si="28"/>
        <v>2.5650853147239431E-8</v>
      </c>
      <c r="Z75" s="17">
        <f t="shared" si="28"/>
        <v>2.8662321382368568E-8</v>
      </c>
      <c r="AA75" s="17">
        <f t="shared" si="28"/>
        <v>8.2953819922029345E-8</v>
      </c>
      <c r="AB75" s="17">
        <f t="shared" si="28"/>
        <v>3.6166121506152248E-7</v>
      </c>
      <c r="AC75" s="16">
        <f t="shared" si="28"/>
        <v>1.6563690000000001E-6</v>
      </c>
      <c r="AD75" s="16">
        <f t="shared" si="28"/>
        <v>2.2052250000000001E-6</v>
      </c>
      <c r="AE75" s="17">
        <f t="shared" si="28"/>
        <v>8.435879008651807E-10</v>
      </c>
      <c r="AF75" s="16">
        <f t="shared" si="28"/>
        <v>2.722500000000001E-6</v>
      </c>
      <c r="AG75" s="17">
        <f t="shared" si="28"/>
        <v>1.6373347170976656E-8</v>
      </c>
      <c r="AH75" s="17">
        <f t="shared" si="28"/>
        <v>2.8560605357261768E-7</v>
      </c>
      <c r="AI75" s="17">
        <f t="shared" si="28"/>
        <v>2.4049173614010169E-7</v>
      </c>
      <c r="AJ75" s="16">
        <f t="shared" si="28"/>
        <v>3.6633960000000007E-6</v>
      </c>
      <c r="AK75" s="17">
        <f t="shared" si="28"/>
        <v>5.2235577650044417E-7</v>
      </c>
      <c r="AL75" s="17">
        <f t="shared" si="28"/>
        <v>8.2876913795249879E-7</v>
      </c>
      <c r="AM75" s="18">
        <f t="shared" si="28"/>
        <v>1.0575238794443138E-6</v>
      </c>
    </row>
    <row r="76" spans="1:39" ht="24">
      <c r="A76" s="13" t="s">
        <v>69</v>
      </c>
      <c r="B76" s="14" t="s">
        <v>40</v>
      </c>
      <c r="C76" s="19"/>
      <c r="D76" s="17">
        <f t="shared" ref="D76:AM76" si="29">$C34^2*D34^2</f>
        <v>5.4203914382252581E-7</v>
      </c>
      <c r="E76" s="17">
        <f t="shared" si="29"/>
        <v>4.2985010437431594E-7</v>
      </c>
      <c r="F76" s="16">
        <f t="shared" si="29"/>
        <v>2.3592959999999999E-6</v>
      </c>
      <c r="G76" s="17">
        <f t="shared" si="29"/>
        <v>7.8572675726521515E-7</v>
      </c>
      <c r="H76" s="16">
        <f t="shared" si="29"/>
        <v>9.4371839999999996E-6</v>
      </c>
      <c r="I76" s="17">
        <f t="shared" si="29"/>
        <v>8.9870921143210298E-8</v>
      </c>
      <c r="J76" s="16">
        <f t="shared" si="29"/>
        <v>2.9859839999999999E-6</v>
      </c>
      <c r="K76" s="16">
        <f t="shared" si="29"/>
        <v>8.8565760000000002E-6</v>
      </c>
      <c r="L76" s="17">
        <f t="shared" si="29"/>
        <v>1.8730507767032E-6</v>
      </c>
      <c r="M76" s="17">
        <f t="shared" si="29"/>
        <v>3.7460151969624021E-7</v>
      </c>
      <c r="N76" s="17">
        <f t="shared" si="29"/>
        <v>3.5811778742066435E-7</v>
      </c>
      <c r="O76" s="16">
        <f t="shared" si="29"/>
        <v>2.8224000000000003E-6</v>
      </c>
      <c r="P76" s="17">
        <f t="shared" si="29"/>
        <v>1.474057192456467E-6</v>
      </c>
      <c r="Q76" s="17">
        <f t="shared" si="29"/>
        <v>1.0641999838481261E-9</v>
      </c>
      <c r="R76" s="16">
        <f t="shared" si="29"/>
        <v>4.0642560000000007E-6</v>
      </c>
      <c r="S76" s="17">
        <f t="shared" si="29"/>
        <v>2.7058019348052607E-7</v>
      </c>
      <c r="T76" s="17">
        <f t="shared" si="29"/>
        <v>2.657803018100658E-7</v>
      </c>
      <c r="U76" s="16">
        <f t="shared" si="29"/>
        <v>2.6634240000000004E-6</v>
      </c>
      <c r="V76" s="16">
        <f t="shared" si="29"/>
        <v>2.6634240000000004E-6</v>
      </c>
      <c r="W76" s="17">
        <f t="shared" si="29"/>
        <v>1.2408687268843826E-6</v>
      </c>
      <c r="X76" s="16">
        <f t="shared" si="29"/>
        <v>3.5043840000000003E-6</v>
      </c>
      <c r="Y76" s="17">
        <f t="shared" si="29"/>
        <v>1.6908141160937885E-6</v>
      </c>
      <c r="Z76" s="17">
        <f t="shared" si="29"/>
        <v>1.4423750850933133E-6</v>
      </c>
      <c r="AA76" s="17">
        <f t="shared" si="29"/>
        <v>1.3008998882270911E-6</v>
      </c>
      <c r="AB76" s="16">
        <f t="shared" si="29"/>
        <v>4.4605439999999994E-6</v>
      </c>
      <c r="AC76" s="16">
        <f t="shared" si="29"/>
        <v>2.226329856E-3</v>
      </c>
      <c r="AD76" s="17">
        <f t="shared" si="29"/>
        <v>1.5144878527625362E-6</v>
      </c>
      <c r="AE76" s="17">
        <f t="shared" si="29"/>
        <v>1.1805803362900741E-6</v>
      </c>
      <c r="AF76" s="17">
        <f t="shared" si="29"/>
        <v>1.7731313551056893E-6</v>
      </c>
      <c r="AG76" s="17">
        <f t="shared" si="29"/>
        <v>3.2139637874276288E-8</v>
      </c>
      <c r="AH76" s="17">
        <f t="shared" si="29"/>
        <v>1.9103186399634653E-7</v>
      </c>
      <c r="AI76" s="16">
        <f t="shared" si="29"/>
        <v>5.0895360000000003E-6</v>
      </c>
      <c r="AJ76" s="17">
        <f t="shared" si="29"/>
        <v>2.020682818791926E-6</v>
      </c>
      <c r="AK76" s="16">
        <f t="shared" si="29"/>
        <v>4.0642560000000007E-6</v>
      </c>
      <c r="AL76" s="17">
        <f t="shared" si="29"/>
        <v>3.5588015797318323E-7</v>
      </c>
      <c r="AM76" s="20">
        <f t="shared" si="29"/>
        <v>5.9927039999999995E-6</v>
      </c>
    </row>
    <row r="77" spans="1:39" ht="24">
      <c r="A77" s="13" t="s">
        <v>70</v>
      </c>
      <c r="B77" s="14" t="s">
        <v>40</v>
      </c>
      <c r="C77" s="15"/>
      <c r="D77" s="17">
        <f t="shared" ref="D77:AM77" si="30">$C35^2*D35^2</f>
        <v>3.8780069126548504E-7</v>
      </c>
      <c r="E77" s="17">
        <f t="shared" si="30"/>
        <v>9.1963614040910263E-9</v>
      </c>
      <c r="F77" s="17">
        <f t="shared" si="30"/>
        <v>3.7611125710929379E-8</v>
      </c>
      <c r="G77" s="17">
        <f t="shared" si="30"/>
        <v>3.0910878572471036E-7</v>
      </c>
      <c r="H77" s="17">
        <f t="shared" si="30"/>
        <v>3.0019055789032681E-7</v>
      </c>
      <c r="I77" s="17">
        <f t="shared" si="30"/>
        <v>6.3581584233598207E-8</v>
      </c>
      <c r="J77" s="17">
        <f t="shared" si="30"/>
        <v>1.9731059941052094E-8</v>
      </c>
      <c r="K77" s="17">
        <f t="shared" si="30"/>
        <v>8.4875956400361013E-8</v>
      </c>
      <c r="L77" s="17">
        <f t="shared" si="30"/>
        <v>4.9077753169364643E-8</v>
      </c>
      <c r="M77" s="17">
        <f t="shared" si="30"/>
        <v>7.9865215371740652E-8</v>
      </c>
      <c r="N77" s="17">
        <f t="shared" si="30"/>
        <v>4.3741412767540701E-7</v>
      </c>
      <c r="O77" s="17">
        <f t="shared" si="30"/>
        <v>3.9801746924926686E-7</v>
      </c>
      <c r="P77" s="17">
        <f t="shared" si="30"/>
        <v>4.0709618224557066E-8</v>
      </c>
      <c r="Q77" s="17">
        <f t="shared" si="30"/>
        <v>5.3171959799715552E-10</v>
      </c>
      <c r="R77" s="16">
        <f t="shared" si="30"/>
        <v>7.0745845493803665E-7</v>
      </c>
      <c r="S77" s="17">
        <f t="shared" si="30"/>
        <v>6.2828675516804065E-9</v>
      </c>
      <c r="T77" s="17">
        <f t="shared" si="30"/>
        <v>4.7777134479619478E-10</v>
      </c>
      <c r="U77" s="16">
        <f t="shared" si="30"/>
        <v>8.6002017303118313E-7</v>
      </c>
      <c r="V77" s="16">
        <f t="shared" si="30"/>
        <v>2.6163404398596026E-6</v>
      </c>
      <c r="W77" s="16">
        <f t="shared" si="30"/>
        <v>1.2577039198898428E-6</v>
      </c>
      <c r="X77" s="16">
        <f t="shared" si="30"/>
        <v>9.4188255834945697E-7</v>
      </c>
      <c r="Y77" s="16">
        <f t="shared" si="30"/>
        <v>8.2048436193997156E-7</v>
      </c>
      <c r="Z77" s="17">
        <f t="shared" si="30"/>
        <v>4.268954870360533E-7</v>
      </c>
      <c r="AA77" s="16">
        <f t="shared" si="30"/>
        <v>1.846089814364936E-6</v>
      </c>
      <c r="AB77" s="17">
        <f t="shared" si="30"/>
        <v>3.2178174251316579E-7</v>
      </c>
      <c r="AC77" s="17">
        <f t="shared" si="30"/>
        <v>2.9955390863238346E-7</v>
      </c>
      <c r="AD77" s="16">
        <f t="shared" si="30"/>
        <v>4.4579696844790714E-4</v>
      </c>
      <c r="AE77" s="16">
        <f t="shared" si="30"/>
        <v>5.3768703084048021E-7</v>
      </c>
      <c r="AF77" s="17">
        <f t="shared" si="30"/>
        <v>9.4942760626765346E-8</v>
      </c>
      <c r="AG77" s="16">
        <f t="shared" si="30"/>
        <v>8.6002017303118313E-7</v>
      </c>
      <c r="AH77" s="17">
        <f t="shared" si="30"/>
        <v>2.9844746176221556E-9</v>
      </c>
      <c r="AI77" s="17">
        <f t="shared" si="30"/>
        <v>1.6561547934296203E-7</v>
      </c>
      <c r="AJ77" s="16">
        <f t="shared" si="30"/>
        <v>2.8298338197521466E-6</v>
      </c>
      <c r="AK77" s="17">
        <f t="shared" si="30"/>
        <v>9.7842177903584484E-8</v>
      </c>
      <c r="AL77" s="16">
        <f t="shared" si="30"/>
        <v>1.6191077459824493E-6</v>
      </c>
      <c r="AM77" s="20">
        <f t="shared" si="30"/>
        <v>6.0280483734365243E-7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1.0576012561088388E-6</v>
      </c>
      <c r="E78" s="17">
        <f t="shared" si="31"/>
        <v>2.2659044906796434E-8</v>
      </c>
      <c r="F78" s="17">
        <f t="shared" si="31"/>
        <v>1.6192360776239223E-8</v>
      </c>
      <c r="G78" s="16">
        <f t="shared" si="31"/>
        <v>1.4129295917756977E-6</v>
      </c>
      <c r="H78" s="17">
        <f t="shared" si="31"/>
        <v>4.5343767744306089E-8</v>
      </c>
      <c r="I78" s="17">
        <f t="shared" si="31"/>
        <v>1.6591441207313353E-9</v>
      </c>
      <c r="J78" s="16">
        <f t="shared" si="31"/>
        <v>7.5364569186369442E-7</v>
      </c>
      <c r="K78" s="17">
        <f t="shared" si="31"/>
        <v>1.9476963033777876E-10</v>
      </c>
      <c r="L78" s="16">
        <f t="shared" si="31"/>
        <v>2.3117747139771545E-7</v>
      </c>
      <c r="M78" s="16">
        <f t="shared" si="31"/>
        <v>3.7744716780676381E-7</v>
      </c>
      <c r="N78" s="17">
        <f t="shared" si="31"/>
        <v>9.56880893559312E-10</v>
      </c>
      <c r="O78" s="16">
        <f t="shared" si="31"/>
        <v>1.1994115105541969E-6</v>
      </c>
      <c r="P78" s="17">
        <f t="shared" si="31"/>
        <v>8.6284276524705249E-9</v>
      </c>
      <c r="Q78" s="17">
        <f t="shared" si="31"/>
        <v>6.9060211301968048E-9</v>
      </c>
      <c r="R78" s="16">
        <f t="shared" si="31"/>
        <v>1.9425329193835817E-7</v>
      </c>
      <c r="S78" s="16">
        <f t="shared" si="31"/>
        <v>1.8265874283276284E-7</v>
      </c>
      <c r="T78" s="17">
        <f t="shared" si="31"/>
        <v>2.0507910795866246E-8</v>
      </c>
      <c r="U78" s="17">
        <f t="shared" si="31"/>
        <v>2.5625344808603273E-9</v>
      </c>
      <c r="V78" s="17">
        <f t="shared" si="31"/>
        <v>2.923753470719992E-9</v>
      </c>
      <c r="W78" s="16">
        <f t="shared" si="31"/>
        <v>2.3117747139771545E-7</v>
      </c>
      <c r="X78" s="17">
        <f t="shared" si="31"/>
        <v>1.313850399971651E-8</v>
      </c>
      <c r="Y78" s="17">
        <f t="shared" si="31"/>
        <v>1.1876720780314825E-7</v>
      </c>
      <c r="Z78" s="17">
        <f t="shared" si="31"/>
        <v>1.0962009951038113E-8</v>
      </c>
      <c r="AA78" s="16">
        <f t="shared" si="31"/>
        <v>1.7026666712638113E-4</v>
      </c>
      <c r="AB78" s="17">
        <f t="shared" si="31"/>
        <v>8.3599334086730701E-9</v>
      </c>
      <c r="AC78" s="17">
        <f t="shared" si="31"/>
        <v>9.7373893700382551E-8</v>
      </c>
      <c r="AD78" s="16">
        <f t="shared" si="31"/>
        <v>7.0798100615550367E-7</v>
      </c>
      <c r="AE78" s="17">
        <f t="shared" si="31"/>
        <v>6.0454584915274561E-8</v>
      </c>
      <c r="AF78" s="17">
        <f t="shared" si="31"/>
        <v>1.3357337347794059E-7</v>
      </c>
      <c r="AG78" s="17">
        <f t="shared" si="31"/>
        <v>3.8556864975903171E-9</v>
      </c>
      <c r="AH78" s="17">
        <f t="shared" si="31"/>
        <v>4.4651471891205962E-8</v>
      </c>
      <c r="AI78" s="17">
        <f t="shared" si="31"/>
        <v>9.9635410530310821E-8</v>
      </c>
      <c r="AJ78" s="16">
        <f t="shared" si="31"/>
        <v>6.0006251063419362E-7</v>
      </c>
      <c r="AK78" s="17">
        <f t="shared" si="31"/>
        <v>2.8664690944562732E-8</v>
      </c>
      <c r="AL78" s="17">
        <f t="shared" si="31"/>
        <v>1.6984158566298661E-7</v>
      </c>
      <c r="AM78" s="18">
        <f t="shared" si="31"/>
        <v>3.1737284882985776E-8</v>
      </c>
    </row>
    <row r="79" spans="1:39" ht="24">
      <c r="A79" s="13" t="s">
        <v>72</v>
      </c>
      <c r="B79" s="14" t="s">
        <v>40</v>
      </c>
      <c r="C79" s="19"/>
      <c r="D79" s="17">
        <f t="shared" ref="D79:AM79" si="32">$C37^2*D37^2</f>
        <v>6.0083494214544275E-8</v>
      </c>
      <c r="E79" s="16">
        <f t="shared" si="32"/>
        <v>2.9240999999999997E-6</v>
      </c>
      <c r="F79" s="16">
        <f t="shared" si="32"/>
        <v>4.4732249999999998E-6</v>
      </c>
      <c r="G79" s="17">
        <f t="shared" si="32"/>
        <v>4.7584786035455596E-7</v>
      </c>
      <c r="H79" s="16">
        <f t="shared" si="32"/>
        <v>1.0791224999999998E-5</v>
      </c>
      <c r="I79" s="17">
        <f t="shared" si="32"/>
        <v>6.4330824185904311E-7</v>
      </c>
      <c r="J79" s="16">
        <f t="shared" si="32"/>
        <v>4.2848999999999994E-6</v>
      </c>
      <c r="K79" s="16">
        <f t="shared" si="32"/>
        <v>1.3286025E-5</v>
      </c>
      <c r="L79" s="17">
        <f t="shared" si="32"/>
        <v>7.8859280152463092E-7</v>
      </c>
      <c r="M79" s="17">
        <f t="shared" si="32"/>
        <v>4.5694496418635278E-7</v>
      </c>
      <c r="N79" s="17">
        <f t="shared" si="32"/>
        <v>5.0480628014483484E-8</v>
      </c>
      <c r="O79" s="17">
        <f t="shared" si="32"/>
        <v>8.0712262170662461E-8</v>
      </c>
      <c r="P79" s="16">
        <f t="shared" si="32"/>
        <v>2.0735999999999999E-6</v>
      </c>
      <c r="Q79" s="17">
        <f t="shared" si="32"/>
        <v>4.9422151688991392E-8</v>
      </c>
      <c r="R79" s="17">
        <f t="shared" si="32"/>
        <v>3.1825321218284508E-8</v>
      </c>
      <c r="S79" s="17">
        <f t="shared" si="32"/>
        <v>6.3573494450666168E-7</v>
      </c>
      <c r="T79" s="17">
        <f t="shared" si="32"/>
        <v>4.2349845284712522E-7</v>
      </c>
      <c r="U79" s="17">
        <f t="shared" si="32"/>
        <v>1.7102127909239386E-6</v>
      </c>
      <c r="V79" s="17">
        <f t="shared" si="32"/>
        <v>6.1469967339332038E-7</v>
      </c>
      <c r="W79" s="17">
        <f t="shared" si="32"/>
        <v>1.5005916381447353E-6</v>
      </c>
      <c r="X79" s="17">
        <f t="shared" si="32"/>
        <v>1.5344686412374262E-6</v>
      </c>
      <c r="Y79" s="17">
        <f t="shared" si="32"/>
        <v>1.2126295679301312E-6</v>
      </c>
      <c r="Z79" s="17">
        <f t="shared" si="32"/>
        <v>1.0497623360455424E-7</v>
      </c>
      <c r="AA79" s="17">
        <f t="shared" si="32"/>
        <v>1.9620535537072054E-6</v>
      </c>
      <c r="AB79" s="17">
        <f t="shared" si="32"/>
        <v>1.9203497510520635E-6</v>
      </c>
      <c r="AC79" s="17">
        <f t="shared" si="32"/>
        <v>3.0672718264622488E-7</v>
      </c>
      <c r="AD79" s="16">
        <f t="shared" si="32"/>
        <v>7.2899999999999997E-6</v>
      </c>
      <c r="AE79" s="16">
        <f t="shared" si="32"/>
        <v>6.3504000000000002E-6</v>
      </c>
      <c r="AF79" s="17">
        <f t="shared" si="32"/>
        <v>6.8150697793021249E-7</v>
      </c>
      <c r="AG79" s="17">
        <f t="shared" si="32"/>
        <v>5.4198085730750099E-7</v>
      </c>
      <c r="AH79" s="16">
        <f t="shared" si="32"/>
        <v>3.9203999999999998E-6</v>
      </c>
      <c r="AI79" s="16">
        <f t="shared" si="32"/>
        <v>4.6655999999999998E-6</v>
      </c>
      <c r="AJ79" s="17">
        <f t="shared" si="32"/>
        <v>3.341317839192068E-9</v>
      </c>
      <c r="AK79" s="17">
        <f t="shared" si="32"/>
        <v>1.1691623168198742E-6</v>
      </c>
      <c r="AL79" s="16">
        <f t="shared" si="32"/>
        <v>1.9448099999999997E-3</v>
      </c>
      <c r="AM79" s="18">
        <f t="shared" si="32"/>
        <v>8.6106601560824723E-7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1.2370695839999998E-3</v>
      </c>
      <c r="E80" s="17">
        <f t="shared" si="33"/>
        <v>1.1127704070062859E-6</v>
      </c>
      <c r="F80" s="17">
        <f t="shared" si="33"/>
        <v>8.8825532717233751E-8</v>
      </c>
      <c r="G80" s="16">
        <f t="shared" si="33"/>
        <v>3.6404639999999996E-6</v>
      </c>
      <c r="H80" s="16">
        <f t="shared" si="33"/>
        <v>1.8714239999999998E-6</v>
      </c>
      <c r="I80" s="17">
        <f t="shared" si="33"/>
        <v>3.7705943747227009E-7</v>
      </c>
      <c r="J80" s="16">
        <f t="shared" si="33"/>
        <v>1.8714239999999998E-6</v>
      </c>
      <c r="K80" s="17">
        <f t="shared" si="33"/>
        <v>3.5617481755194126E-8</v>
      </c>
      <c r="L80" s="17">
        <f t="shared" si="33"/>
        <v>7.8158176300505189E-7</v>
      </c>
      <c r="M80" s="17">
        <f t="shared" si="33"/>
        <v>7.4015253701994626E-7</v>
      </c>
      <c r="N80" s="16">
        <f t="shared" si="33"/>
        <v>3.2400000000000003E-6</v>
      </c>
      <c r="O80" s="17">
        <f t="shared" si="33"/>
        <v>1.6557287237968913E-8</v>
      </c>
      <c r="P80" s="17">
        <f t="shared" si="33"/>
        <v>3.6643680006589099E-7</v>
      </c>
      <c r="Q80" s="17">
        <f t="shared" si="33"/>
        <v>6.7122438486502209E-7</v>
      </c>
      <c r="R80" s="17">
        <f t="shared" si="33"/>
        <v>1.0119282819740784E-6</v>
      </c>
      <c r="S80" s="17">
        <f t="shared" si="33"/>
        <v>7.7772597222230355E-8</v>
      </c>
      <c r="T80" s="17">
        <f t="shared" si="33"/>
        <v>9.4732432971497667E-7</v>
      </c>
      <c r="U80" s="16">
        <f t="shared" si="33"/>
        <v>1.6796159999999996E-6</v>
      </c>
      <c r="V80" s="16">
        <f t="shared" si="33"/>
        <v>2.9859839999999999E-6</v>
      </c>
      <c r="W80" s="16">
        <f t="shared" si="33"/>
        <v>3.1116960000000001E-6</v>
      </c>
      <c r="X80" s="16">
        <f t="shared" si="33"/>
        <v>5.8177440000000006E-6</v>
      </c>
      <c r="Y80" s="16">
        <f t="shared" si="33"/>
        <v>5.8177440000000006E-6</v>
      </c>
      <c r="Z80" s="17">
        <f t="shared" si="33"/>
        <v>1.0468092207158856E-6</v>
      </c>
      <c r="AA80" s="16">
        <f t="shared" si="33"/>
        <v>7.6839839999999992E-6</v>
      </c>
      <c r="AB80" s="17">
        <f t="shared" si="33"/>
        <v>2.251824910660607E-7</v>
      </c>
      <c r="AC80" s="17">
        <f t="shared" si="33"/>
        <v>2.9490557723892744E-7</v>
      </c>
      <c r="AD80" s="17">
        <f t="shared" si="33"/>
        <v>1.0731442237086853E-6</v>
      </c>
      <c r="AE80" s="17">
        <f t="shared" si="33"/>
        <v>2.0754142333989893E-8</v>
      </c>
      <c r="AF80" s="16">
        <f t="shared" si="33"/>
        <v>2.6243999999999994E-6</v>
      </c>
      <c r="AG80" s="16">
        <f t="shared" si="33"/>
        <v>2.0735999999999999E-6</v>
      </c>
      <c r="AH80" s="17">
        <f t="shared" si="33"/>
        <v>7.6848061729729694E-7</v>
      </c>
      <c r="AI80" s="16">
        <f t="shared" si="33"/>
        <v>1.8714239999999998E-6</v>
      </c>
      <c r="AJ80" s="17">
        <f t="shared" si="33"/>
        <v>4.199408151835012E-7</v>
      </c>
      <c r="AK80" s="17">
        <f t="shared" si="33"/>
        <v>4.5016289360877031E-8</v>
      </c>
      <c r="AL80" s="17">
        <f t="shared" si="33"/>
        <v>3.804891838581681E-8</v>
      </c>
      <c r="AM80" s="18">
        <f t="shared" si="33"/>
        <v>1.1284450263370674E-6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3.2294977048910421E-10</v>
      </c>
      <c r="E81" s="17">
        <f t="shared" si="34"/>
        <v>1.7219805945630505E-11</v>
      </c>
      <c r="F81" s="17">
        <f t="shared" si="34"/>
        <v>2.207808257699099E-11</v>
      </c>
      <c r="G81" s="16">
        <f t="shared" si="34"/>
        <v>1.1353702868757571E-7</v>
      </c>
      <c r="H81" s="17">
        <f t="shared" si="34"/>
        <v>1.0392764945133518E-10</v>
      </c>
      <c r="I81" s="17">
        <f t="shared" si="34"/>
        <v>9.1707361665504146E-12</v>
      </c>
      <c r="J81" s="16">
        <f t="shared" si="34"/>
        <v>4.0177626772387085E-10</v>
      </c>
      <c r="K81" s="16">
        <f t="shared" si="34"/>
        <v>1.5478657638826889E-10</v>
      </c>
      <c r="L81" s="16">
        <f t="shared" si="34"/>
        <v>3.1064805955701185E-10</v>
      </c>
      <c r="M81" s="17">
        <f t="shared" si="34"/>
        <v>1.0179512801190126E-10</v>
      </c>
      <c r="N81" s="17">
        <f t="shared" si="34"/>
        <v>2.4955152767360219E-11</v>
      </c>
      <c r="O81" s="17">
        <f t="shared" si="34"/>
        <v>1.1905676547112691E-10</v>
      </c>
      <c r="P81" s="16">
        <f t="shared" si="34"/>
        <v>3.1064805955701185E-10</v>
      </c>
      <c r="Q81" s="17">
        <f t="shared" si="34"/>
        <v>1.8198896849817985E-11</v>
      </c>
      <c r="R81" s="16">
        <f t="shared" si="34"/>
        <v>2.1068172897292157E-10</v>
      </c>
      <c r="S81" s="17">
        <f t="shared" si="34"/>
        <v>3.9961810737408802E-11</v>
      </c>
      <c r="T81" s="17">
        <f t="shared" si="34"/>
        <v>6.7336784858643012E-12</v>
      </c>
      <c r="U81" s="16">
        <f t="shared" si="34"/>
        <v>2.1068172897292157E-10</v>
      </c>
      <c r="V81" s="17">
        <f t="shared" si="34"/>
        <v>7.4859367664895806E-11</v>
      </c>
      <c r="W81" s="16">
        <f t="shared" si="34"/>
        <v>2.6382989756302932E-10</v>
      </c>
      <c r="X81" s="17">
        <f t="shared" si="34"/>
        <v>3.0533952903712594E-11</v>
      </c>
      <c r="Y81" s="16">
        <f t="shared" si="34"/>
        <v>6.1914630555307556E-10</v>
      </c>
      <c r="Z81" s="16">
        <f t="shared" si="34"/>
        <v>6.3646424812738035E-10</v>
      </c>
      <c r="AA81" s="16">
        <f t="shared" si="34"/>
        <v>9.2489756755459428E-10</v>
      </c>
      <c r="AB81" s="17">
        <f t="shared" si="34"/>
        <v>8.0266602285898746E-13</v>
      </c>
      <c r="AC81" s="17">
        <f t="shared" si="34"/>
        <v>3.884500724890191E-11</v>
      </c>
      <c r="AD81" s="17">
        <f t="shared" si="34"/>
        <v>7.7730819305264802E-11</v>
      </c>
      <c r="AE81" s="17">
        <f t="shared" si="34"/>
        <v>2.9399794004669372E-12</v>
      </c>
      <c r="AF81" s="17">
        <f t="shared" si="34"/>
        <v>2.0773197548243213E-11</v>
      </c>
      <c r="AG81" s="17">
        <f t="shared" si="34"/>
        <v>6.9897392325088371E-11</v>
      </c>
      <c r="AH81" s="17">
        <f t="shared" si="34"/>
        <v>3.4067889501444256E-11</v>
      </c>
      <c r="AI81" s="17">
        <f t="shared" si="34"/>
        <v>2.1315965006936259E-11</v>
      </c>
      <c r="AJ81" s="17">
        <f t="shared" si="34"/>
        <v>6.8291073976181415E-11</v>
      </c>
      <c r="AK81" s="17">
        <f t="shared" si="34"/>
        <v>8.6854788580584246E-12</v>
      </c>
      <c r="AL81" s="17">
        <f t="shared" si="34"/>
        <v>2.7214563231918505E-11</v>
      </c>
      <c r="AM81" s="20">
        <f t="shared" si="34"/>
        <v>2.6382989756302932E-10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3.7837686910435372E-8</v>
      </c>
      <c r="E82" s="17">
        <f t="shared" si="35"/>
        <v>6.3449536356750293E-8</v>
      </c>
      <c r="F82" s="17">
        <f t="shared" si="35"/>
        <v>8.7528032994397302E-8</v>
      </c>
      <c r="G82" s="17">
        <f t="shared" si="35"/>
        <v>6.7763580107825622E-8</v>
      </c>
      <c r="H82" s="17">
        <f t="shared" si="35"/>
        <v>4.5654140144442899E-8</v>
      </c>
      <c r="I82" s="17">
        <f t="shared" si="35"/>
        <v>9.2172442819558509E-10</v>
      </c>
      <c r="J82" s="17">
        <f t="shared" si="35"/>
        <v>1.4298121717321164E-8</v>
      </c>
      <c r="K82" s="17">
        <f t="shared" si="35"/>
        <v>3.7179520223511155E-8</v>
      </c>
      <c r="L82" s="17">
        <f t="shared" si="35"/>
        <v>1.2802404753261901E-8</v>
      </c>
      <c r="M82" s="16">
        <f t="shared" si="35"/>
        <v>1.5332868147443643E-7</v>
      </c>
      <c r="N82" s="16">
        <f t="shared" si="35"/>
        <v>1.4492873056032769E-7</v>
      </c>
      <c r="O82" s="17">
        <f t="shared" si="35"/>
        <v>3.3723089258175506E-8</v>
      </c>
      <c r="P82" s="17">
        <f t="shared" si="35"/>
        <v>5.6635335366916774E-8</v>
      </c>
      <c r="Q82" s="17">
        <f t="shared" si="35"/>
        <v>6.3777346611302668E-9</v>
      </c>
      <c r="R82" s="16">
        <f t="shared" si="35"/>
        <v>1.2883868373893619E-7</v>
      </c>
      <c r="S82" s="17">
        <f t="shared" si="35"/>
        <v>2.5577937583083954E-8</v>
      </c>
      <c r="T82" s="17">
        <f t="shared" si="35"/>
        <v>2.2172064986301026E-9</v>
      </c>
      <c r="U82" s="16">
        <f t="shared" si="35"/>
        <v>4.118342131269392E-7</v>
      </c>
      <c r="V82" s="16">
        <f t="shared" si="35"/>
        <v>5.9639651490172383E-7</v>
      </c>
      <c r="W82" s="16">
        <f t="shared" si="35"/>
        <v>9.1618619547687935E-7</v>
      </c>
      <c r="X82" s="16">
        <f t="shared" si="35"/>
        <v>3.8438648619633025E-7</v>
      </c>
      <c r="Y82" s="16">
        <f t="shared" si="35"/>
        <v>3.9799204049383039E-7</v>
      </c>
      <c r="Z82" s="17">
        <f t="shared" si="35"/>
        <v>1.7010735616964065E-9</v>
      </c>
      <c r="AA82" s="16">
        <f t="shared" si="35"/>
        <v>3.8438648619633025E-7</v>
      </c>
      <c r="AB82" s="17">
        <f t="shared" si="35"/>
        <v>8.2267287565974697E-8</v>
      </c>
      <c r="AC82" s="17">
        <f t="shared" si="35"/>
        <v>9.9220461846477071E-8</v>
      </c>
      <c r="AD82" s="16">
        <f t="shared" si="35"/>
        <v>7.0145505591198586E-7</v>
      </c>
      <c r="AE82" s="16">
        <f t="shared" si="35"/>
        <v>1.9887771107911087E-7</v>
      </c>
      <c r="AF82" s="17">
        <f t="shared" si="35"/>
        <v>1.3518749848232562E-8</v>
      </c>
      <c r="AG82" s="17">
        <f t="shared" si="35"/>
        <v>8.3751079711090501E-8</v>
      </c>
      <c r="AH82" s="17">
        <f t="shared" si="35"/>
        <v>1.0430761842972416E-8</v>
      </c>
      <c r="AI82" s="16">
        <f t="shared" si="35"/>
        <v>2.5034219907400266E-7</v>
      </c>
      <c r="AJ82" s="16">
        <f t="shared" si="35"/>
        <v>1.1246765264400936E-4</v>
      </c>
      <c r="AK82" s="17">
        <f t="shared" si="35"/>
        <v>5.652656953604027E-11</v>
      </c>
      <c r="AL82" s="17">
        <f t="shared" si="35"/>
        <v>1.9217179758762695E-10</v>
      </c>
      <c r="AM82" s="18">
        <f t="shared" si="35"/>
        <v>8.5441033771384161E-8</v>
      </c>
    </row>
    <row r="83" spans="1:39">
      <c r="A83" t="s">
        <v>174</v>
      </c>
      <c r="D83">
        <f>SUM($D$47:$D$82)</f>
        <v>1.2762057943275027E-3</v>
      </c>
      <c r="E83" s="22">
        <f>SUM($E$47:$E$82)</f>
        <v>3.7120014838650526E-4</v>
      </c>
      <c r="F83" s="22">
        <f>SUM($F$47:$F$82)</f>
        <v>6.7166851152111273E-4</v>
      </c>
      <c r="G83" s="22">
        <f>SUM($G$47:$G$82)</f>
        <v>7.1870775026246578E-5</v>
      </c>
      <c r="H83" s="22">
        <f>SUM($H$47:$H$82)</f>
        <v>1.3743923826483448E-3</v>
      </c>
      <c r="I83" s="22">
        <f>SUM($I$47:$I$82)</f>
        <v>1.933488036660339E-4</v>
      </c>
      <c r="J83">
        <f>SUM($J$47:$J$82)</f>
        <v>7.0062183635325355E-3</v>
      </c>
      <c r="K83" s="22">
        <f>SUM($K$47:$K$82)</f>
        <v>5.6328771630896942E-3</v>
      </c>
      <c r="L83" s="22">
        <f>SUM($L$47:$L$82)</f>
        <v>3.336832036864332E-5</v>
      </c>
      <c r="M83" s="22">
        <f>SUM($M$47:$M$82)</f>
        <v>2.0132984294976867E-3</v>
      </c>
      <c r="N83" s="22">
        <f>SUM($N$47:$N$82)</f>
        <v>1.7262926066313457E-4</v>
      </c>
      <c r="O83" s="22">
        <f>SUM($O$47:$O$82)</f>
        <v>1.6846534039693402E-4</v>
      </c>
      <c r="P83" s="22">
        <f>SUM($P$47:$P$82)</f>
        <v>3.6757315092758986E-3</v>
      </c>
      <c r="Q83" s="22">
        <f>SUM($Q$47:$Q$82)</f>
        <v>8.8057292103316105E-5</v>
      </c>
      <c r="R83" s="22">
        <f>SUM($R$47:$R$82)</f>
        <v>2.9966961575556648E-3</v>
      </c>
      <c r="S83" s="22">
        <f>SUM($S$47:$S$82)</f>
        <v>6.1288156637725279E-5</v>
      </c>
      <c r="T83" s="22">
        <f>SUM($T$47:$T$82)</f>
        <v>1.0644282110800029E-3</v>
      </c>
      <c r="U83" s="22">
        <f>SUM($U$47:$U$82)</f>
        <v>3.0584006171113531E-5</v>
      </c>
      <c r="V83">
        <f>SUM($V$47:$V$82)</f>
        <v>3.748980650567481E-4</v>
      </c>
      <c r="W83" s="22">
        <f>SUM($W$47:$W$82)</f>
        <v>8.8501801403938272E-5</v>
      </c>
      <c r="X83" s="22">
        <f>SUM($X$47:$X$82)</f>
        <v>1.1326358539085182E-3</v>
      </c>
      <c r="Y83" s="22">
        <f>SUM($Y$47:$Y$82)</f>
        <v>6.7444780470749606E-5</v>
      </c>
      <c r="Z83" s="22">
        <f>SUM($Z$47:$Z$82)</f>
        <v>8.1961432842148302E-4</v>
      </c>
      <c r="AA83" s="22">
        <f>SUM($AA$47:$AA$82)</f>
        <v>2.298574348223367E-4</v>
      </c>
      <c r="AB83" s="22">
        <f>SUM($AB$47:$AB$82)</f>
        <v>3.7845054660028011E-3</v>
      </c>
      <c r="AC83">
        <f>SUM($AC$47:$AC$82)</f>
        <v>2.3000149575257891E-3</v>
      </c>
      <c r="AD83">
        <f>SUM($AD$47:$AD$82)</f>
        <v>4.8746215944446423E-4</v>
      </c>
      <c r="AE83" s="22">
        <f>SUM($AE$47:$AE$82)</f>
        <v>4.7114563751615738E-3</v>
      </c>
      <c r="AF83" s="22">
        <f>SUM($AF$47:$AF$82)</f>
        <v>9.553805964619817E-5</v>
      </c>
      <c r="AG83" s="22">
        <f>SUM($AG$47:$AG$82)</f>
        <v>2.1905904738019227E-3</v>
      </c>
      <c r="AH83" s="22">
        <f>SUM($AH$47:$AH$82)</f>
        <v>9.2036025313687805E-4</v>
      </c>
      <c r="AI83" s="22">
        <f>SUM($AI$47:$AI$82)</f>
        <v>2.39617475325692E-3</v>
      </c>
      <c r="AJ83">
        <f>SUM($AJ$47:$AJ$82)</f>
        <v>1.5808241956764016E-4</v>
      </c>
      <c r="AK83" s="22">
        <f>SUM($AK$47:$AK$82)</f>
        <v>1.3753363975692737E-3</v>
      </c>
      <c r="AL83" s="22">
        <f>SUM($AL$47:$AL$82)</f>
        <v>2.0466047515284094E-3</v>
      </c>
      <c r="AM83" s="22">
        <f>SUM($AM$47:$AM$82)</f>
        <v>1.6887886559540501E-3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175</v>
      </c>
      <c r="C85">
        <f>SUM($D$83:$AM$83)</f>
        <v>5.1770195612627794E-2</v>
      </c>
      <c r="D85" s="21">
        <f>$D$83/$C$85</f>
        <v>2.4651361255745581E-2</v>
      </c>
      <c r="E85" s="21">
        <f>$E$83/$C$85</f>
        <v>7.1701515513679466E-3</v>
      </c>
      <c r="F85" s="21">
        <f>$F$83/$C$85</f>
        <v>1.297403850947164E-2</v>
      </c>
      <c r="G85" s="21">
        <f>$G$83/$C$85</f>
        <v>1.3882654715856597E-3</v>
      </c>
      <c r="H85" s="21">
        <f>$H$83/$C$85</f>
        <v>2.6547946485122084E-2</v>
      </c>
      <c r="I85" s="21">
        <f>$I$83/$C$85</f>
        <v>3.734751267172578E-3</v>
      </c>
      <c r="J85" s="21">
        <f>$J$83/$C$85</f>
        <v>0.13533304791731515</v>
      </c>
      <c r="K85" s="21">
        <f>$K$83/$C$85</f>
        <v>0.10880540620780892</v>
      </c>
      <c r="L85" s="21">
        <f>$L$83/$C$85</f>
        <v>6.4454692461127412E-4</v>
      </c>
      <c r="M85" s="21">
        <f>$M$83/$C$85</f>
        <v>3.8889140859390582E-2</v>
      </c>
      <c r="N85" s="21">
        <f>$N$83/$C$85</f>
        <v>3.3345298123816014E-3</v>
      </c>
      <c r="O85" s="21">
        <f>$O$83/$C$85</f>
        <v>3.254098973422498E-3</v>
      </c>
      <c r="P85" s="21">
        <f>$P$83/$C$85</f>
        <v>7.1000919849321831E-2</v>
      </c>
      <c r="Q85" s="21">
        <f>$Q$83/$C$85</f>
        <v>1.7009263932902189E-3</v>
      </c>
      <c r="R85" s="21">
        <f>$R$83/$C$85</f>
        <v>5.7884582472481717E-2</v>
      </c>
      <c r="S85" s="21">
        <f>$S$83/$C$85</f>
        <v>1.1838502040115116E-3</v>
      </c>
      <c r="T85" s="21">
        <f>$T$83/$C$85</f>
        <v>2.0560637225414839E-2</v>
      </c>
      <c r="U85" s="21">
        <f>$U$83/$C$85</f>
        <v>5.9076474039154443E-4</v>
      </c>
      <c r="V85" s="21">
        <f>$V$83/$C$85</f>
        <v>7.2415810027440363E-3</v>
      </c>
      <c r="W85" s="21">
        <f>$W$83/$C$85</f>
        <v>1.7095125941991012E-3</v>
      </c>
      <c r="X85" s="21">
        <f>$X$83/$C$85</f>
        <v>2.1878145147132599E-2</v>
      </c>
      <c r="Y85" s="21">
        <f>$Y$83/$C$85</f>
        <v>1.3027723707170708E-3</v>
      </c>
      <c r="Z85" s="21">
        <f>$Z$83/$C$85</f>
        <v>1.5831779631552377E-2</v>
      </c>
      <c r="AA85" s="21">
        <f>$AA$83/$C$85</f>
        <v>4.4399568535968565E-3</v>
      </c>
      <c r="AB85" s="21">
        <f>$AB$83/$C$85</f>
        <v>7.310201209824449E-2</v>
      </c>
      <c r="AC85" s="21">
        <f>$AC$83/$C$85</f>
        <v>4.4427395537303495E-2</v>
      </c>
      <c r="AD85" s="21">
        <f>$AD$83/$C$85</f>
        <v>9.4158840559907479E-3</v>
      </c>
      <c r="AE85" s="21">
        <f>$AE$83/$C$85</f>
        <v>9.1007119432485878E-2</v>
      </c>
      <c r="AF85" s="21">
        <f>$AF$83/$C$85</f>
        <v>1.8454258964185663E-3</v>
      </c>
      <c r="AG85" s="21">
        <f>$AG$83/$C$85</f>
        <v>4.2313737622184946E-2</v>
      </c>
      <c r="AH85" s="21">
        <f>$AH$83/$C$85</f>
        <v>1.7777801343914251E-2</v>
      </c>
      <c r="AI85" s="21">
        <f>$AI$83/$C$85</f>
        <v>4.6284830970823004E-2</v>
      </c>
      <c r="AJ85" s="21">
        <f>$AJ$83/$C$85</f>
        <v>3.0535410905243067E-3</v>
      </c>
      <c r="AK85" s="21">
        <f>$AK$83/$C$85</f>
        <v>2.6566181203182503E-2</v>
      </c>
      <c r="AL85" s="21">
        <f>$AL$83/$C$85</f>
        <v>3.9532490215841515E-2</v>
      </c>
      <c r="AM85" s="21">
        <f>$AM$83/$C$85</f>
        <v>3.2620866812837011E-2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STATS</vt:lpstr>
      <vt:lpstr> 1,00 TOTAL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2024-01-16T14:25:26Z</dcterms:created>
  <dcterms:modified xsi:type="dcterms:W3CDTF">2024-01-16T14:25:30Z</dcterms:modified>
</cp:coreProperties>
</file>