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D154DD6B-747D-4C4C-B2B9-087362D6AE6A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<sst xmlns="http://schemas.openxmlformats.org/spreadsheetml/2006/main" count="726" uniqueCount="118">
  <si>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</si>
  <si>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</si>
  <si>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</si>
  <si>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</si>
  <si>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P4podkl_i16 How would these people describe the image of [BRAND] ? 16 = Perfect brand to  drink neat</t>
  </si>
  <si>
    <t>P3podkl_i14 What do these people particularly like about [BRAND], what do they particularly like the brand for? 14 = Perfect with food</t>
  </si>
  <si>
    <t>P3podkl_i18 What do these people particularly like about [BRAND], what do they particularly like the brand for? 18 = Brand that connects me with other people</t>
  </si>
  <si>
    <t>P3podkl_i1 What do these people particularly like about [BRAND], what do they particularly like the brand for? 1 = It is elegant</t>
  </si>
  <si>
    <t>P4podkl_i11 How would these people describe the image of [BRAND] ? 11 = Creative</t>
  </si>
  <si>
    <t>P4podkl_i8 How would these people describe the image of [BRAND] ? 8 = For older people</t>
  </si>
  <si>
    <t>P3podkl_i3 What do these people particularly like about [BRAND], what do they particularly like the brand for? 3 = Appropriate, good as a gift</t>
  </si>
  <si>
    <t>P4podkl_i9 How would these people describe the image of [BRAND] ? 9 = Fashionable, up to date</t>
  </si>
  <si>
    <t>P3podkl_i16 What do these people particularly like about [BRAND], what do they particularly like the brand for? 16 = Aspirational brand / brand people want to be seen with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</si>
  <si>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</si>
  <si>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</si>
  <si>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</si>
  <si>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</si>
  <si>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</si>
  <si>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</si>
  <si>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</si>
  <si>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</si>
  <si>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</si>
  <si>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</si>
  <si>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</si>
  <si>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,183</t>
  </si>
  <si>
    <t>,328</t>
  </si>
  <si>
    <t>,208</t>
  </si>
  <si>
    <t>,263</t>
  </si>
  <si>
    <t>,998</t>
  </si>
  <si>
    <t>,181</t>
  </si>
  <si>
    <t>,992</t>
  </si>
  <si>
    <t>,165</t>
  </si>
  <si>
    <t>-,226</t>
  </si>
  <si>
    <t>-,157</t>
  </si>
  <si>
    <t>,988</t>
  </si>
  <si>
    <t>,985</t>
  </si>
  <si>
    <t>SUMA</t>
  </si>
  <si>
    <t>R2</t>
  </si>
  <si>
    <t xml:space="preserve"> 23,00 Božkov Republ (1)</t>
  </si>
  <si>
    <t xml:space="preserve"> 24,00 Captain Morgan</t>
  </si>
  <si>
    <t>,204</t>
  </si>
  <si>
    <t>,373</t>
  </si>
  <si>
    <t>,215</t>
  </si>
  <si>
    <t>,172</t>
  </si>
  <si>
    <t>,995</t>
  </si>
  <si>
    <t>,186</t>
  </si>
  <si>
    <t>,993</t>
  </si>
  <si>
    <t>,170</t>
  </si>
  <si>
    <t>,184</t>
  </si>
  <si>
    <t>,167</t>
  </si>
  <si>
    <t>,220</t>
  </si>
  <si>
    <t>,971</t>
  </si>
  <si>
    <t xml:space="preserve"> 24,00 Captain Morga (1)</t>
  </si>
  <si>
    <t xml:space="preserve"> 25,00 Diplomatico</t>
  </si>
  <si>
    <t>,174</t>
  </si>
  <si>
    <t>,991</t>
  </si>
  <si>
    <t>-,174</t>
  </si>
  <si>
    <t>-,186</t>
  </si>
  <si>
    <t>,177</t>
  </si>
  <si>
    <t>,994</t>
  </si>
  <si>
    <t>,249</t>
  </si>
  <si>
    <t>,987</t>
  </si>
  <si>
    <t>,256</t>
  </si>
  <si>
    <t>,281</t>
  </si>
  <si>
    <t xml:space="preserve"> 25,00 Diplomatico (1)</t>
  </si>
  <si>
    <t xml:space="preserve"> 26,00 Havana Club</t>
  </si>
  <si>
    <t>-,344</t>
  </si>
  <si>
    <t>,337</t>
  </si>
  <si>
    <t>-,336</t>
  </si>
  <si>
    <t>,979</t>
  </si>
  <si>
    <t>,443</t>
  </si>
  <si>
    <t>,972</t>
  </si>
  <si>
    <t>,473</t>
  </si>
  <si>
    <t>-,466</t>
  </si>
  <si>
    <t>,968</t>
  </si>
  <si>
    <t>,369</t>
  </si>
  <si>
    <t xml:space="preserve"> 26,00 Havana Club (1)</t>
  </si>
  <si>
    <t xml:space="preserve"> 27,00 Heffron</t>
  </si>
  <si>
    <t>,989</t>
  </si>
  <si>
    <t>,990</t>
  </si>
  <si>
    <t>,259</t>
  </si>
  <si>
    <t>,367</t>
  </si>
  <si>
    <t>,583</t>
  </si>
  <si>
    <t>,981</t>
  </si>
  <si>
    <t>,973</t>
  </si>
  <si>
    <t xml:space="preserve"> 27,00 Heffron (1)</t>
  </si>
  <si>
    <t xml:space="preserve"> 28,00 Don Papa</t>
  </si>
  <si>
    <t>,214</t>
  </si>
  <si>
    <t>,346</t>
  </si>
  <si>
    <t>-,442</t>
  </si>
  <si>
    <t>,254</t>
  </si>
  <si>
    <t>,239</t>
  </si>
  <si>
    <t>,226</t>
  </si>
  <si>
    <t>,227</t>
  </si>
  <si>
    <t>,963</t>
  </si>
  <si>
    <t xml:space="preserve"> 28,00 Don Papa (1)</t>
  </si>
  <si>
    <t xml:space="preserve"> 30,00 Bumbu</t>
  </si>
  <si>
    <t>,438</t>
  </si>
  <si>
    <t>-,182</t>
  </si>
  <si>
    <t>-,180</t>
  </si>
  <si>
    <t>,996</t>
  </si>
  <si>
    <t>,234</t>
  </si>
  <si>
    <t>,207</t>
  </si>
  <si>
    <t>,235</t>
  </si>
  <si>
    <t>,421</t>
  </si>
  <si>
    <t xml:space="preserve"> 30,00 Bumbu (1)</t>
  </si>
  <si>
    <t xml:space="preserve"> 31,00 Bacardi</t>
  </si>
  <si>
    <t>,344</t>
  </si>
  <si>
    <t>-,270</t>
  </si>
  <si>
    <t>,288</t>
  </si>
  <si>
    <t>-,429</t>
  </si>
  <si>
    <t>,285</t>
  </si>
  <si>
    <t>,362</t>
  </si>
  <si>
    <t>,980</t>
  </si>
  <si>
    <t>,309</t>
  </si>
  <si>
    <t>,321</t>
  </si>
  <si>
    <t>,942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</si>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</sst>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05414513387" xfId="1"/>
    <cellStyle name="style1705414513408" xfId="8"/>
    <cellStyle name="style1705414513428" xfId="14"/>
    <cellStyle name="style1705414513505" xfId="2"/>
    <cellStyle name="style1705414513515" xfId="3"/>
    <cellStyle name="style1705414513524" xfId="4"/>
    <cellStyle name="style1705414513533" xfId="5"/>
    <cellStyle name="style1705414513542" xfId="6"/>
    <cellStyle name="style1705414513552" xfId="13"/>
    <cellStyle name="style1705414513561" xfId="7"/>
    <cellStyle name="style1705414513582" xfId="9"/>
    <cellStyle name="style1705414513590" xfId="10"/>
    <cellStyle name="style1705414513599" xfId="11"/>
    <cellStyle name="style1705414513607" xfId="12"/>
    <cellStyle name="style1705414513616" xfId="15"/>
    <cellStyle name="style1705414513625" xfId="16"/>
    <cellStyle name="style1705414513636" xfId="18"/>
    <cellStyle name="style1705414513672" xfId="17"/>
    <cellStyle name="style1705414513680" xfId="19"/>
    <cellStyle name="style170541451369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38</v>
      </c>
      <c r="C1" t="s">
        <v>52</v>
      </c>
      <c r="D1" t="s">
        <v>64</v>
      </c>
      <c r="E1" t="s">
        <v>76</v>
      </c>
      <c r="F1" t="s">
        <v>85</v>
      </c>
      <c r="G1" t="s">
        <v>95</v>
      </c>
      <c r="H1" t="s">
        <v>105</v>
      </c>
      <c r="I1" t="s">
        <v>117</v>
      </c>
    </row>
    <row r="2" spans="1:9">
      <c r="B2">
        <v>0.11557520760792753</v>
      </c>
      <c r="C2">
        <v>7.2641781477603778E-2</v>
      </c>
      <c r="D2">
        <v>7.2713127343004363E-2</v>
      </c>
      <c r="E2">
        <v>0.2990742062933851</v>
      </c>
      <c r="F2">
        <v>5.9776389752611694E-2</v>
      </c>
      <c r="G2">
        <v>0.27606498481381342</v>
      </c>
      <c r="H2">
        <v>4.9320357469391708E-2</v>
      </c>
      <c r="I2">
        <v>6.2964752573804933E-2</v>
      </c>
    </row>
    <row r="3" spans="1:9">
      <c r="A3" t="s">
        <v>3</v>
      </c>
      <c r="B3" s="23">
        <v>0.28225866688845774</v>
      </c>
      <c r="C3" s="23">
        <v>7.96778734647548E-2</v>
      </c>
      <c r="D3" s="23">
        <v>0.8309914901044636</v>
      </c>
      <c r="E3" s="23">
        <v>1.1998017424495713E-2</v>
      </c>
      <c r="F3" s="23">
        <v>0.44241421368862688</v>
      </c>
      <c r="G3" s="23">
        <v>2.559602044127535E-2</v>
      </c>
      <c r="H3" s="23">
        <v>1.5528702862177959E-2</v>
      </c>
      <c r="I3" s="23">
        <v>5.8256209811832584E-2</v>
      </c>
    </row>
    <row r="4" spans="1:9">
      <c r="A4" t="s">
        <v>4</v>
      </c>
      <c r="B4" s="23">
        <v>9.6315469466985541E-3</v>
      </c>
      <c r="C4" s="23">
        <v>2.3369241749671012E-2</v>
      </c>
      <c r="D4" s="23">
        <v>4.6050809398992656E-2</v>
      </c>
      <c r="E4" s="23">
        <v>6.034480736823318E-2</v>
      </c>
      <c r="F4" s="23">
        <v>0.10945021214021823</v>
      </c>
      <c r="G4" s="23">
        <v>1.9575528232059342E-2</v>
      </c>
      <c r="H4" s="23">
        <v>2.2113607279937983E-2</v>
      </c>
      <c r="I4" s="23">
        <v>0.10854912503563698</v>
      </c>
    </row>
    <row r="5" spans="1:9">
      <c r="A5" t="s">
        <v>5</v>
      </c>
      <c r="B5" s="23">
        <v>1.6663728367459937E-2</v>
      </c>
      <c r="C5" s="23">
        <v>1.3666932919380658E-2</v>
      </c>
      <c r="D5" s="23">
        <v>8.8982391028088696E-3</v>
      </c>
      <c r="E5" s="23">
        <v>5.2449780479342555E-3</v>
      </c>
      <c r="F5" s="23">
        <v>1.3781216117455449E-2</v>
      </c>
      <c r="G5" s="23">
        <v>4.8926223392988966E-2</v>
      </c>
      <c r="H5" s="23">
        <v>5.0367030717987302E-2</v>
      </c>
      <c r="I5" s="23">
        <v>3.5775305637821907E-2</v>
      </c>
    </row>
    <row r="6" spans="1:9">
      <c r="A6" t="s">
        <v>6</v>
      </c>
      <c r="B6" s="23">
        <v>6.2878916994853233E-3</v>
      </c>
      <c r="C6" s="23">
        <v>9.4082643738039474E-3</v>
      </c>
      <c r="D6" s="23">
        <v>1.4420312048600772E-2</v>
      </c>
      <c r="E6" s="23">
        <v>4.1194040338375384E-2</v>
      </c>
      <c r="F6" s="23">
        <v>5.9135534356340468E-2</v>
      </c>
      <c r="G6" s="23">
        <v>2.4404805967364648E-2</v>
      </c>
      <c r="H6" s="23">
        <v>1.8348510262490403E-2</v>
      </c>
      <c r="I6" s="23">
        <v>2.2971539400608639E-2</v>
      </c>
    </row>
    <row r="7" spans="1:9">
      <c r="A7" t="s">
        <v>7</v>
      </c>
      <c r="B7" s="23">
        <v>1.9248076249950907E-2</v>
      </c>
      <c r="C7" s="23">
        <v>2.0862836486881395E-2</v>
      </c>
      <c r="D7" s="23">
        <v>1.1864002996153453E-2</v>
      </c>
      <c r="E7" s="23">
        <v>2.4540470220049026E-2</v>
      </c>
      <c r="F7" s="23">
        <v>0.1361198376740797</v>
      </c>
      <c r="G7" s="23">
        <v>1.941748450551228E-2</v>
      </c>
      <c r="H7" s="23">
        <v>6.0671148055772301E-3</v>
      </c>
      <c r="I7" s="23">
        <v>0.12503812368851205</v>
      </c>
    </row>
    <row r="8" spans="1:9">
      <c r="A8" t="s">
        <v>8</v>
      </c>
      <c r="B8" s="23">
        <v>5.8258776326423822E-3</v>
      </c>
      <c r="C8" s="23">
        <v>2.6108236065498166E-2</v>
      </c>
      <c r="D8" s="23">
        <v>5.6746918128170688E-3</v>
      </c>
      <c r="E8" s="23">
        <v>4.7729291501939029E-3</v>
      </c>
      <c r="F8" s="23">
        <v>5.1342056479831269E-2</v>
      </c>
      <c r="G8" s="23">
        <v>1.6897951671619504E-2</v>
      </c>
      <c r="H8" s="23">
        <v>2.2951404120000584E-2</v>
      </c>
      <c r="I8" s="23">
        <v>0.24989975307958712</v>
      </c>
    </row>
    <row r="9" spans="1:9">
      <c r="A9" t="s">
        <v>9</v>
      </c>
      <c r="B9" s="23">
        <v>0.10460028781028326</v>
      </c>
      <c r="C9" s="23">
        <v>0.21438493823129806</v>
      </c>
      <c r="D9" s="23">
        <v>4.3486205263565759E-2</v>
      </c>
      <c r="E9" s="23">
        <v>2.2822680712483789E-2</v>
      </c>
      <c r="F9" s="23">
        <v>3.0592643473215091E-2</v>
      </c>
      <c r="G9" s="23">
        <v>0.70110237450039636</v>
      </c>
      <c r="H9" s="23">
        <v>7.9734107968229495E-2</v>
      </c>
      <c r="I9" s="23">
        <v>3.4617857487576717E-2</v>
      </c>
    </row>
    <row r="10" spans="1:9">
      <c r="A10" t="s">
        <v>10</v>
      </c>
      <c r="B10" s="23">
        <v>0.11508128030441273</v>
      </c>
      <c r="C10" s="23">
        <v>0.40449210245752865</v>
      </c>
      <c r="D10" s="23">
        <v>2.0157561016969326E-2</v>
      </c>
      <c r="E10" s="23">
        <v>0.11762625981216047</v>
      </c>
      <c r="F10" s="23">
        <v>2.5043830444777437E-2</v>
      </c>
      <c r="G10" s="23">
        <v>3.9284073395869291E-2</v>
      </c>
      <c r="H10" s="23">
        <v>0.42525711458441889</v>
      </c>
      <c r="I10" s="23">
        <v>0.2560638370526675</v>
      </c>
    </row>
    <row r="11" spans="1:9">
      <c r="A11" t="s">
        <v>11</v>
      </c>
      <c r="B11" s="23">
        <v>7.5518719135808793E-3</v>
      </c>
      <c r="C11" s="23">
        <v>1.8500041130982848E-2</v>
      </c>
      <c r="D11" s="23">
        <v>7.2707018681814756E-3</v>
      </c>
      <c r="E11" s="23">
        <v>2.8772278385308395E-2</v>
      </c>
      <c r="F11" s="23">
        <v>4.0199033741730519E-2</v>
      </c>
      <c r="G11" s="23">
        <v>1.3179585292822614E-2</v>
      </c>
      <c r="H11" s="23">
        <v>3.6466592006020628E-2</v>
      </c>
      <c r="I11" s="23">
        <v>4.9700161928131148E-2</v>
      </c>
    </row>
    <row r="12" spans="1:9">
      <c r="A12" t="s">
        <v>12</v>
      </c>
      <c r="B12" s="23">
        <v>0.43285077218702828</v>
      </c>
      <c r="C12" s="23">
        <v>0.18952953312020057</v>
      </c>
      <c r="D12" s="23">
        <v>1.1185986387447016E-2</v>
      </c>
      <c r="E12" s="23">
        <v>0.6826835385407658</v>
      </c>
      <c r="F12" s="23">
        <v>9.1921421883724999E-2</v>
      </c>
      <c r="G12" s="23">
        <v>9.1615952600091657E-2</v>
      </c>
      <c r="H12" s="23">
        <v>0.32316581539315958</v>
      </c>
      <c r="I12" s="23">
        <v>5.9128086877625274E-2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-7.0954628262980504E-2</v>
      </c>
      <c r="D5" s="10">
        <v>-4.4203211975441956E-2</v>
      </c>
      <c r="E5" s="11" t="s">
        <v>24</v>
      </c>
      <c r="F5" s="10">
        <v>-0.13206203615288317</v>
      </c>
      <c r="G5" s="10">
        <v>-7.2444626119641128E-2</v>
      </c>
      <c r="H5" s="11" t="s">
        <v>25</v>
      </c>
      <c r="I5" s="10">
        <v>0.14986598836350465</v>
      </c>
      <c r="J5" s="10">
        <v>5.5445777288288194E-2</v>
      </c>
      <c r="K5" s="10">
        <v>6.3872043440718089E-3</v>
      </c>
      <c r="L5" s="10">
        <v>-7.135975167682114E-2</v>
      </c>
      <c r="M5" s="12">
        <v>6.765442415140919E-3</v>
      </c>
    </row>
    <row r="6" spans="1:13" ht="24">
      <c r="A6" s="13" t="s">
        <v>15</v>
      </c>
      <c r="B6" s="14" t="s">
        <v>14</v>
      </c>
      <c r="C6" s="15">
        <v>-3.9311748891112566E-2</v>
      </c>
      <c r="D6" s="16">
        <v>2.746176747002705E-2</v>
      </c>
      <c r="E6" s="16">
        <v>-4.7539010327675095E-2</v>
      </c>
      <c r="F6" s="16">
        <v>7.4475565477866559E-2</v>
      </c>
      <c r="G6" s="16">
        <v>-6.5290028315352841E-2</v>
      </c>
      <c r="H6" s="16">
        <v>4.1273295033862026E-2</v>
      </c>
      <c r="I6" s="17" t="s">
        <v>26</v>
      </c>
      <c r="J6" s="16">
        <v>5.8131105785773157E-2</v>
      </c>
      <c r="K6" s="16">
        <v>-1.2178640074513806E-3</v>
      </c>
      <c r="L6" s="16">
        <v>-7.4896497765954348E-2</v>
      </c>
      <c r="M6" s="18">
        <v>9.794089946670155E-2</v>
      </c>
    </row>
    <row r="7" spans="1:13" ht="24">
      <c r="A7" s="13" t="s">
        <v>16</v>
      </c>
      <c r="B7" s="14" t="s">
        <v>14</v>
      </c>
      <c r="C7" s="15">
        <v>0.12352714339512427</v>
      </c>
      <c r="D7" s="16">
        <v>2.9533343036425738E-2</v>
      </c>
      <c r="E7" s="16">
        <v>-7.8096072403756947E-2</v>
      </c>
      <c r="F7" s="16">
        <v>0.10497272656473032</v>
      </c>
      <c r="G7" s="16">
        <v>-5.6182852972897372E-2</v>
      </c>
      <c r="H7" s="17" t="s">
        <v>27</v>
      </c>
      <c r="I7" s="16">
        <v>-1.2925590326297254E-2</v>
      </c>
      <c r="J7" s="16">
        <v>-2.5205852276392271E-2</v>
      </c>
      <c r="K7" s="16">
        <v>-5.9806768788476473E-3</v>
      </c>
      <c r="L7" s="16">
        <v>-2.2022051517596175E-2</v>
      </c>
      <c r="M7" s="18">
        <v>7.3491616607825397E-3</v>
      </c>
    </row>
    <row r="8" spans="1:13" ht="24">
      <c r="A8" s="13" t="s">
        <v>17</v>
      </c>
      <c r="B8" s="14" t="s">
        <v>14</v>
      </c>
      <c r="C8" s="15">
        <v>0.1150776026823795</v>
      </c>
      <c r="D8" s="16">
        <v>-1.9688729924194282E-2</v>
      </c>
      <c r="E8" s="16">
        <v>-1.2674598058112996E-2</v>
      </c>
      <c r="F8" s="16">
        <v>-7.4418858804477114E-2</v>
      </c>
      <c r="G8" s="16">
        <v>-9.8186148211662119E-2</v>
      </c>
      <c r="H8" s="16">
        <v>2.1775326186893998E-2</v>
      </c>
      <c r="I8" s="16">
        <v>7.1240598106920003E-2</v>
      </c>
      <c r="J8" s="16">
        <v>-1.5724062158394069E-2</v>
      </c>
      <c r="K8" s="17" t="s">
        <v>28</v>
      </c>
      <c r="L8" s="16">
        <v>-2.6115746190566204E-3</v>
      </c>
      <c r="M8" s="18">
        <v>-3.8082606533707465E-2</v>
      </c>
    </row>
    <row r="9" spans="1:13" ht="24">
      <c r="A9" s="13" t="s">
        <v>18</v>
      </c>
      <c r="B9" s="14" t="s">
        <v>14</v>
      </c>
      <c r="C9" s="19" t="s">
        <v>29</v>
      </c>
      <c r="D9" s="17" t="s">
        <v>30</v>
      </c>
      <c r="E9" s="16">
        <v>6.3346878296075285E-2</v>
      </c>
      <c r="F9" s="16">
        <v>2.0015458617394812E-2</v>
      </c>
      <c r="G9" s="16">
        <v>-2.545606137289912E-2</v>
      </c>
      <c r="H9" s="16">
        <v>-1.2491163935242407E-2</v>
      </c>
      <c r="I9" s="16">
        <v>7.8190842025473065E-2</v>
      </c>
      <c r="J9" s="16">
        <v>4.7865868432390253E-3</v>
      </c>
      <c r="K9" s="16">
        <v>-1.9351176796227755E-2</v>
      </c>
      <c r="L9" s="16">
        <v>5.2154373549049657E-2</v>
      </c>
      <c r="M9" s="18">
        <v>-5.6915599468765517E-2</v>
      </c>
    </row>
    <row r="10" spans="1:13" ht="24">
      <c r="A10" s="13" t="s">
        <v>19</v>
      </c>
      <c r="B10" s="14" t="s">
        <v>14</v>
      </c>
      <c r="C10" s="15">
        <v>0.10811276430475499</v>
      </c>
      <c r="D10" s="16">
        <v>8.3992224622298235E-3</v>
      </c>
      <c r="E10" s="16">
        <v>7.5001503651860757E-2</v>
      </c>
      <c r="F10" s="16">
        <v>3.2123316173856137E-2</v>
      </c>
      <c r="G10" s="16">
        <v>-0.11113745812989481</v>
      </c>
      <c r="H10" s="16">
        <v>-9.2196684248802743E-2</v>
      </c>
      <c r="I10" s="16">
        <v>-4.1450099265543369E-2</v>
      </c>
      <c r="J10" s="16">
        <v>0.12217126880484402</v>
      </c>
      <c r="K10" s="16">
        <v>4.1870773471995283E-2</v>
      </c>
      <c r="L10" s="16">
        <v>8.6398515711188811E-2</v>
      </c>
      <c r="M10" s="18">
        <v>-1.1860197990531533E-2</v>
      </c>
    </row>
    <row r="11" spans="1:13" ht="24">
      <c r="A11" s="13" t="s">
        <v>20</v>
      </c>
      <c r="B11" s="14" t="s">
        <v>14</v>
      </c>
      <c r="C11" s="15">
        <v>0.15101508315244017</v>
      </c>
      <c r="D11" s="16">
        <v>9.1274473967006914E-2</v>
      </c>
      <c r="E11" s="17" t="s">
        <v>31</v>
      </c>
      <c r="F11" s="16">
        <v>-5.7548138992721744E-2</v>
      </c>
      <c r="G11" s="16">
        <v>6.0684950769553193E-2</v>
      </c>
      <c r="H11" s="16">
        <v>-6.6843418708717739E-2</v>
      </c>
      <c r="I11" s="16">
        <v>-1.0758324542548783E-2</v>
      </c>
      <c r="J11" s="16">
        <v>-8.2630002937588459E-2</v>
      </c>
      <c r="K11" s="16">
        <v>-1.0697223421179068E-2</v>
      </c>
      <c r="L11" s="16">
        <v>-4.5966753751756496E-2</v>
      </c>
      <c r="M11" s="18">
        <v>-8.0772973090315649E-3</v>
      </c>
    </row>
    <row r="12" spans="1:13" ht="24">
      <c r="A12" s="13" t="s">
        <v>21</v>
      </c>
      <c r="B12" s="14" t="s">
        <v>14</v>
      </c>
      <c r="C12" s="15">
        <v>-4.6375658511342496E-2</v>
      </c>
      <c r="D12" s="16">
        <v>2.7548212890770946E-2</v>
      </c>
      <c r="E12" s="16">
        <v>-9.0702178769868275E-2</v>
      </c>
      <c r="F12" s="16">
        <v>7.2379937033709291E-2</v>
      </c>
      <c r="G12" s="16">
        <v>2.2394904298163741E-3</v>
      </c>
      <c r="H12" s="16">
        <v>4.030208514923049E-2</v>
      </c>
      <c r="I12" s="16">
        <v>0.127196679114744</v>
      </c>
      <c r="J12" s="16">
        <v>-1.8410206196620926E-2</v>
      </c>
      <c r="K12" s="16">
        <v>-2.9740201583357915E-2</v>
      </c>
      <c r="L12" s="16">
        <v>0.14454025701139189</v>
      </c>
      <c r="M12" s="18">
        <v>9.7793249256940842E-2</v>
      </c>
    </row>
    <row r="13" spans="1:13" ht="24">
      <c r="A13" s="13" t="s">
        <v>22</v>
      </c>
      <c r="B13" s="14" t="s">
        <v>14</v>
      </c>
      <c r="C13" s="19" t="s">
        <v>32</v>
      </c>
      <c r="D13" s="16">
        <v>-5.6147493896412666E-2</v>
      </c>
      <c r="E13" s="16">
        <v>-1.1482422508827864E-2</v>
      </c>
      <c r="F13" s="17" t="s">
        <v>33</v>
      </c>
      <c r="G13" s="16">
        <v>-7.1623466952546011E-2</v>
      </c>
      <c r="H13" s="16">
        <v>8.4622340894020903E-2</v>
      </c>
      <c r="I13" s="16">
        <v>4.8284597034551006E-2</v>
      </c>
      <c r="J13" s="16">
        <v>1.9239662883897696E-2</v>
      </c>
      <c r="K13" s="16">
        <v>-3.6979005198777261E-2</v>
      </c>
      <c r="L13" s="16">
        <v>9.8027348590736807E-2</v>
      </c>
      <c r="M13" s="20" t="s">
        <v>34</v>
      </c>
    </row>
    <row r="14" spans="1:13" ht="24">
      <c r="A14" s="13" t="s">
        <v>23</v>
      </c>
      <c r="B14" s="14" t="s">
        <v>14</v>
      </c>
      <c r="C14" s="15">
        <v>-0.1098370985545378</v>
      </c>
      <c r="D14" s="16">
        <v>4.7160626366588446E-3</v>
      </c>
      <c r="E14" s="16">
        <v>1.6684814846454475E-2</v>
      </c>
      <c r="F14" s="16">
        <v>0.13414727705273527</v>
      </c>
      <c r="G14" s="16">
        <v>2.2798143005267796E-2</v>
      </c>
      <c r="H14" s="16">
        <v>-5.9699168079565303E-2</v>
      </c>
      <c r="I14" s="16">
        <v>-6.2243947633882087E-2</v>
      </c>
      <c r="J14" s="17" t="s">
        <v>35</v>
      </c>
      <c r="K14" s="16">
        <v>-1.5065028131170645E-2</v>
      </c>
      <c r="L14" s="16">
        <v>7.6565277911605306E-2</v>
      </c>
      <c r="M14" s="18">
        <v>1.9046143343627409E-2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9.8371459338265829E-6</v>
      </c>
      <c r="E21" s="11">
        <f t="shared" ref="E21:M21" si="0">$C5^2*E5^2</f>
        <v>1.6860235545792336E-4</v>
      </c>
      <c r="F21" s="10">
        <f t="shared" si="0"/>
        <v>8.7804633847480553E-5</v>
      </c>
      <c r="G21" s="10">
        <f t="shared" si="0"/>
        <v>2.642249406342021E-5</v>
      </c>
      <c r="H21" s="11">
        <f t="shared" si="0"/>
        <v>5.4163802471215116E-4</v>
      </c>
      <c r="I21" s="10">
        <f t="shared" si="0"/>
        <v>1.130752671767275E-4</v>
      </c>
      <c r="J21" s="10">
        <f t="shared" si="0"/>
        <v>1.5477414391890578E-5</v>
      </c>
      <c r="K21" s="10">
        <f t="shared" si="0"/>
        <v>2.0539178983209133E-7</v>
      </c>
      <c r="L21" s="10">
        <f t="shared" si="0"/>
        <v>2.5637054010787086E-5</v>
      </c>
      <c r="M21" s="12">
        <f t="shared" si="0"/>
        <v>2.3043787509331676E-7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1.1654716156857942E-6</v>
      </c>
      <c r="E22" s="16">
        <f t="shared" si="1"/>
        <v>3.4925690624414728E-6</v>
      </c>
      <c r="F22" s="16">
        <f t="shared" si="1"/>
        <v>8.571806305972759E-6</v>
      </c>
      <c r="G22" s="16">
        <f t="shared" si="1"/>
        <v>6.5877702397885157E-6</v>
      </c>
      <c r="H22" s="16">
        <f t="shared" si="1"/>
        <v>2.6325887070042409E-6</v>
      </c>
      <c r="I22" s="17">
        <f t="shared" si="1"/>
        <v>6.6860774028381029E-5</v>
      </c>
      <c r="J22" s="16">
        <f t="shared" si="1"/>
        <v>5.2223009861263713E-6</v>
      </c>
      <c r="K22" s="16">
        <f t="shared" si="1"/>
        <v>2.2921462341169649E-9</v>
      </c>
      <c r="L22" s="16">
        <f t="shared" si="1"/>
        <v>8.6689749964773487E-6</v>
      </c>
      <c r="M22" s="18">
        <f t="shared" si="1"/>
        <v>1.4824256006240955E-5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1.3309140702174611E-5</v>
      </c>
      <c r="E23" s="16">
        <f t="shared" si="2"/>
        <v>9.3064314466033971E-5</v>
      </c>
      <c r="F23" s="16">
        <f t="shared" si="2"/>
        <v>1.6814259747166522E-4</v>
      </c>
      <c r="G23" s="16">
        <f t="shared" si="2"/>
        <v>4.8165089828681166E-5</v>
      </c>
      <c r="H23" s="17">
        <f t="shared" si="2"/>
        <v>1.0554466691410679E-3</v>
      </c>
      <c r="I23" s="16">
        <f t="shared" si="2"/>
        <v>2.5493271463036311E-6</v>
      </c>
      <c r="J23" s="16">
        <f t="shared" si="2"/>
        <v>9.6945481054661659E-6</v>
      </c>
      <c r="K23" s="16">
        <f t="shared" si="2"/>
        <v>5.457898753580631E-7</v>
      </c>
      <c r="L23" s="16">
        <f t="shared" si="2"/>
        <v>7.4001469723541811E-6</v>
      </c>
      <c r="M23" s="18">
        <f t="shared" si="2"/>
        <v>8.241388705508945E-7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5.1335407686921959E-6</v>
      </c>
      <c r="E24" s="16">
        <f t="shared" si="3"/>
        <v>2.1274041565221623E-6</v>
      </c>
      <c r="F24" s="16">
        <f t="shared" si="3"/>
        <v>7.3341134532766208E-5</v>
      </c>
      <c r="G24" s="16">
        <f t="shared" si="3"/>
        <v>1.276680010412157E-4</v>
      </c>
      <c r="H24" s="16">
        <f t="shared" si="3"/>
        <v>6.2792959259004711E-6</v>
      </c>
      <c r="I24" s="16">
        <f t="shared" si="3"/>
        <v>6.7210438048302671E-5</v>
      </c>
      <c r="J24" s="16">
        <f t="shared" si="3"/>
        <v>3.2742445697542029E-6</v>
      </c>
      <c r="K24" s="17">
        <f t="shared" si="3"/>
        <v>1.3189936191985659E-2</v>
      </c>
      <c r="L24" s="16">
        <f t="shared" si="3"/>
        <v>9.032053271751645E-8</v>
      </c>
      <c r="M24" s="18">
        <f t="shared" si="3"/>
        <v>1.9205912386185744E-5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3.2238920703999994E-2</v>
      </c>
      <c r="E25" s="16">
        <f t="shared" si="4"/>
        <v>1.3146422501473051E-4</v>
      </c>
      <c r="F25" s="16">
        <f t="shared" si="4"/>
        <v>1.3124665419437409E-5</v>
      </c>
      <c r="G25" s="16">
        <f t="shared" si="4"/>
        <v>2.1229490356998244E-5</v>
      </c>
      <c r="H25" s="16">
        <f t="shared" si="4"/>
        <v>5.1116718499110716E-6</v>
      </c>
      <c r="I25" s="16">
        <f t="shared" si="4"/>
        <v>2.0029445657091205E-4</v>
      </c>
      <c r="J25" s="16">
        <f t="shared" si="4"/>
        <v>7.5060082120739419E-7</v>
      </c>
      <c r="K25" s="16">
        <f t="shared" si="4"/>
        <v>1.2267947569790167E-5</v>
      </c>
      <c r="L25" s="16">
        <f t="shared" si="4"/>
        <v>8.9112497645105513E-5</v>
      </c>
      <c r="M25" s="18">
        <f t="shared" si="4"/>
        <v>1.0612550714970461E-4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8.2457869964748197E-7</v>
      </c>
      <c r="E26" s="16">
        <f t="shared" si="5"/>
        <v>6.5749716468865366E-5</v>
      </c>
      <c r="F26" s="16">
        <f t="shared" si="5"/>
        <v>1.2061315787327337E-5</v>
      </c>
      <c r="G26" s="16">
        <f t="shared" si="5"/>
        <v>1.4436930406667734E-4</v>
      </c>
      <c r="H26" s="16">
        <f t="shared" si="5"/>
        <v>9.935381515096582E-5</v>
      </c>
      <c r="I26" s="16">
        <f t="shared" si="5"/>
        <v>2.0081913568989975E-5</v>
      </c>
      <c r="J26" s="16">
        <f t="shared" si="5"/>
        <v>1.744584912048063E-4</v>
      </c>
      <c r="K26" s="16">
        <f t="shared" si="5"/>
        <v>2.0491601941351941E-5</v>
      </c>
      <c r="L26" s="16">
        <f t="shared" si="5"/>
        <v>8.725021519710305E-5</v>
      </c>
      <c r="M26" s="18">
        <f t="shared" si="5"/>
        <v>1.6441363144731209E-6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1.8999375653146837E-4</v>
      </c>
      <c r="E27" s="17">
        <f t="shared" si="6"/>
        <v>6.2088124411893339E-4</v>
      </c>
      <c r="F27" s="16">
        <f t="shared" si="6"/>
        <v>7.5527171383278483E-5</v>
      </c>
      <c r="G27" s="16">
        <f t="shared" si="6"/>
        <v>8.398518054254942E-5</v>
      </c>
      <c r="H27" s="16">
        <f t="shared" si="6"/>
        <v>1.0189619333630437E-4</v>
      </c>
      <c r="I27" s="16">
        <f t="shared" si="6"/>
        <v>2.6395502543440905E-6</v>
      </c>
      <c r="J27" s="16">
        <f t="shared" si="6"/>
        <v>1.5570988667697061E-4</v>
      </c>
      <c r="K27" s="16">
        <f t="shared" si="6"/>
        <v>2.6096531282108278E-6</v>
      </c>
      <c r="L27" s="16">
        <f t="shared" si="6"/>
        <v>4.8186825983558855E-5</v>
      </c>
      <c r="M27" s="18">
        <f t="shared" si="6"/>
        <v>1.4878967309892049E-6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1.6321761967235619E-6</v>
      </c>
      <c r="E28" s="16">
        <f t="shared" si="7"/>
        <v>1.7693576077031704E-5</v>
      </c>
      <c r="F28" s="16">
        <f t="shared" si="7"/>
        <v>1.1267214979878613E-5</v>
      </c>
      <c r="G28" s="16">
        <f t="shared" si="7"/>
        <v>1.0786451638312776E-8</v>
      </c>
      <c r="H28" s="16">
        <f t="shared" si="7"/>
        <v>3.4932945905782119E-6</v>
      </c>
      <c r="I28" s="16">
        <f t="shared" si="7"/>
        <v>3.4796192471420458E-5</v>
      </c>
      <c r="J28" s="16">
        <f t="shared" si="7"/>
        <v>7.2894957020984209E-7</v>
      </c>
      <c r="K28" s="16">
        <f t="shared" si="7"/>
        <v>1.9022517603867505E-6</v>
      </c>
      <c r="L28" s="16">
        <f t="shared" si="7"/>
        <v>4.4932214564028704E-5</v>
      </c>
      <c r="M28" s="18">
        <f t="shared" si="7"/>
        <v>2.0568277884774484E-5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1.6101918773461701E-4</v>
      </c>
      <c r="E29" s="16">
        <f t="shared" si="8"/>
        <v>6.73416765826009E-6</v>
      </c>
      <c r="F29" s="17">
        <f t="shared" si="8"/>
        <v>1.2589723240000001E-3</v>
      </c>
      <c r="G29" s="16">
        <f t="shared" si="8"/>
        <v>2.62015845930816E-4</v>
      </c>
      <c r="H29" s="16">
        <f t="shared" si="8"/>
        <v>3.6575220098153524E-4</v>
      </c>
      <c r="I29" s="16">
        <f t="shared" si="8"/>
        <v>1.1907870442585754E-4</v>
      </c>
      <c r="J29" s="16">
        <f t="shared" si="8"/>
        <v>1.8906528533906899E-5</v>
      </c>
      <c r="K29" s="16">
        <f t="shared" si="8"/>
        <v>6.984371405878831E-5</v>
      </c>
      <c r="L29" s="16">
        <f t="shared" si="8"/>
        <v>4.908077260996728E-4</v>
      </c>
      <c r="M29" s="20">
        <f t="shared" si="8"/>
        <v>4.9857530944000007E-2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2.683225875319643E-7</v>
      </c>
      <c r="E30" s="16">
        <f t="shared" si="9"/>
        <v>3.3584654694440889E-6</v>
      </c>
      <c r="F30" s="16">
        <f t="shared" si="9"/>
        <v>2.1710100186348683E-4</v>
      </c>
      <c r="G30" s="16">
        <f t="shared" si="9"/>
        <v>6.2704260623956237E-6</v>
      </c>
      <c r="H30" s="16">
        <f t="shared" si="9"/>
        <v>4.2996654245876814E-5</v>
      </c>
      <c r="I30" s="16">
        <f t="shared" si="9"/>
        <v>4.6740393199785688E-5</v>
      </c>
      <c r="J30" s="17">
        <f t="shared" si="9"/>
        <v>1.1704977014662121E-2</v>
      </c>
      <c r="K30" s="16">
        <f t="shared" si="9"/>
        <v>2.7380287129909081E-6</v>
      </c>
      <c r="L30" s="16">
        <f t="shared" si="9"/>
        <v>7.0723188238781909E-5</v>
      </c>
      <c r="M30" s="18">
        <f t="shared" si="9"/>
        <v>4.3763515495210629E-6</v>
      </c>
    </row>
    <row r="31" spans="1:13">
      <c r="A31" t="s">
        <v>36</v>
      </c>
      <c r="D31" s="21">
        <f>SUM($D$21:$D$30)</f>
        <v>3.2622104024770365E-2</v>
      </c>
      <c r="E31">
        <f>SUM($E$21:$E$30)</f>
        <v>1.1131680379501858E-3</v>
      </c>
      <c r="F31" s="21">
        <f>SUM($F$21:$F$30)</f>
        <v>1.9259138655912935E-3</v>
      </c>
      <c r="G31" s="21">
        <f>SUM($G$21:$G$30)</f>
        <v>7.2672438858418045E-4</v>
      </c>
      <c r="H31">
        <f>SUM($H$21:$H$30)</f>
        <v>2.224600408641295E-3</v>
      </c>
      <c r="I31" s="21">
        <f>SUM($I$21:$I$30)</f>
        <v>6.7332701689102464E-4</v>
      </c>
      <c r="J31" s="21">
        <f>SUM($J$21:$J$30)</f>
        <v>1.2089199979522458E-2</v>
      </c>
      <c r="K31" s="21">
        <f>SUM($K$21:$K$30)</f>
        <v>1.3300542862968601E-2</v>
      </c>
      <c r="L31" s="21">
        <f>SUM($L$21:$L$30)</f>
        <v>8.7280916424058706E-4</v>
      </c>
      <c r="M31" s="21">
        <f>SUM($M$21:$M$30)</f>
        <v>5.0026817858767537E-2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0.11557520760792753</v>
      </c>
      <c r="D33" s="22">
        <f>$D$31/$C$33</f>
        <v>0.28225866688845774</v>
      </c>
      <c r="E33" s="22">
        <f>$E$31/$C$33</f>
        <v>9.6315469466985541E-3</v>
      </c>
      <c r="F33" s="22">
        <f>$F$31/$C$33</f>
        <v>1.6663728367459937E-2</v>
      </c>
      <c r="G33" s="22">
        <f>$G$31/$C$33</f>
        <v>6.2878916994853233E-3</v>
      </c>
      <c r="H33" s="22">
        <f>$H$31/$C$33</f>
        <v>1.9248076249950907E-2</v>
      </c>
      <c r="I33" s="22">
        <f>$I$31/$C$33</f>
        <v>5.8258776326423822E-3</v>
      </c>
      <c r="J33" s="22">
        <f>$J$31/$C$33</f>
        <v>0.10460028781028326</v>
      </c>
      <c r="K33" s="22">
        <f>$K$31/$C$33</f>
        <v>0.11508128030441273</v>
      </c>
      <c r="L33" s="22">
        <f>$L$31/$C$33</f>
        <v>7.5518719135808793E-3</v>
      </c>
      <c r="M33" s="22">
        <f>$M$31/$C$33</f>
        <v>0.43285077218702828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7.5227359131185695E-2</v>
      </c>
      <c r="D5" s="11" t="s">
        <v>34</v>
      </c>
      <c r="E5" s="10">
        <v>7.7733587718750552E-2</v>
      </c>
      <c r="F5" s="10">
        <v>1.627928611207131E-3</v>
      </c>
      <c r="G5" s="10">
        <v>-5.9229605048491597E-2</v>
      </c>
      <c r="H5" s="10">
        <v>-3.8694858558597708E-2</v>
      </c>
      <c r="I5" s="10">
        <v>9.8546706961485958E-2</v>
      </c>
      <c r="J5" s="10">
        <v>-3.8163224311265405E-4</v>
      </c>
      <c r="K5" s="10">
        <v>7.0252742149059088E-3</v>
      </c>
      <c r="L5" s="10">
        <v>3.1744860921734362E-2</v>
      </c>
      <c r="M5" s="12">
        <v>-0.10852022933397029</v>
      </c>
    </row>
    <row r="6" spans="1:13" ht="24">
      <c r="A6" s="13" t="s">
        <v>15</v>
      </c>
      <c r="B6" s="14" t="s">
        <v>14</v>
      </c>
      <c r="C6" s="15">
        <v>0.11578297121751611</v>
      </c>
      <c r="D6" s="16">
        <v>3.29501250538854E-2</v>
      </c>
      <c r="E6" s="17" t="s">
        <v>40</v>
      </c>
      <c r="F6" s="16">
        <v>1.9909324316840657E-2</v>
      </c>
      <c r="G6" s="16">
        <v>-0.10208086646517917</v>
      </c>
      <c r="H6" s="16">
        <v>-7.1564579488307711E-4</v>
      </c>
      <c r="I6" s="16">
        <v>9.9381787802231142E-2</v>
      </c>
      <c r="J6" s="16">
        <v>-1.0770066459717271E-2</v>
      </c>
      <c r="K6" s="16">
        <v>2.7712256649388019E-3</v>
      </c>
      <c r="L6" s="16">
        <v>3.1196089004060665E-2</v>
      </c>
      <c r="M6" s="18">
        <v>5.1998664317016378E-2</v>
      </c>
    </row>
    <row r="7" spans="1:13" ht="24">
      <c r="A7" s="13" t="s">
        <v>16</v>
      </c>
      <c r="B7" s="14" t="s">
        <v>14</v>
      </c>
      <c r="C7" s="15">
        <v>-6.9209807195451986E-2</v>
      </c>
      <c r="D7" s="16">
        <v>-6.5865540359764468E-2</v>
      </c>
      <c r="E7" s="16">
        <v>0.148221247741602</v>
      </c>
      <c r="F7" s="16">
        <v>-8.2813712463933875E-2</v>
      </c>
      <c r="G7" s="16">
        <v>-0.13869459327412914</v>
      </c>
      <c r="H7" s="17" t="s">
        <v>41</v>
      </c>
      <c r="I7" s="16">
        <v>8.0958271136142249E-2</v>
      </c>
      <c r="J7" s="16">
        <v>-1.106976978732474E-2</v>
      </c>
      <c r="K7" s="16">
        <v>4.3160621932226896E-2</v>
      </c>
      <c r="L7" s="16">
        <v>2.3161463223656843E-2</v>
      </c>
      <c r="M7" s="18">
        <v>-6.0255773571287169E-2</v>
      </c>
    </row>
    <row r="8" spans="1:13" ht="24">
      <c r="A8" s="13" t="s">
        <v>17</v>
      </c>
      <c r="B8" s="14" t="s">
        <v>14</v>
      </c>
      <c r="C8" s="15">
        <v>5.6842858031823429E-2</v>
      </c>
      <c r="D8" s="16">
        <v>-4.4892535305994088E-2</v>
      </c>
      <c r="E8" s="16">
        <v>-2.3148475242194825E-2</v>
      </c>
      <c r="F8" s="17" t="s">
        <v>42</v>
      </c>
      <c r="G8" s="16">
        <v>1.1740076355943077E-2</v>
      </c>
      <c r="H8" s="16">
        <v>7.0611219154678648E-2</v>
      </c>
      <c r="I8" s="16">
        <v>-5.4331412231298899E-2</v>
      </c>
      <c r="J8" s="16">
        <v>4.5189105267053095E-2</v>
      </c>
      <c r="K8" s="16">
        <v>-1.5132620869592238E-2</v>
      </c>
      <c r="L8" s="16">
        <v>-0.12253691416184435</v>
      </c>
      <c r="M8" s="18">
        <v>-1.8916571977385561E-2</v>
      </c>
    </row>
    <row r="9" spans="1:13" ht="24">
      <c r="A9" s="13" t="s">
        <v>18</v>
      </c>
      <c r="B9" s="14" t="s">
        <v>14</v>
      </c>
      <c r="C9" s="19" t="s">
        <v>43</v>
      </c>
      <c r="D9" s="16">
        <v>7.1586888471312183E-3</v>
      </c>
      <c r="E9" s="16">
        <v>5.3277678112093163E-2</v>
      </c>
      <c r="F9" s="16">
        <v>-3.9967731351565255E-2</v>
      </c>
      <c r="G9" s="16">
        <v>-5.1093197218752162E-2</v>
      </c>
      <c r="H9" s="16">
        <v>-1.9459402175236666E-2</v>
      </c>
      <c r="I9" s="16">
        <v>0.10188403646423438</v>
      </c>
      <c r="J9" s="16">
        <v>2.1174997241163163E-2</v>
      </c>
      <c r="K9" s="17" t="s">
        <v>44</v>
      </c>
      <c r="L9" s="16">
        <v>1.861015559405834E-2</v>
      </c>
      <c r="M9" s="18">
        <v>-1.9015233455186305E-2</v>
      </c>
    </row>
    <row r="10" spans="1:13" ht="24">
      <c r="A10" s="13" t="s">
        <v>19</v>
      </c>
      <c r="B10" s="14" t="s">
        <v>14</v>
      </c>
      <c r="C10" s="15">
        <v>-0.12542815072411811</v>
      </c>
      <c r="D10" s="16">
        <v>-4.4043400353832867E-4</v>
      </c>
      <c r="E10" s="16">
        <v>-5.7205110787357648E-2</v>
      </c>
      <c r="F10" s="17" t="s">
        <v>45</v>
      </c>
      <c r="G10" s="16">
        <v>0.10804822323681111</v>
      </c>
      <c r="H10" s="16">
        <v>-0.1040920174037941</v>
      </c>
      <c r="I10" s="16">
        <v>-5.1427621600603421E-2</v>
      </c>
      <c r="J10" s="17" t="s">
        <v>46</v>
      </c>
      <c r="K10" s="16">
        <v>2.1017287673473481E-2</v>
      </c>
      <c r="L10" s="16">
        <v>-5.3679167539631666E-2</v>
      </c>
      <c r="M10" s="18">
        <v>-2.8841439981054429E-2</v>
      </c>
    </row>
    <row r="11" spans="1:13" ht="24">
      <c r="A11" s="13" t="s">
        <v>20</v>
      </c>
      <c r="B11" s="14" t="s">
        <v>14</v>
      </c>
      <c r="C11" s="15">
        <v>-3.9958180716830501E-2</v>
      </c>
      <c r="D11" s="16">
        <v>-2.1099996372239888E-2</v>
      </c>
      <c r="E11" s="16">
        <v>0.1253230889350124</v>
      </c>
      <c r="F11" s="16">
        <v>3.5133678992105503E-2</v>
      </c>
      <c r="G11" s="16">
        <v>9.7806826379149753E-2</v>
      </c>
      <c r="H11" s="16">
        <v>-2.0257220175668642E-2</v>
      </c>
      <c r="I11" s="16">
        <v>-2.0849558487966709E-2</v>
      </c>
      <c r="J11" s="16">
        <v>9.3541983828263148E-2</v>
      </c>
      <c r="K11" s="16">
        <v>-4.6573307114378487E-2</v>
      </c>
      <c r="L11" s="16">
        <v>8.6387668110760332E-2</v>
      </c>
      <c r="M11" s="18">
        <v>8.7753752343001368E-2</v>
      </c>
    </row>
    <row r="12" spans="1:13" ht="24">
      <c r="A12" s="13" t="s">
        <v>21</v>
      </c>
      <c r="B12" s="14" t="s">
        <v>14</v>
      </c>
      <c r="C12" s="15">
        <v>0.1343192707053292</v>
      </c>
      <c r="D12" s="16">
        <v>-2.9699565153711734E-3</v>
      </c>
      <c r="E12" s="17" t="s">
        <v>47</v>
      </c>
      <c r="F12" s="16">
        <v>6.9053305978699242E-2</v>
      </c>
      <c r="G12" s="16">
        <v>-1.2983445550800667E-3</v>
      </c>
      <c r="H12" s="16">
        <v>-3.3929087463312683E-2</v>
      </c>
      <c r="I12" s="16">
        <v>-0.14356522853031073</v>
      </c>
      <c r="J12" s="16">
        <v>2.2210217799848289E-2</v>
      </c>
      <c r="K12" s="16">
        <v>4.6409571468747905E-2</v>
      </c>
      <c r="L12" s="17" t="s">
        <v>48</v>
      </c>
      <c r="M12" s="18">
        <v>2.9935223899800866E-2</v>
      </c>
    </row>
    <row r="13" spans="1:13" ht="24">
      <c r="A13" s="13" t="s">
        <v>22</v>
      </c>
      <c r="B13" s="14" t="s">
        <v>14</v>
      </c>
      <c r="C13" s="15">
        <v>-0.12482983089353518</v>
      </c>
      <c r="D13" s="16">
        <v>-6.7781259980854214E-2</v>
      </c>
      <c r="E13" s="16">
        <v>-0.13698700255512225</v>
      </c>
      <c r="F13" s="16">
        <v>4.8793648235962037E-2</v>
      </c>
      <c r="G13" s="16">
        <v>-5.4511704524448793E-3</v>
      </c>
      <c r="H13" s="17" t="s">
        <v>49</v>
      </c>
      <c r="I13" s="17" t="s">
        <v>50</v>
      </c>
      <c r="J13" s="16">
        <v>1.904922822912351E-2</v>
      </c>
      <c r="K13" s="16">
        <v>-4.4130646266345039E-2</v>
      </c>
      <c r="L13" s="16">
        <v>-0.14248723176514042</v>
      </c>
      <c r="M13" s="20" t="s">
        <v>43</v>
      </c>
    </row>
    <row r="14" spans="1:13" ht="24">
      <c r="A14" s="13" t="s">
        <v>23</v>
      </c>
      <c r="B14" s="14" t="s">
        <v>14</v>
      </c>
      <c r="C14" s="15">
        <v>-0.11802231467442018</v>
      </c>
      <c r="D14" s="16">
        <v>-0.10306612838515405</v>
      </c>
      <c r="E14" s="16">
        <v>4.1664886551411297E-2</v>
      </c>
      <c r="F14" s="16">
        <v>-7.9764885540258942E-2</v>
      </c>
      <c r="G14" s="16">
        <v>-0.10536436870757288</v>
      </c>
      <c r="H14" s="16">
        <v>-0.11581280164794878</v>
      </c>
      <c r="I14" s="16">
        <v>0.1176520665207634</v>
      </c>
      <c r="J14" s="16">
        <v>-2.6836831103993267E-2</v>
      </c>
      <c r="K14" s="16">
        <v>-1.7900706074479449E-2</v>
      </c>
      <c r="L14" s="16">
        <v>0.14161881706621718</v>
      </c>
      <c r="M14" s="20" t="s">
        <v>51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5.5241507467688371E-3</v>
      </c>
      <c r="E21" s="10">
        <f t="shared" ref="E21:M21" si="0">$C5^2*E5^2</f>
        <v>3.4195507806990021E-5</v>
      </c>
      <c r="F21" s="10">
        <f t="shared" si="0"/>
        <v>1.4997619958560254E-8</v>
      </c>
      <c r="G21" s="10">
        <f t="shared" si="0"/>
        <v>1.9853144593967477E-5</v>
      </c>
      <c r="H21" s="10">
        <f t="shared" si="0"/>
        <v>8.4734087958540183E-6</v>
      </c>
      <c r="I21" s="10">
        <f t="shared" si="0"/>
        <v>5.4958625821949457E-5</v>
      </c>
      <c r="J21" s="10">
        <f t="shared" si="0"/>
        <v>8.2421734979706008E-10</v>
      </c>
      <c r="K21" s="10">
        <f t="shared" si="0"/>
        <v>2.7930466751375429E-7</v>
      </c>
      <c r="L21" s="10">
        <f t="shared" si="0"/>
        <v>5.70293589247612E-6</v>
      </c>
      <c r="M21" s="12">
        <f t="shared" si="0"/>
        <v>6.6645838744573669E-5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1.4554708598968474E-5</v>
      </c>
      <c r="E22" s="17">
        <f t="shared" si="1"/>
        <v>5.5789146237935966E-4</v>
      </c>
      <c r="F22" s="16">
        <f t="shared" si="1"/>
        <v>5.3137659650256777E-6</v>
      </c>
      <c r="G22" s="16">
        <f t="shared" si="1"/>
        <v>1.3969410380159896E-4</v>
      </c>
      <c r="H22" s="16">
        <f t="shared" si="1"/>
        <v>6.865712727317693E-9</v>
      </c>
      <c r="I22" s="16">
        <f t="shared" si="1"/>
        <v>1.3240457470358946E-4</v>
      </c>
      <c r="J22" s="16">
        <f t="shared" si="1"/>
        <v>1.5549847956151428E-6</v>
      </c>
      <c r="K22" s="16">
        <f t="shared" si="1"/>
        <v>1.0295161537230395E-7</v>
      </c>
      <c r="L22" s="16">
        <f t="shared" si="1"/>
        <v>1.3046369723432988E-5</v>
      </c>
      <c r="M22" s="18">
        <f t="shared" si="1"/>
        <v>3.6247140955191794E-5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2.0780299231669249E-5</v>
      </c>
      <c r="E23" s="16">
        <f t="shared" si="2"/>
        <v>1.0523403151468054E-4</v>
      </c>
      <c r="F23" s="16">
        <f t="shared" si="2"/>
        <v>3.285033380758895E-5</v>
      </c>
      <c r="G23" s="16">
        <f t="shared" si="2"/>
        <v>9.2141301291998902E-5</v>
      </c>
      <c r="H23" s="17">
        <f t="shared" si="2"/>
        <v>6.664275499385497E-4</v>
      </c>
      <c r="I23" s="16">
        <f t="shared" si="2"/>
        <v>3.1394800614871394E-5</v>
      </c>
      <c r="J23" s="16">
        <f t="shared" si="2"/>
        <v>5.8696533993238729E-7</v>
      </c>
      <c r="K23" s="16">
        <f t="shared" si="2"/>
        <v>8.9229953569428998E-6</v>
      </c>
      <c r="L23" s="16">
        <f t="shared" si="2"/>
        <v>2.5696102954609008E-6</v>
      </c>
      <c r="M23" s="18">
        <f t="shared" si="2"/>
        <v>1.7391322614862078E-5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6.511785368985297E-6</v>
      </c>
      <c r="E24" s="16">
        <f t="shared" si="3"/>
        <v>1.7313967249898203E-6</v>
      </c>
      <c r="F24" s="17">
        <f t="shared" si="3"/>
        <v>1.4935808328897339E-4</v>
      </c>
      <c r="G24" s="16">
        <f t="shared" si="3"/>
        <v>4.4534199969646822E-7</v>
      </c>
      <c r="H24" s="16">
        <f t="shared" si="3"/>
        <v>1.6110136930860375E-5</v>
      </c>
      <c r="I24" s="16">
        <f t="shared" si="3"/>
        <v>9.5379227216025237E-6</v>
      </c>
      <c r="J24" s="16">
        <f t="shared" si="3"/>
        <v>6.5981061297012392E-6</v>
      </c>
      <c r="K24" s="16">
        <f t="shared" si="3"/>
        <v>7.3991207486530278E-7</v>
      </c>
      <c r="L24" s="16">
        <f t="shared" si="3"/>
        <v>4.8516078547350435E-5</v>
      </c>
      <c r="M24" s="18">
        <f t="shared" si="3"/>
        <v>1.1562099070148441E-6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1.5160861006810496E-6</v>
      </c>
      <c r="E25" s="16">
        <f t="shared" si="4"/>
        <v>8.3974508980707739E-5</v>
      </c>
      <c r="F25" s="16">
        <f t="shared" si="4"/>
        <v>4.7258059949180149E-5</v>
      </c>
      <c r="G25" s="16">
        <f t="shared" si="4"/>
        <v>7.7229469903382822E-5</v>
      </c>
      <c r="H25" s="16">
        <f t="shared" si="4"/>
        <v>1.120252396399284E-5</v>
      </c>
      <c r="I25" s="16">
        <f t="shared" si="4"/>
        <v>3.0709247812268513E-4</v>
      </c>
      <c r="J25" s="16">
        <f t="shared" si="4"/>
        <v>1.3264888953502105E-5</v>
      </c>
      <c r="K25" s="17">
        <f t="shared" si="4"/>
        <v>2.9288899599999998E-2</v>
      </c>
      <c r="L25" s="16">
        <f t="shared" si="4"/>
        <v>1.0246060174298043E-5</v>
      </c>
      <c r="M25" s="18">
        <f t="shared" si="4"/>
        <v>1.0696956193661314E-5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3.0517694465868244E-9</v>
      </c>
      <c r="E26" s="16">
        <f t="shared" si="5"/>
        <v>5.1482508569909946E-5</v>
      </c>
      <c r="F26" s="17">
        <f t="shared" si="5"/>
        <v>5.4427191751091808E-4</v>
      </c>
      <c r="G26" s="16">
        <f t="shared" si="5"/>
        <v>1.8366453252144046E-4</v>
      </c>
      <c r="H26" s="16">
        <f t="shared" si="5"/>
        <v>1.7046094421119848E-4</v>
      </c>
      <c r="I26" s="16">
        <f t="shared" si="5"/>
        <v>4.1608582230481098E-5</v>
      </c>
      <c r="J26" s="17">
        <f t="shared" si="5"/>
        <v>1.5512740778983789E-2</v>
      </c>
      <c r="K26" s="16">
        <f t="shared" si="5"/>
        <v>6.9493370471562885E-6</v>
      </c>
      <c r="L26" s="16">
        <f t="shared" si="5"/>
        <v>4.5331655816567254E-5</v>
      </c>
      <c r="M26" s="18">
        <f t="shared" si="5"/>
        <v>1.3086512311166688E-5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7.1084706512737013E-7</v>
      </c>
      <c r="E27" s="16">
        <f t="shared" si="6"/>
        <v>2.5076885379457095E-5</v>
      </c>
      <c r="F27" s="16">
        <f t="shared" si="6"/>
        <v>1.9708731424233397E-6</v>
      </c>
      <c r="G27" s="16">
        <f t="shared" si="6"/>
        <v>1.5273893140554916E-5</v>
      </c>
      <c r="H27" s="16">
        <f t="shared" si="6"/>
        <v>6.5519580839040673E-7</v>
      </c>
      <c r="I27" s="16">
        <f t="shared" si="6"/>
        <v>6.9407298179043514E-7</v>
      </c>
      <c r="J27" s="16">
        <f t="shared" si="6"/>
        <v>1.3970905842347063E-5</v>
      </c>
      <c r="K27" s="16">
        <f t="shared" si="6"/>
        <v>3.4632637642762223E-6</v>
      </c>
      <c r="L27" s="16">
        <f t="shared" si="6"/>
        <v>1.1915572560560663E-5</v>
      </c>
      <c r="M27" s="18">
        <f t="shared" si="6"/>
        <v>1.2295404057130877E-5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1.5913907577343496E-7</v>
      </c>
      <c r="E28" s="17">
        <f t="shared" si="7"/>
        <v>5.2140416135325264E-4</v>
      </c>
      <c r="F28" s="16">
        <f t="shared" si="7"/>
        <v>8.6029143949668577E-5</v>
      </c>
      <c r="G28" s="16">
        <f t="shared" si="7"/>
        <v>3.0412811637772384E-8</v>
      </c>
      <c r="H28" s="16">
        <f t="shared" si="7"/>
        <v>2.0769259315362478E-5</v>
      </c>
      <c r="I28" s="16">
        <f t="shared" si="7"/>
        <v>3.7185633400230883E-4</v>
      </c>
      <c r="J28" s="16">
        <f t="shared" si="7"/>
        <v>8.8998417614858175E-6</v>
      </c>
      <c r="K28" s="16">
        <f t="shared" si="7"/>
        <v>3.885901311459766E-5</v>
      </c>
      <c r="L28" s="17">
        <f t="shared" si="7"/>
        <v>6.1081866044206633E-4</v>
      </c>
      <c r="M28" s="18">
        <f t="shared" si="7"/>
        <v>1.616745540858638E-5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7.1590606163666093E-5</v>
      </c>
      <c r="E29" s="16">
        <f t="shared" si="8"/>
        <v>2.9241220123817449E-4</v>
      </c>
      <c r="F29" s="16">
        <f t="shared" si="8"/>
        <v>3.7099097625273186E-5</v>
      </c>
      <c r="G29" s="16">
        <f t="shared" si="8"/>
        <v>4.6303763228705341E-7</v>
      </c>
      <c r="H29" s="17">
        <f t="shared" si="8"/>
        <v>4.3457997104385973E-4</v>
      </c>
      <c r="I29" s="17">
        <f t="shared" si="8"/>
        <v>7.5419235535597576E-4</v>
      </c>
      <c r="J29" s="16">
        <f t="shared" si="8"/>
        <v>5.6544651872315524E-6</v>
      </c>
      <c r="K29" s="16">
        <f t="shared" si="8"/>
        <v>3.0347110029146082E-5</v>
      </c>
      <c r="L29" s="16">
        <f t="shared" si="8"/>
        <v>3.16365168862432E-4</v>
      </c>
      <c r="M29" s="20">
        <f t="shared" si="8"/>
        <v>4.6099228596799963E-4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1.4796540268372809E-4</v>
      </c>
      <c r="E30" s="16">
        <f t="shared" si="9"/>
        <v>2.4180688529374437E-5</v>
      </c>
      <c r="F30" s="16">
        <f t="shared" si="9"/>
        <v>8.8624081739709264E-5</v>
      </c>
      <c r="G30" s="16">
        <f t="shared" si="9"/>
        <v>1.5463784702882631E-4</v>
      </c>
      <c r="H30" s="16">
        <f t="shared" si="9"/>
        <v>1.8682775336222181E-4</v>
      </c>
      <c r="I30" s="16">
        <f t="shared" si="9"/>
        <v>1.9280903248035774E-4</v>
      </c>
      <c r="J30" s="16">
        <f t="shared" si="9"/>
        <v>1.0032073876582308E-5</v>
      </c>
      <c r="K30" s="16">
        <f t="shared" si="9"/>
        <v>4.4634284664429144E-6</v>
      </c>
      <c r="L30" s="16">
        <f t="shared" si="9"/>
        <v>2.7936383284889323E-4</v>
      </c>
      <c r="M30" s="20">
        <f t="shared" si="9"/>
        <v>1.3133083802309691E-2</v>
      </c>
    </row>
    <row r="31" spans="1:13">
      <c r="A31" t="s">
        <v>36</v>
      </c>
      <c r="D31">
        <f>SUM($D$21:$D$30)</f>
        <v>5.7879426728268827E-3</v>
      </c>
      <c r="E31" s="21">
        <f>SUM($E$21:$E$30)</f>
        <v>1.6975833524768965E-3</v>
      </c>
      <c r="F31" s="21">
        <f>SUM($F$21:$F$30)</f>
        <v>9.9279035459871922E-4</v>
      </c>
      <c r="G31" s="21">
        <f>SUM($G$21:$G$30)</f>
        <v>6.8343308472539109E-4</v>
      </c>
      <c r="H31" s="21">
        <f>SUM($H$21:$H$30)</f>
        <v>1.5155136090830173E-3</v>
      </c>
      <c r="I31" s="21">
        <f>SUM($I$21:$I$30)</f>
        <v>1.8965487790356117E-3</v>
      </c>
      <c r="J31" s="21">
        <f>SUM($J$21:$J$30)</f>
        <v>1.5573303835087537E-2</v>
      </c>
      <c r="K31" s="21">
        <f>SUM($K$21:$K$30)</f>
        <v>2.9383026916136312E-2</v>
      </c>
      <c r="L31" s="21">
        <f>SUM($L$21:$L$30)</f>
        <v>1.3438759451635379E-3</v>
      </c>
      <c r="M31" s="21">
        <f>SUM($M$21:$M$30)</f>
        <v>1.3767762928469878E-2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7.2641781477603778E-2</v>
      </c>
      <c r="D33" s="22">
        <f>$D$31/$C$33</f>
        <v>7.96778734647548E-2</v>
      </c>
      <c r="E33" s="22">
        <f>$E$31/$C$33</f>
        <v>2.3369241749671012E-2</v>
      </c>
      <c r="F33" s="22">
        <f>$F$31/$C$33</f>
        <v>1.3666932919380658E-2</v>
      </c>
      <c r="G33" s="22">
        <f>$G$31/$C$33</f>
        <v>9.4082643738039474E-3</v>
      </c>
      <c r="H33" s="22">
        <f>$H$31/$C$33</f>
        <v>2.0862836486881395E-2</v>
      </c>
      <c r="I33" s="22">
        <f>$I$31/$C$33</f>
        <v>2.6108236065498166E-2</v>
      </c>
      <c r="J33" s="22">
        <f>$J$31/$C$33</f>
        <v>0.21438493823129806</v>
      </c>
      <c r="K33" s="22">
        <f>$K$31/$C$33</f>
        <v>0.40449210245752865</v>
      </c>
      <c r="L33" s="22">
        <f>$L$31/$C$33</f>
        <v>1.8500041130982848E-2</v>
      </c>
      <c r="M33" s="22">
        <f>$M$31/$C$33</f>
        <v>0.18952953312020057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9.1313377127098475E-3</v>
      </c>
      <c r="D5" s="10">
        <v>-1.479101941477683E-2</v>
      </c>
      <c r="E5" s="10">
        <v>1.6415525704371763E-2</v>
      </c>
      <c r="F5" s="10">
        <v>2.0017586638233002E-2</v>
      </c>
      <c r="G5" s="10">
        <v>-8.628150745720308E-4</v>
      </c>
      <c r="H5" s="10">
        <v>-0.13646276197113735</v>
      </c>
      <c r="I5" s="10">
        <v>-1.7852551473423309E-2</v>
      </c>
      <c r="J5" s="10">
        <v>1.5865934910128426E-2</v>
      </c>
      <c r="K5" s="10">
        <v>1.1932268676298986E-3</v>
      </c>
      <c r="L5" s="10">
        <v>-4.2837890032323397E-2</v>
      </c>
      <c r="M5" s="12">
        <v>-2.3750672417835956E-3</v>
      </c>
    </row>
    <row r="6" spans="1:13" ht="24">
      <c r="A6" s="13" t="s">
        <v>15</v>
      </c>
      <c r="B6" s="14" t="s">
        <v>14</v>
      </c>
      <c r="C6" s="15">
        <v>-1.0973871225348531E-2</v>
      </c>
      <c r="D6" s="16">
        <v>-0.10492862683682277</v>
      </c>
      <c r="E6" s="16">
        <v>2.702046878652652E-2</v>
      </c>
      <c r="F6" s="16">
        <v>-0.12827734947168185</v>
      </c>
      <c r="G6" s="16">
        <v>-7.1172569733859825E-2</v>
      </c>
      <c r="H6" s="16">
        <v>9.4266688976894025E-2</v>
      </c>
      <c r="I6" s="16">
        <v>2.7648147641264022E-2</v>
      </c>
      <c r="J6" s="16">
        <v>7.0708619466417905E-3</v>
      </c>
      <c r="K6" s="16">
        <v>6.6792475386075337E-3</v>
      </c>
      <c r="L6" s="17" t="s">
        <v>54</v>
      </c>
      <c r="M6" s="20" t="s">
        <v>55</v>
      </c>
    </row>
    <row r="7" spans="1:13" ht="24">
      <c r="A7" s="13" t="s">
        <v>16</v>
      </c>
      <c r="B7" s="14" t="s">
        <v>14</v>
      </c>
      <c r="C7" s="15">
        <v>-5.4362803364671483E-3</v>
      </c>
      <c r="D7" s="16">
        <v>-1.7345567717328713E-2</v>
      </c>
      <c r="E7" s="16">
        <v>1.2178591910786317E-2</v>
      </c>
      <c r="F7" s="16">
        <v>4.9940090217255442E-2</v>
      </c>
      <c r="G7" s="16">
        <v>-2.6356999938765384E-2</v>
      </c>
      <c r="H7" s="16">
        <v>-6.3055670153564364E-2</v>
      </c>
      <c r="I7" s="16">
        <v>-6.8823574268311261E-2</v>
      </c>
      <c r="J7" s="16">
        <v>2.4177413823389369E-2</v>
      </c>
      <c r="K7" s="16">
        <v>2.5061199692209293E-2</v>
      </c>
      <c r="L7" s="16">
        <v>5.8228179408085119E-2</v>
      </c>
      <c r="M7" s="18">
        <v>4.5234065935543771E-2</v>
      </c>
    </row>
    <row r="8" spans="1:13" ht="24">
      <c r="A8" s="13" t="s">
        <v>17</v>
      </c>
      <c r="B8" s="14" t="s">
        <v>14</v>
      </c>
      <c r="C8" s="15">
        <v>3.7665979771524895E-2</v>
      </c>
      <c r="D8" s="16">
        <v>1.7141551122693926E-2</v>
      </c>
      <c r="E8" s="16">
        <v>5.6587375229092046E-2</v>
      </c>
      <c r="F8" s="17" t="s">
        <v>56</v>
      </c>
      <c r="G8" s="17" t="s">
        <v>57</v>
      </c>
      <c r="H8" s="17" t="s">
        <v>58</v>
      </c>
      <c r="I8" s="16">
        <v>-4.1841543823366488E-2</v>
      </c>
      <c r="J8" s="16">
        <v>-9.1971962171471633E-2</v>
      </c>
      <c r="K8" s="17" t="s">
        <v>59</v>
      </c>
      <c r="L8" s="16">
        <v>-5.8543718570668556E-3</v>
      </c>
      <c r="M8" s="18">
        <v>6.7246165587842351E-3</v>
      </c>
    </row>
    <row r="9" spans="1:13" ht="24">
      <c r="A9" s="13" t="s">
        <v>18</v>
      </c>
      <c r="B9" s="14" t="s">
        <v>14</v>
      </c>
      <c r="C9" s="15">
        <v>6.2175612044886606E-2</v>
      </c>
      <c r="D9" s="16">
        <v>2.2659235982656369E-2</v>
      </c>
      <c r="E9" s="16">
        <v>-9.0656110375276461E-2</v>
      </c>
      <c r="F9" s="16">
        <v>-2.0558502861955024E-2</v>
      </c>
      <c r="G9" s="16">
        <v>-2.7798038703422324E-2</v>
      </c>
      <c r="H9" s="16">
        <v>6.872002928931023E-2</v>
      </c>
      <c r="I9" s="16">
        <v>8.2969374031588258E-2</v>
      </c>
      <c r="J9" s="16">
        <v>4.8588384959516576E-2</v>
      </c>
      <c r="K9" s="16">
        <v>1.6319717750180512E-2</v>
      </c>
      <c r="L9" s="16">
        <v>-0.10371940646985174</v>
      </c>
      <c r="M9" s="18">
        <v>-3.3236266471841455E-2</v>
      </c>
    </row>
    <row r="10" spans="1:13" ht="24">
      <c r="A10" s="13" t="s">
        <v>19</v>
      </c>
      <c r="B10" s="14" t="s">
        <v>14</v>
      </c>
      <c r="C10" s="15">
        <v>0.13798905651627016</v>
      </c>
      <c r="D10" s="16">
        <v>-8.1694674840318299E-3</v>
      </c>
      <c r="E10" s="16">
        <v>3.3252519770019612E-2</v>
      </c>
      <c r="F10" s="16">
        <v>-4.6435356116739386E-2</v>
      </c>
      <c r="G10" s="16">
        <v>-0.1159196699170558</v>
      </c>
      <c r="H10" s="16">
        <v>-2.2508388926269964E-2</v>
      </c>
      <c r="I10" s="16">
        <v>6.9875622599319606E-2</v>
      </c>
      <c r="J10" s="16">
        <v>-2.0673397367283148E-2</v>
      </c>
      <c r="K10" s="16">
        <v>6.2540995779803397E-3</v>
      </c>
      <c r="L10" s="16">
        <v>-8.8844156889130999E-2</v>
      </c>
      <c r="M10" s="18">
        <v>2.9182900793594473E-2</v>
      </c>
    </row>
    <row r="11" spans="1:13" ht="24">
      <c r="A11" s="13" t="s">
        <v>20</v>
      </c>
      <c r="B11" s="14" t="s">
        <v>14</v>
      </c>
      <c r="C11" s="15">
        <v>5.5053618411023408E-2</v>
      </c>
      <c r="D11" s="16">
        <v>5.0115248581883182E-2</v>
      </c>
      <c r="E11" s="16">
        <v>-7.102869464772206E-2</v>
      </c>
      <c r="F11" s="16">
        <v>1.6098256858011504E-2</v>
      </c>
      <c r="G11" s="16">
        <v>2.9222852807093094E-2</v>
      </c>
      <c r="H11" s="16">
        <v>1.4703360365777738E-2</v>
      </c>
      <c r="I11" s="16">
        <v>-5.3612215780505946E-3</v>
      </c>
      <c r="J11" s="17" t="s">
        <v>55</v>
      </c>
      <c r="K11" s="16">
        <v>-9.1124232587169091E-2</v>
      </c>
      <c r="L11" s="16">
        <v>-8.8911276401459176E-3</v>
      </c>
      <c r="M11" s="18">
        <v>7.1073307546711669E-3</v>
      </c>
    </row>
    <row r="12" spans="1:13" ht="24">
      <c r="A12" s="13" t="s">
        <v>21</v>
      </c>
      <c r="B12" s="14" t="s">
        <v>14</v>
      </c>
      <c r="C12" s="19" t="s">
        <v>60</v>
      </c>
      <c r="D12" s="17" t="s">
        <v>61</v>
      </c>
      <c r="E12" s="17" t="s">
        <v>26</v>
      </c>
      <c r="F12" s="16">
        <v>8.2286341857526132E-2</v>
      </c>
      <c r="G12" s="16">
        <v>-0.10785805084141273</v>
      </c>
      <c r="H12" s="16">
        <v>3.0300987442623478E-2</v>
      </c>
      <c r="I12" s="16">
        <v>-5.1986479066565831E-2</v>
      </c>
      <c r="J12" s="16">
        <v>4.9579973264029187E-2</v>
      </c>
      <c r="K12" s="16">
        <v>1.6797683496501722E-2</v>
      </c>
      <c r="L12" s="16">
        <v>-6.3309388064790056E-2</v>
      </c>
      <c r="M12" s="18">
        <v>-0.103581613895374</v>
      </c>
    </row>
    <row r="13" spans="1:13" ht="24">
      <c r="A13" s="13" t="s">
        <v>22</v>
      </c>
      <c r="B13" s="14" t="s">
        <v>14</v>
      </c>
      <c r="C13" s="15">
        <v>-9.4258496624014726E-2</v>
      </c>
      <c r="D13" s="16">
        <v>4.4930894230278866E-3</v>
      </c>
      <c r="E13" s="17" t="s">
        <v>62</v>
      </c>
      <c r="F13" s="16">
        <v>-0.1178702036518489</v>
      </c>
      <c r="G13" s="16">
        <v>-1.7021183564208779E-2</v>
      </c>
      <c r="H13" s="17" t="s">
        <v>63</v>
      </c>
      <c r="I13" s="16">
        <v>-0.11345237627650583</v>
      </c>
      <c r="J13" s="16">
        <v>-3.05470660541197E-3</v>
      </c>
      <c r="K13" s="16">
        <v>4.6659049627685731E-2</v>
      </c>
      <c r="L13" s="16">
        <v>9.0933276006884597E-2</v>
      </c>
      <c r="M13" s="18">
        <v>2.8109776599955765E-2</v>
      </c>
    </row>
    <row r="14" spans="1:13" ht="24">
      <c r="A14" s="13" t="s">
        <v>23</v>
      </c>
      <c r="B14" s="14" t="s">
        <v>14</v>
      </c>
      <c r="C14" s="15">
        <v>-3.3347277390834484E-2</v>
      </c>
      <c r="D14" s="16">
        <v>0.10266371709312108</v>
      </c>
      <c r="E14" s="16">
        <v>-9.9671518756935293E-2</v>
      </c>
      <c r="F14" s="16">
        <v>0.11710838677992372</v>
      </c>
      <c r="G14" s="16">
        <v>-0.11035598181672909</v>
      </c>
      <c r="H14" s="16">
        <v>0.159962675044064</v>
      </c>
      <c r="I14" s="16">
        <v>8.6349681515685811E-2</v>
      </c>
      <c r="J14" s="16">
        <v>5.7103587178646761E-2</v>
      </c>
      <c r="K14" s="16">
        <v>-1.2150872702792911E-2</v>
      </c>
      <c r="L14" s="16">
        <v>-9.7788424816141986E-2</v>
      </c>
      <c r="M14" s="18">
        <v>4.3425778906107014E-2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1.8241688034148549E-8</v>
      </c>
      <c r="E21" s="10">
        <f t="shared" ref="E21:M21" si="0">$C5^2*E5^2</f>
        <v>2.2468723558111884E-8</v>
      </c>
      <c r="F21" s="10">
        <f t="shared" si="0"/>
        <v>3.3411213048755824E-8</v>
      </c>
      <c r="G21" s="10">
        <f t="shared" si="0"/>
        <v>6.207321768025236E-11</v>
      </c>
      <c r="H21" s="10">
        <f t="shared" si="0"/>
        <v>1.5527342190684321E-6</v>
      </c>
      <c r="I21" s="10">
        <f t="shared" si="0"/>
        <v>2.6574762863640641E-8</v>
      </c>
      <c r="J21" s="10">
        <f t="shared" si="0"/>
        <v>2.0989405917189193E-8</v>
      </c>
      <c r="K21" s="10">
        <f t="shared" si="0"/>
        <v>1.1871753141616269E-10</v>
      </c>
      <c r="L21" s="10">
        <f t="shared" si="0"/>
        <v>1.5301181026340643E-7</v>
      </c>
      <c r="M21" s="12">
        <f t="shared" si="0"/>
        <v>4.7034943788503041E-10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1.3258906195803131E-6</v>
      </c>
      <c r="E22" s="16">
        <f t="shared" si="1"/>
        <v>8.7923603299279322E-8</v>
      </c>
      <c r="F22" s="16">
        <f t="shared" si="1"/>
        <v>1.9816167962074936E-6</v>
      </c>
      <c r="G22" s="16">
        <f t="shared" si="1"/>
        <v>6.1002131817815921E-7</v>
      </c>
      <c r="H22" s="16">
        <f t="shared" si="1"/>
        <v>1.0701292271061459E-6</v>
      </c>
      <c r="I22" s="16">
        <f t="shared" si="1"/>
        <v>9.205593619327928E-8</v>
      </c>
      <c r="J22" s="16">
        <f t="shared" si="1"/>
        <v>6.020941883953081E-9</v>
      </c>
      <c r="K22" s="16">
        <f t="shared" si="1"/>
        <v>5.3724798754014336E-9</v>
      </c>
      <c r="L22" s="17">
        <f t="shared" si="1"/>
        <v>3.646013024625041E-6</v>
      </c>
      <c r="M22" s="20">
        <f t="shared" si="1"/>
        <v>1.182679388702862E-4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8.8916165595086302E-9</v>
      </c>
      <c r="E23" s="16">
        <f t="shared" si="2"/>
        <v>4.383266179247873E-9</v>
      </c>
      <c r="F23" s="16">
        <f t="shared" si="2"/>
        <v>7.3705913570235815E-8</v>
      </c>
      <c r="G23" s="16">
        <f t="shared" si="2"/>
        <v>2.0530316260680574E-8</v>
      </c>
      <c r="H23" s="16">
        <f t="shared" si="2"/>
        <v>1.1750381845137837E-7</v>
      </c>
      <c r="I23" s="16">
        <f t="shared" si="2"/>
        <v>1.3998391492937635E-7</v>
      </c>
      <c r="J23" s="16">
        <f t="shared" si="2"/>
        <v>1.7275211629415157E-8</v>
      </c>
      <c r="K23" s="16">
        <f t="shared" si="2"/>
        <v>1.8561257789340636E-8</v>
      </c>
      <c r="L23" s="16">
        <f t="shared" si="2"/>
        <v>1.0020055136793266E-7</v>
      </c>
      <c r="M23" s="18">
        <f t="shared" si="2"/>
        <v>6.046930009945575E-8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4.1686820683773454E-7</v>
      </c>
      <c r="E24" s="16">
        <f t="shared" si="3"/>
        <v>4.5429466581577131E-6</v>
      </c>
      <c r="F24" s="17">
        <f t="shared" si="3"/>
        <v>4.2953349349340777E-5</v>
      </c>
      <c r="G24" s="17">
        <f t="shared" si="3"/>
        <v>4.9082245808224126E-5</v>
      </c>
      <c r="H24" s="17">
        <f t="shared" si="3"/>
        <v>4.444726786119359E-5</v>
      </c>
      <c r="I24" s="16">
        <f t="shared" si="3"/>
        <v>2.483784646763974E-6</v>
      </c>
      <c r="J24" s="16">
        <f t="shared" si="3"/>
        <v>1.200077909990901E-5</v>
      </c>
      <c r="K24" s="17">
        <f t="shared" si="3"/>
        <v>1.4017523939002928E-3</v>
      </c>
      <c r="L24" s="16">
        <f t="shared" si="3"/>
        <v>4.862494762044368E-8</v>
      </c>
      <c r="M24" s="18">
        <f t="shared" si="3"/>
        <v>6.4155454942730955E-8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1.9848635794615114E-6</v>
      </c>
      <c r="E25" s="16">
        <f t="shared" si="4"/>
        <v>3.1771249957394373E-5</v>
      </c>
      <c r="F25" s="16">
        <f t="shared" si="4"/>
        <v>1.6338911017243387E-6</v>
      </c>
      <c r="G25" s="16">
        <f t="shared" si="4"/>
        <v>2.9872285316835406E-6</v>
      </c>
      <c r="H25" s="16">
        <f t="shared" si="4"/>
        <v>1.8256049725532075E-5</v>
      </c>
      <c r="I25" s="16">
        <f t="shared" si="4"/>
        <v>2.6611892794213934E-5</v>
      </c>
      <c r="J25" s="16">
        <f t="shared" si="4"/>
        <v>9.1265169670126013E-6</v>
      </c>
      <c r="K25" s="16">
        <f t="shared" si="4"/>
        <v>1.0295926292899992E-6</v>
      </c>
      <c r="L25" s="16">
        <f t="shared" si="4"/>
        <v>4.1587248156842033E-5</v>
      </c>
      <c r="M25" s="18">
        <f t="shared" si="4"/>
        <v>4.2703611230399905E-6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1.2707987750302891E-6</v>
      </c>
      <c r="E26" s="16">
        <f t="shared" si="5"/>
        <v>2.1054183856828215E-5</v>
      </c>
      <c r="F26" s="16">
        <f t="shared" si="5"/>
        <v>4.1056965857918589E-5</v>
      </c>
      <c r="G26" s="16">
        <f t="shared" si="5"/>
        <v>2.5586068723135408E-4</v>
      </c>
      <c r="H26" s="16">
        <f t="shared" si="5"/>
        <v>9.6466853242291631E-6</v>
      </c>
      <c r="I26" s="16">
        <f t="shared" si="5"/>
        <v>9.2969537719463693E-5</v>
      </c>
      <c r="J26" s="16">
        <f t="shared" si="5"/>
        <v>8.1379121109091812E-6</v>
      </c>
      <c r="K26" s="16">
        <f t="shared" si="5"/>
        <v>7.4476434002184929E-7</v>
      </c>
      <c r="L26" s="16">
        <f t="shared" si="5"/>
        <v>1.5029586461660297E-4</v>
      </c>
      <c r="M26" s="18">
        <f t="shared" si="5"/>
        <v>1.6216092312710961E-5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7.6122232105633903E-6</v>
      </c>
      <c r="E27" s="16">
        <f t="shared" si="6"/>
        <v>1.5291123763203228E-5</v>
      </c>
      <c r="F27" s="16">
        <f t="shared" si="6"/>
        <v>7.8546970957849064E-7</v>
      </c>
      <c r="G27" s="16">
        <f t="shared" si="6"/>
        <v>2.5883139786569892E-6</v>
      </c>
      <c r="H27" s="16">
        <f t="shared" si="6"/>
        <v>6.5524684684620348E-7</v>
      </c>
      <c r="I27" s="16">
        <f t="shared" si="6"/>
        <v>8.7116265630902756E-8</v>
      </c>
      <c r="J27" s="17">
        <f t="shared" si="6"/>
        <v>2.9765901869168491E-3</v>
      </c>
      <c r="K27" s="16">
        <f t="shared" si="6"/>
        <v>2.5167466804407921E-5</v>
      </c>
      <c r="L27" s="16">
        <f t="shared" si="6"/>
        <v>2.3959923475566597E-7</v>
      </c>
      <c r="M27" s="18">
        <f t="shared" si="6"/>
        <v>1.5310338408812291E-7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6.0399452169000001E-2</v>
      </c>
      <c r="E28" s="17">
        <f t="shared" si="7"/>
        <v>2.6824112639999998E-3</v>
      </c>
      <c r="F28" s="16">
        <f t="shared" si="7"/>
        <v>4.1981137853226301E-4</v>
      </c>
      <c r="G28" s="16">
        <f t="shared" si="7"/>
        <v>7.2127989950027517E-4</v>
      </c>
      <c r="H28" s="16">
        <f t="shared" si="7"/>
        <v>5.6926208229717591E-5</v>
      </c>
      <c r="I28" s="16">
        <f t="shared" si="7"/>
        <v>1.6756353094979197E-4</v>
      </c>
      <c r="J28" s="16">
        <f t="shared" si="7"/>
        <v>1.5240923060318349E-4</v>
      </c>
      <c r="K28" s="16">
        <f t="shared" si="7"/>
        <v>1.7494336754786924E-5</v>
      </c>
      <c r="L28" s="16">
        <f t="shared" si="7"/>
        <v>2.4850488234118441E-4</v>
      </c>
      <c r="M28" s="18">
        <f t="shared" si="7"/>
        <v>6.6521807485529804E-4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1.793622906579765E-7</v>
      </c>
      <c r="E29" s="17">
        <f t="shared" si="8"/>
        <v>5.8226535208185987E-4</v>
      </c>
      <c r="F29" s="16">
        <f t="shared" si="8"/>
        <v>1.2343805932015921E-4</v>
      </c>
      <c r="G29" s="16">
        <f t="shared" si="8"/>
        <v>2.5740710376807815E-6</v>
      </c>
      <c r="H29" s="17">
        <f t="shared" si="8"/>
        <v>7.0154196877648544E-4</v>
      </c>
      <c r="I29" s="16">
        <f t="shared" si="8"/>
        <v>1.1435843693891047E-4</v>
      </c>
      <c r="J29" s="16">
        <f t="shared" si="8"/>
        <v>8.2904866714958121E-8</v>
      </c>
      <c r="K29" s="16">
        <f t="shared" si="8"/>
        <v>1.9342508424590063E-5</v>
      </c>
      <c r="L29" s="16">
        <f t="shared" si="8"/>
        <v>7.3466050388608112E-5</v>
      </c>
      <c r="M29" s="18">
        <f t="shared" si="8"/>
        <v>7.0203021705587135E-6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1.1720731932086755E-5</v>
      </c>
      <c r="E30" s="16">
        <f t="shared" si="9"/>
        <v>1.1047472166895129E-5</v>
      </c>
      <c r="F30" s="16">
        <f t="shared" si="9"/>
        <v>1.5250945217231306E-5</v>
      </c>
      <c r="G30" s="16">
        <f t="shared" si="9"/>
        <v>1.3542926520236984E-5</v>
      </c>
      <c r="H30" s="16">
        <f t="shared" si="9"/>
        <v>2.8454966628461325E-5</v>
      </c>
      <c r="I30" s="16">
        <f t="shared" si="9"/>
        <v>8.2916744889105862E-6</v>
      </c>
      <c r="J30" s="16">
        <f t="shared" si="9"/>
        <v>3.6261648696753216E-6</v>
      </c>
      <c r="K30" s="16">
        <f t="shared" si="9"/>
        <v>1.6418584268541778E-7</v>
      </c>
      <c r="L30" s="16">
        <f t="shared" si="9"/>
        <v>1.0633975742229312E-5</v>
      </c>
      <c r="M30" s="18">
        <f t="shared" si="9"/>
        <v>2.0970848270860784E-6</v>
      </c>
    </row>
    <row r="31" spans="1:13">
      <c r="A31" t="s">
        <v>36</v>
      </c>
      <c r="D31" s="21">
        <f>SUM($D$21:$D$30)</f>
        <v>6.0423990040918814E-2</v>
      </c>
      <c r="E31" s="21">
        <f>SUM($E$21:$E$30)</f>
        <v>3.3484983680773751E-3</v>
      </c>
      <c r="F31" s="21">
        <f>SUM($F$21:$F$30)</f>
        <v>6.4701879301104221E-4</v>
      </c>
      <c r="G31" s="21">
        <f>SUM($G$21:$G$30)</f>
        <v>1.0485459863157681E-3</v>
      </c>
      <c r="H31" s="21">
        <f>SUM($H$21:$H$30)</f>
        <v>8.6266876065709138E-4</v>
      </c>
      <c r="I31" s="21">
        <f>SUM($I$21:$I$30)</f>
        <v>4.1262458841767179E-4</v>
      </c>
      <c r="J31" s="21">
        <f>SUM($J$21:$J$30)</f>
        <v>3.1620179809936839E-3</v>
      </c>
      <c r="K31" s="21">
        <f>SUM($K$21:$K$30)</f>
        <v>1.4657193011512711E-3</v>
      </c>
      <c r="L31" s="21">
        <f>SUM($L$21:$L$30)</f>
        <v>5.2867547081409934E-4</v>
      </c>
      <c r="M31" s="21">
        <f>SUM($M$21:$M$30)</f>
        <v>8.1336805264754818E-4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7.2713127343004363E-2</v>
      </c>
      <c r="D33" s="22">
        <f>$D$31/$C$33</f>
        <v>0.8309914901044636</v>
      </c>
      <c r="E33" s="22">
        <f>$E$31/$C$33</f>
        <v>4.6050809398992656E-2</v>
      </c>
      <c r="F33" s="22">
        <f>$F$31/$C$33</f>
        <v>8.8982391028088696E-3</v>
      </c>
      <c r="G33" s="22">
        <f>$G$31/$C$33</f>
        <v>1.4420312048600772E-2</v>
      </c>
      <c r="H33" s="22">
        <f>$H$31/$C$33</f>
        <v>1.1864002996153453E-2</v>
      </c>
      <c r="I33" s="22">
        <f>$I$31/$C$33</f>
        <v>5.6746918128170688E-3</v>
      </c>
      <c r="J33" s="22">
        <f>$J$31/$C$33</f>
        <v>4.3486205263565759E-2</v>
      </c>
      <c r="K33" s="22">
        <f>$K$31/$C$33</f>
        <v>2.0157561016969326E-2</v>
      </c>
      <c r="L33" s="22">
        <f>$L$31/$C$33</f>
        <v>7.2707018681814756E-3</v>
      </c>
      <c r="M33" s="22">
        <f>$M$31/$C$33</f>
        <v>1.1185986387447016E-2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0.14485442345933869</v>
      </c>
      <c r="D5" s="10">
        <v>3.7027148632711199E-2</v>
      </c>
      <c r="E5" s="10">
        <v>0.23311866365031064</v>
      </c>
      <c r="F5" s="10">
        <v>7.1895632324484177E-2</v>
      </c>
      <c r="G5" s="10">
        <v>-0.26280621003281129</v>
      </c>
      <c r="H5" s="10">
        <v>0.20111359652023955</v>
      </c>
      <c r="I5" s="10">
        <v>7.1275216408962713E-2</v>
      </c>
      <c r="J5" s="10">
        <v>4.9228905361229543E-2</v>
      </c>
      <c r="K5" s="10">
        <v>1.9821949117979437E-2</v>
      </c>
      <c r="L5" s="10">
        <v>-0.13301368859823334</v>
      </c>
      <c r="M5" s="12">
        <v>-9.1167545011177686E-2</v>
      </c>
    </row>
    <row r="6" spans="1:13" ht="24">
      <c r="A6" s="13" t="s">
        <v>15</v>
      </c>
      <c r="B6" s="14" t="s">
        <v>14</v>
      </c>
      <c r="C6" s="19" t="s">
        <v>66</v>
      </c>
      <c r="D6" s="16">
        <v>1.44660723307999E-2</v>
      </c>
      <c r="E6" s="17" t="s">
        <v>67</v>
      </c>
      <c r="F6" s="16">
        <v>-8.370952485400214E-2</v>
      </c>
      <c r="G6" s="16">
        <v>5.6119465055914468E-2</v>
      </c>
      <c r="H6" s="16">
        <v>-0.2002039343056973</v>
      </c>
      <c r="I6" s="16">
        <v>6.8912473321260298E-2</v>
      </c>
      <c r="J6" s="16">
        <v>4.823630551752188E-2</v>
      </c>
      <c r="K6" s="16">
        <v>-0.10073901086057535</v>
      </c>
      <c r="L6" s="16">
        <v>0.10278113372040791</v>
      </c>
      <c r="M6" s="18">
        <v>5.1846109022002929E-2</v>
      </c>
    </row>
    <row r="7" spans="1:13" ht="24">
      <c r="A7" s="13" t="s">
        <v>16</v>
      </c>
      <c r="B7" s="14" t="s">
        <v>14</v>
      </c>
      <c r="C7" s="15">
        <v>5.2630036138715468E-2</v>
      </c>
      <c r="D7" s="16">
        <v>3.8271333526471072E-3</v>
      </c>
      <c r="E7" s="16">
        <v>3.2645754768205783E-2</v>
      </c>
      <c r="F7" s="16">
        <v>-2.6534180770134939E-3</v>
      </c>
      <c r="G7" s="17" t="s">
        <v>68</v>
      </c>
      <c r="H7" s="16">
        <v>0.22825804214242168</v>
      </c>
      <c r="I7" s="16">
        <v>-9.9579580372200258E-2</v>
      </c>
      <c r="J7" s="16">
        <v>-9.8553235241902293E-2</v>
      </c>
      <c r="K7" s="16">
        <v>9.0626296381646057E-2</v>
      </c>
      <c r="L7" s="16">
        <v>-4.0864650891857618E-2</v>
      </c>
      <c r="M7" s="18">
        <v>9.5659569837333049E-4</v>
      </c>
    </row>
    <row r="8" spans="1:13" ht="24">
      <c r="A8" s="13" t="s">
        <v>17</v>
      </c>
      <c r="B8" s="14" t="s">
        <v>14</v>
      </c>
      <c r="C8" s="15">
        <v>0.18644823536991223</v>
      </c>
      <c r="D8" s="16">
        <v>-2.0749889519781222E-2</v>
      </c>
      <c r="E8" s="16">
        <v>-3.4419038761369321E-2</v>
      </c>
      <c r="F8" s="16">
        <v>5.4590039362505368E-3</v>
      </c>
      <c r="G8" s="16">
        <v>-4.311378182349334E-2</v>
      </c>
      <c r="H8" s="16">
        <v>1.2151963436382531E-2</v>
      </c>
      <c r="I8" s="16">
        <v>8.4797460225170609E-2</v>
      </c>
      <c r="J8" s="16">
        <v>6.5638893478204077E-2</v>
      </c>
      <c r="K8" s="17" t="s">
        <v>69</v>
      </c>
      <c r="L8" s="17" t="s">
        <v>70</v>
      </c>
      <c r="M8" s="18">
        <v>-4.7422115868657043E-2</v>
      </c>
    </row>
    <row r="9" spans="1:13" ht="24">
      <c r="A9" s="13" t="s">
        <v>18</v>
      </c>
      <c r="B9" s="14" t="s">
        <v>14</v>
      </c>
      <c r="C9" s="15">
        <v>2.6603172169648952E-2</v>
      </c>
      <c r="D9" s="17" t="s">
        <v>71</v>
      </c>
      <c r="E9" s="16">
        <v>2.7988953800589279E-2</v>
      </c>
      <c r="F9" s="16">
        <v>0.26368087940894996</v>
      </c>
      <c r="G9" s="16">
        <v>-4.3353080503650533E-2</v>
      </c>
      <c r="H9" s="16">
        <v>1.3418586576462818E-2</v>
      </c>
      <c r="I9" s="16">
        <v>-0.11032541518732972</v>
      </c>
      <c r="J9" s="16">
        <v>9.4818225160049896E-2</v>
      </c>
      <c r="K9" s="16">
        <v>-2.00528056801293E-2</v>
      </c>
      <c r="L9" s="16">
        <v>9.4362237767371224E-2</v>
      </c>
      <c r="M9" s="18">
        <v>-0.1092618592908519</v>
      </c>
    </row>
    <row r="10" spans="1:13" ht="24">
      <c r="A10" s="13" t="s">
        <v>19</v>
      </c>
      <c r="B10" s="14" t="s">
        <v>14</v>
      </c>
      <c r="C10" s="15">
        <v>-7.1280745381151089E-2</v>
      </c>
      <c r="D10" s="16">
        <v>9.4455588383737674E-2</v>
      </c>
      <c r="E10" s="16">
        <v>-0.11833416313063977</v>
      </c>
      <c r="F10" s="16">
        <v>9.8101552860413513E-2</v>
      </c>
      <c r="G10" s="16">
        <v>-8.7937822467080956E-2</v>
      </c>
      <c r="H10" s="16">
        <v>-6.2063972314595262E-2</v>
      </c>
      <c r="I10" s="16">
        <v>-8.01477448118251E-2</v>
      </c>
      <c r="J10" s="17" t="s">
        <v>51</v>
      </c>
      <c r="K10" s="16">
        <v>6.4206709485833083E-2</v>
      </c>
      <c r="L10" s="16">
        <v>-0.10232135250511626</v>
      </c>
      <c r="M10" s="18">
        <v>-8.2688675892769931E-2</v>
      </c>
    </row>
    <row r="11" spans="1:13" ht="24">
      <c r="A11" s="13" t="s">
        <v>20</v>
      </c>
      <c r="B11" s="14" t="s">
        <v>14</v>
      </c>
      <c r="C11" s="15">
        <v>-2.6889424473099503E-2</v>
      </c>
      <c r="D11" s="16">
        <v>-5.8165108887222802E-2</v>
      </c>
      <c r="E11" s="16">
        <v>-0.23900678349374796</v>
      </c>
      <c r="F11" s="16">
        <v>-5.3477258247342931E-2</v>
      </c>
      <c r="G11" s="16">
        <v>-0.14507882957974608</v>
      </c>
      <c r="H11" s="17" t="s">
        <v>72</v>
      </c>
      <c r="I11" s="16">
        <v>6.7889881338646887E-2</v>
      </c>
      <c r="J11" s="16">
        <v>4.887982410053486E-2</v>
      </c>
      <c r="K11" s="16">
        <v>-1.9340673726753182E-3</v>
      </c>
      <c r="L11" s="16">
        <v>-0.16383173765918749</v>
      </c>
      <c r="M11" s="18">
        <v>0.16347665146883095</v>
      </c>
    </row>
    <row r="12" spans="1:13" ht="24">
      <c r="A12" s="13" t="s">
        <v>21</v>
      </c>
      <c r="B12" s="14" t="s">
        <v>14</v>
      </c>
      <c r="C12" s="19" t="s">
        <v>73</v>
      </c>
      <c r="D12" s="16">
        <v>-0.10833063288723964</v>
      </c>
      <c r="E12" s="16">
        <v>-0.11586631344964871</v>
      </c>
      <c r="F12" s="16">
        <v>-4.8582650419515164E-2</v>
      </c>
      <c r="G12" s="16">
        <v>-0.21345352127774334</v>
      </c>
      <c r="H12" s="16">
        <v>8.0701288927228013E-2</v>
      </c>
      <c r="I12" s="16">
        <v>-2.9104684578823252E-2</v>
      </c>
      <c r="J12" s="16">
        <v>-8.2005142644854201E-2</v>
      </c>
      <c r="K12" s="16">
        <v>-4.5915692402961727E-2</v>
      </c>
      <c r="L12" s="16">
        <v>3.4391350271716411E-3</v>
      </c>
      <c r="M12" s="20" t="s">
        <v>74</v>
      </c>
    </row>
    <row r="13" spans="1:13" ht="24">
      <c r="A13" s="13" t="s">
        <v>22</v>
      </c>
      <c r="B13" s="14" t="s">
        <v>14</v>
      </c>
      <c r="C13" s="15">
        <v>0.12923261882635631</v>
      </c>
      <c r="D13" s="16">
        <v>-0.11515531156187651</v>
      </c>
      <c r="E13" s="16">
        <v>8.4560606118867357E-2</v>
      </c>
      <c r="F13" s="16">
        <v>-2.4253606072995655E-2</v>
      </c>
      <c r="G13" s="16">
        <v>-9.999178064418153E-2</v>
      </c>
      <c r="H13" s="16">
        <v>9.6092581370850177E-3</v>
      </c>
      <c r="I13" s="16">
        <v>-0.11584997229517831</v>
      </c>
      <c r="J13" s="16">
        <v>-3.7687743077653844E-2</v>
      </c>
      <c r="K13" s="16">
        <v>-8.8671969850491861E-2</v>
      </c>
      <c r="L13" s="16">
        <v>-6.669979241186362E-2</v>
      </c>
      <c r="M13" s="18">
        <v>5.9609679188558515E-2</v>
      </c>
    </row>
    <row r="14" spans="1:13" ht="24">
      <c r="A14" s="13" t="s">
        <v>23</v>
      </c>
      <c r="B14" s="14" t="s">
        <v>14</v>
      </c>
      <c r="C14" s="15">
        <v>-4.5030242934389286E-2</v>
      </c>
      <c r="D14" s="16">
        <v>0.12838245119628749</v>
      </c>
      <c r="E14" s="17" t="s">
        <v>75</v>
      </c>
      <c r="F14" s="16">
        <v>6.0261439562630595E-2</v>
      </c>
      <c r="G14" s="16">
        <v>-4.3650152929262567E-2</v>
      </c>
      <c r="H14" s="16">
        <v>2.1184313917088343E-2</v>
      </c>
      <c r="I14" s="16">
        <v>0.11913231037604632</v>
      </c>
      <c r="J14" s="16">
        <v>0.14068443355834795</v>
      </c>
      <c r="K14" s="16">
        <v>9.5443381217859766E-2</v>
      </c>
      <c r="L14" s="16">
        <v>2.3457290433772742E-2</v>
      </c>
      <c r="M14" s="18">
        <v>7.9814668601224589E-3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2.8767628563984567E-5</v>
      </c>
      <c r="E21" s="10">
        <f t="shared" ref="E21:M21" si="0">$C5^2*E5^2</f>
        <v>1.1402960331747536E-3</v>
      </c>
      <c r="F21" s="10">
        <f t="shared" si="0"/>
        <v>1.0845973505848603E-4</v>
      </c>
      <c r="G21" s="10">
        <f t="shared" si="0"/>
        <v>1.449221506452677E-3</v>
      </c>
      <c r="H21" s="10">
        <f t="shared" si="0"/>
        <v>8.486847315519959E-4</v>
      </c>
      <c r="I21" s="10">
        <f t="shared" si="0"/>
        <v>1.0659592756464981E-4</v>
      </c>
      <c r="J21" s="10">
        <f t="shared" si="0"/>
        <v>5.0851513323856239E-5</v>
      </c>
      <c r="K21" s="10">
        <f t="shared" si="0"/>
        <v>8.2443465272453608E-6</v>
      </c>
      <c r="L21" s="10">
        <f t="shared" si="0"/>
        <v>3.7124122570851499E-4</v>
      </c>
      <c r="M21" s="12">
        <f t="shared" si="0"/>
        <v>1.7439902157559387E-4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2.4763849139788716E-5</v>
      </c>
      <c r="E22" s="17">
        <f t="shared" si="1"/>
        <v>1.3439301184E-2</v>
      </c>
      <c r="F22" s="16">
        <f t="shared" si="1"/>
        <v>8.2921402466060157E-4</v>
      </c>
      <c r="G22" s="16">
        <f t="shared" si="1"/>
        <v>3.7268673076745897E-4</v>
      </c>
      <c r="H22" s="16">
        <f t="shared" si="1"/>
        <v>4.7430980294992922E-3</v>
      </c>
      <c r="I22" s="16">
        <f t="shared" si="1"/>
        <v>5.6196925968893165E-4</v>
      </c>
      <c r="J22" s="16">
        <f t="shared" si="1"/>
        <v>2.7533724309071911E-4</v>
      </c>
      <c r="K22" s="16">
        <f t="shared" si="1"/>
        <v>1.2009149455135999E-3</v>
      </c>
      <c r="L22" s="16">
        <f t="shared" si="1"/>
        <v>1.250096942011394E-3</v>
      </c>
      <c r="M22" s="18">
        <f t="shared" si="1"/>
        <v>3.1808941883608915E-4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4.0570889221001921E-8</v>
      </c>
      <c r="E23" s="16">
        <f t="shared" si="2"/>
        <v>2.9520299837691249E-6</v>
      </c>
      <c r="F23" s="16">
        <f t="shared" si="2"/>
        <v>1.9501979857377299E-8</v>
      </c>
      <c r="G23" s="17">
        <f t="shared" si="2"/>
        <v>3.1271296779455E-4</v>
      </c>
      <c r="H23" s="16">
        <f t="shared" si="2"/>
        <v>1.4431767117241797E-4</v>
      </c>
      <c r="I23" s="16">
        <f t="shared" si="2"/>
        <v>2.7466790824207963E-5</v>
      </c>
      <c r="J23" s="16">
        <f t="shared" si="2"/>
        <v>2.6903520107499366E-5</v>
      </c>
      <c r="K23" s="16">
        <f t="shared" si="2"/>
        <v>2.2749706632200177E-5</v>
      </c>
      <c r="L23" s="16">
        <f t="shared" si="2"/>
        <v>4.6255451302475513E-6</v>
      </c>
      <c r="M23" s="18">
        <f t="shared" si="2"/>
        <v>2.534686102657719E-9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1.4967460894253431E-5</v>
      </c>
      <c r="E24" s="16">
        <f t="shared" si="3"/>
        <v>4.1182625397936746E-5</v>
      </c>
      <c r="F24" s="16">
        <f t="shared" si="3"/>
        <v>1.0359609128195624E-6</v>
      </c>
      <c r="G24" s="16">
        <f t="shared" si="3"/>
        <v>6.461729802561674E-5</v>
      </c>
      <c r="H24" s="16">
        <f t="shared" si="3"/>
        <v>5.1334514967812205E-6</v>
      </c>
      <c r="I24" s="16">
        <f t="shared" si="3"/>
        <v>2.4996675045144107E-4</v>
      </c>
      <c r="J24" s="16">
        <f t="shared" si="3"/>
        <v>1.4977490651060655E-4</v>
      </c>
      <c r="K24" s="17">
        <f t="shared" si="3"/>
        <v>3.3318231263219304E-2</v>
      </c>
      <c r="L24" s="17">
        <f t="shared" si="3"/>
        <v>6.8221930897942873E-3</v>
      </c>
      <c r="M24" s="18">
        <f t="shared" si="3"/>
        <v>7.8176893571412303E-5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6.6865081775193595E-4</v>
      </c>
      <c r="E25" s="16">
        <f t="shared" si="4"/>
        <v>5.544216497000756E-7</v>
      </c>
      <c r="F25" s="16">
        <f t="shared" si="4"/>
        <v>4.9206687157221481E-5</v>
      </c>
      <c r="G25" s="16">
        <f t="shared" si="4"/>
        <v>1.3301688541988563E-6</v>
      </c>
      <c r="H25" s="16">
        <f t="shared" si="4"/>
        <v>1.2743255637285266E-7</v>
      </c>
      <c r="I25" s="16">
        <f t="shared" si="4"/>
        <v>8.6142603075962442E-6</v>
      </c>
      <c r="J25" s="16">
        <f t="shared" si="4"/>
        <v>6.3628325455461483E-6</v>
      </c>
      <c r="K25" s="16">
        <f t="shared" si="4"/>
        <v>2.8458836521509585E-7</v>
      </c>
      <c r="L25" s="16">
        <f t="shared" si="4"/>
        <v>6.3017810974760493E-6</v>
      </c>
      <c r="M25" s="18">
        <f t="shared" si="4"/>
        <v>8.4489749665576466E-6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4.5331467679958166E-5</v>
      </c>
      <c r="E26" s="16">
        <f t="shared" si="5"/>
        <v>7.114833683112536E-5</v>
      </c>
      <c r="F26" s="16">
        <f t="shared" si="5"/>
        <v>4.8898577889386041E-5</v>
      </c>
      <c r="G26" s="16">
        <f t="shared" si="5"/>
        <v>3.9291253080106283E-5</v>
      </c>
      <c r="H26" s="16">
        <f t="shared" si="5"/>
        <v>1.9571477008636464E-5</v>
      </c>
      <c r="I26" s="16">
        <f t="shared" si="5"/>
        <v>3.263826606102113E-5</v>
      </c>
      <c r="J26" s="17">
        <f t="shared" si="5"/>
        <v>4.7905229461519469E-3</v>
      </c>
      <c r="K26" s="16">
        <f t="shared" si="5"/>
        <v>2.0946202209364605E-5</v>
      </c>
      <c r="L26" s="16">
        <f t="shared" si="5"/>
        <v>5.3195758916806624E-5</v>
      </c>
      <c r="M26" s="18">
        <f t="shared" si="5"/>
        <v>3.4740538022934394E-5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2.4461782745758254E-6</v>
      </c>
      <c r="E27" s="16">
        <f t="shared" si="6"/>
        <v>4.130317794458966E-5</v>
      </c>
      <c r="F27" s="16">
        <f t="shared" si="6"/>
        <v>2.0677654763694424E-6</v>
      </c>
      <c r="G27" s="16">
        <f t="shared" si="6"/>
        <v>1.5218473778812981E-5</v>
      </c>
      <c r="H27" s="17">
        <f t="shared" si="6"/>
        <v>1.61765273111531E-4</v>
      </c>
      <c r="I27" s="16">
        <f t="shared" si="6"/>
        <v>3.3325226743430396E-6</v>
      </c>
      <c r="J27" s="16">
        <f t="shared" si="6"/>
        <v>1.7275168120777481E-6</v>
      </c>
      <c r="K27" s="16">
        <f t="shared" si="6"/>
        <v>2.7046197240218916E-9</v>
      </c>
      <c r="L27" s="16">
        <f t="shared" si="6"/>
        <v>1.9407030525268347E-5</v>
      </c>
      <c r="M27" s="18">
        <f t="shared" si="6"/>
        <v>1.9322996738756377E-5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2.5484398887791184E-3</v>
      </c>
      <c r="E28" s="16">
        <f t="shared" si="7"/>
        <v>2.9153198629578735E-3</v>
      </c>
      <c r="F28" s="16">
        <f t="shared" si="7"/>
        <v>5.1254764375910377E-4</v>
      </c>
      <c r="G28" s="16">
        <f t="shared" si="7"/>
        <v>9.8941497821497179E-3</v>
      </c>
      <c r="H28" s="16">
        <f t="shared" si="7"/>
        <v>1.4142714543833423E-3</v>
      </c>
      <c r="I28" s="16">
        <f t="shared" si="7"/>
        <v>1.8394908307756738E-4</v>
      </c>
      <c r="J28" s="16">
        <f t="shared" si="7"/>
        <v>1.4603400977575777E-3</v>
      </c>
      <c r="K28" s="16">
        <f t="shared" si="7"/>
        <v>4.5781931264519678E-4</v>
      </c>
      <c r="L28" s="16">
        <f t="shared" si="7"/>
        <v>2.5684451058794767E-6</v>
      </c>
      <c r="M28" s="20">
        <f t="shared" si="7"/>
        <v>0.20348038374400002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2.2146864047226241E-4</v>
      </c>
      <c r="E29" s="16">
        <f t="shared" si="8"/>
        <v>1.1942093436713262E-4</v>
      </c>
      <c r="F29" s="16">
        <f t="shared" si="8"/>
        <v>9.8241939839631897E-6</v>
      </c>
      <c r="G29" s="16">
        <f t="shared" si="8"/>
        <v>1.6698324440847509E-4</v>
      </c>
      <c r="H29" s="16">
        <f t="shared" si="8"/>
        <v>1.5421407406185769E-6</v>
      </c>
      <c r="I29" s="16">
        <f t="shared" si="8"/>
        <v>2.2414866614637764E-4</v>
      </c>
      <c r="J29" s="16">
        <f t="shared" si="8"/>
        <v>2.372163130048911E-5</v>
      </c>
      <c r="K29" s="16">
        <f t="shared" si="8"/>
        <v>1.3131580585069212E-4</v>
      </c>
      <c r="L29" s="16">
        <f t="shared" si="8"/>
        <v>7.4300759793750095E-5</v>
      </c>
      <c r="M29" s="18">
        <f t="shared" si="8"/>
        <v>5.9344142568486076E-5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3.3421035880161117E-5</v>
      </c>
      <c r="E30" s="17">
        <f t="shared" si="9"/>
        <v>2.7609676127467137E-4</v>
      </c>
      <c r="F30" s="16">
        <f t="shared" si="9"/>
        <v>7.3635558343569166E-6</v>
      </c>
      <c r="G30" s="16">
        <f t="shared" si="9"/>
        <v>3.863492905692864E-6</v>
      </c>
      <c r="H30" s="16">
        <f t="shared" si="9"/>
        <v>9.0999160662866575E-7</v>
      </c>
      <c r="I30" s="16">
        <f t="shared" si="9"/>
        <v>2.8778470492666763E-5</v>
      </c>
      <c r="J30" s="16">
        <f t="shared" si="9"/>
        <v>4.0132911973119087E-5</v>
      </c>
      <c r="K30" s="16">
        <f t="shared" si="9"/>
        <v>1.8471416998855168E-5</v>
      </c>
      <c r="L30" s="16">
        <f t="shared" si="9"/>
        <v>1.115743254802609E-6</v>
      </c>
      <c r="M30" s="18">
        <f t="shared" si="9"/>
        <v>1.2917367319716203E-7</v>
      </c>
    </row>
    <row r="31" spans="1:13">
      <c r="A31" t="s">
        <v>36</v>
      </c>
      <c r="D31" s="21">
        <f>SUM($D$21:$D$30)</f>
        <v>3.5882975383252596E-3</v>
      </c>
      <c r="E31" s="21">
        <f>SUM($E$21:$E$30)</f>
        <v>1.8047575367581555E-2</v>
      </c>
      <c r="F31" s="21">
        <f>SUM($F$21:$F$30)</f>
        <v>1.5686376467121657E-3</v>
      </c>
      <c r="G31" s="21">
        <f>SUM($G$21:$G$30)</f>
        <v>1.2320074918217306E-2</v>
      </c>
      <c r="H31" s="21">
        <f>SUM($H$21:$H$30)</f>
        <v>7.3394216531276158E-3</v>
      </c>
      <c r="I31" s="21">
        <f>SUM($I$21:$I$30)</f>
        <v>1.4274599972888026E-3</v>
      </c>
      <c r="J31" s="21">
        <f>SUM($J$21:$J$30)</f>
        <v>6.8256751195734378E-3</v>
      </c>
      <c r="K31" s="21">
        <f>SUM($K$21:$K$30)</f>
        <v>3.5178980292581395E-2</v>
      </c>
      <c r="L31" s="21">
        <f>SUM($L$21:$L$30)</f>
        <v>8.605046321338428E-3</v>
      </c>
      <c r="M31" s="21">
        <f>SUM($M$21:$M$30)</f>
        <v>0.20417303743863913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0.2990742062933851</v>
      </c>
      <c r="D33" s="22">
        <f>$D$31/$C$33</f>
        <v>1.1998017424495713E-2</v>
      </c>
      <c r="E33" s="22">
        <f>$E$31/$C$33</f>
        <v>6.034480736823318E-2</v>
      </c>
      <c r="F33" s="22">
        <f>$F$31/$C$33</f>
        <v>5.2449780479342555E-3</v>
      </c>
      <c r="G33" s="22">
        <f>$G$31/$C$33</f>
        <v>4.1194040338375384E-2</v>
      </c>
      <c r="H33" s="22">
        <f>$H$31/$C$33</f>
        <v>2.4540470220049026E-2</v>
      </c>
      <c r="I33" s="22">
        <f>$I$31/$C$33</f>
        <v>4.7729291501939029E-3</v>
      </c>
      <c r="J33" s="22">
        <f>$J$31/$C$33</f>
        <v>2.2822680712483789E-2</v>
      </c>
      <c r="K33" s="22">
        <f>$K$31/$C$33</f>
        <v>0.11762625981216047</v>
      </c>
      <c r="L33" s="22">
        <f>$L$31/$C$33</f>
        <v>2.8772278385308395E-2</v>
      </c>
      <c r="M33" s="22">
        <f>$M$31/$C$33</f>
        <v>0.6826835385407658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5.5959735069128269E-2</v>
      </c>
      <c r="D5" s="10">
        <v>-0.12179559041611004</v>
      </c>
      <c r="E5" s="10">
        <v>8.1257354352950277E-3</v>
      </c>
      <c r="F5" s="10">
        <v>-8.2374297708609295E-2</v>
      </c>
      <c r="G5" s="10">
        <v>-9.6006126320815829E-2</v>
      </c>
      <c r="H5" s="10">
        <v>9.2449088619869391E-2</v>
      </c>
      <c r="I5" s="10">
        <v>-0.12125609562123273</v>
      </c>
      <c r="J5" s="10">
        <v>1.0453026745700542E-2</v>
      </c>
      <c r="K5" s="10">
        <v>-6.2953887323994887E-2</v>
      </c>
      <c r="L5" s="10">
        <v>-2.7174448699590216E-2</v>
      </c>
      <c r="M5" s="12">
        <v>1.6271075397852431E-2</v>
      </c>
    </row>
    <row r="6" spans="1:13" ht="24">
      <c r="A6" s="13" t="s">
        <v>15</v>
      </c>
      <c r="B6" s="14" t="s">
        <v>14</v>
      </c>
      <c r="C6" s="15">
        <v>4.024726300713425E-2</v>
      </c>
      <c r="D6" s="16">
        <v>6.2249592001505587E-2</v>
      </c>
      <c r="E6" s="16">
        <v>-7.1672427497204927E-2</v>
      </c>
      <c r="F6" s="16">
        <v>9.4369479350199001E-2</v>
      </c>
      <c r="G6" s="16">
        <v>-4.4416399935043545E-2</v>
      </c>
      <c r="H6" s="16">
        <v>-6.6702721653144337E-2</v>
      </c>
      <c r="I6" s="16">
        <v>0.13796793258051754</v>
      </c>
      <c r="J6" s="17" t="s">
        <v>78</v>
      </c>
      <c r="K6" s="16">
        <v>-8.7309773627577053E-2</v>
      </c>
      <c r="L6" s="16">
        <v>6.9193074393665746E-2</v>
      </c>
      <c r="M6" s="18">
        <v>1.8283617991418224E-2</v>
      </c>
    </row>
    <row r="7" spans="1:13" ht="24">
      <c r="A7" s="13" t="s">
        <v>16</v>
      </c>
      <c r="B7" s="14" t="s">
        <v>14</v>
      </c>
      <c r="C7" s="15">
        <v>7.120670102531286E-2</v>
      </c>
      <c r="D7" s="16">
        <v>-7.4380872329107367E-2</v>
      </c>
      <c r="E7" s="16">
        <v>-7.5280160794603451E-2</v>
      </c>
      <c r="F7" s="16">
        <v>-8.3406398831548004E-2</v>
      </c>
      <c r="G7" s="16">
        <v>-0.10998298006291869</v>
      </c>
      <c r="H7" s="16">
        <v>-3.6887743156807956E-2</v>
      </c>
      <c r="I7" s="16">
        <v>0.16659066982040219</v>
      </c>
      <c r="J7" s="16">
        <v>1.8345371115147977E-2</v>
      </c>
      <c r="K7" s="16">
        <v>4.5171447419918236E-2</v>
      </c>
      <c r="L7" s="16">
        <v>0.11497406808619452</v>
      </c>
      <c r="M7" s="20" t="s">
        <v>79</v>
      </c>
    </row>
    <row r="8" spans="1:13" ht="24">
      <c r="A8" s="13" t="s">
        <v>17</v>
      </c>
      <c r="B8" s="14" t="s">
        <v>14</v>
      </c>
      <c r="C8" s="15">
        <v>-0.19273319538621167</v>
      </c>
      <c r="D8" s="16">
        <v>3.0263758925680576E-3</v>
      </c>
      <c r="E8" s="17" t="s">
        <v>80</v>
      </c>
      <c r="F8" s="16">
        <v>8.9901305600387171E-2</v>
      </c>
      <c r="G8" s="16">
        <v>2.7358588718232234E-2</v>
      </c>
      <c r="H8" s="16">
        <v>0.14279630044838132</v>
      </c>
      <c r="I8" s="16">
        <v>0.15656290075527171</v>
      </c>
      <c r="J8" s="16">
        <v>-2.2756528813612014E-3</v>
      </c>
      <c r="K8" s="16">
        <v>-3.5580168913374031E-2</v>
      </c>
      <c r="L8" s="16">
        <v>-0.18403399368556625</v>
      </c>
      <c r="M8" s="18">
        <v>1.2584360739020774E-2</v>
      </c>
    </row>
    <row r="9" spans="1:13" ht="24">
      <c r="A9" s="13" t="s">
        <v>18</v>
      </c>
      <c r="B9" s="14" t="s">
        <v>14</v>
      </c>
      <c r="C9" s="15">
        <v>0.22980435665696672</v>
      </c>
      <c r="D9" s="16">
        <v>1.8334113692617601E-2</v>
      </c>
      <c r="E9" s="16">
        <v>0.23428586030678411</v>
      </c>
      <c r="F9" s="16">
        <v>3.5218953857139274E-2</v>
      </c>
      <c r="G9" s="16">
        <v>-0.14924799123790827</v>
      </c>
      <c r="H9" s="17" t="s">
        <v>81</v>
      </c>
      <c r="I9" s="16">
        <v>-0.17091065558690788</v>
      </c>
      <c r="J9" s="16">
        <v>4.4790041693296888E-2</v>
      </c>
      <c r="K9" s="16">
        <v>6.6108470621015145E-2</v>
      </c>
      <c r="L9" s="16">
        <v>-8.9282174081312782E-2</v>
      </c>
      <c r="M9" s="18">
        <v>-8.3187167761282779E-2</v>
      </c>
    </row>
    <row r="10" spans="1:13" ht="24">
      <c r="A10" s="13" t="s">
        <v>19</v>
      </c>
      <c r="B10" s="14" t="s">
        <v>14</v>
      </c>
      <c r="C10" s="15">
        <v>2.3749554025131934E-2</v>
      </c>
      <c r="D10" s="16">
        <v>-1.1197186084989912E-2</v>
      </c>
      <c r="E10" s="16">
        <v>0.22927074322521462</v>
      </c>
      <c r="F10" s="16">
        <v>-2.7445673543270821E-2</v>
      </c>
      <c r="G10" s="16">
        <v>-8.6752542411931921E-2</v>
      </c>
      <c r="H10" s="16">
        <v>-5.4221204681586477E-2</v>
      </c>
      <c r="I10" s="16">
        <v>2.437254282836419E-3</v>
      </c>
      <c r="J10" s="16">
        <v>4.7951517662400238E-2</v>
      </c>
      <c r="K10" s="16">
        <v>-5.659264431580692E-2</v>
      </c>
      <c r="L10" s="16">
        <v>0.10351364780961603</v>
      </c>
      <c r="M10" s="18">
        <v>-5.0830414379507312E-2</v>
      </c>
    </row>
    <row r="11" spans="1:13" ht="24">
      <c r="A11" s="13" t="s">
        <v>20</v>
      </c>
      <c r="B11" s="14" t="s">
        <v>14</v>
      </c>
      <c r="C11" s="15">
        <v>-7.3382317250704904E-2</v>
      </c>
      <c r="D11" s="16">
        <v>-3.7232382968871137E-2</v>
      </c>
      <c r="E11" s="16">
        <v>6.3367211180867328E-2</v>
      </c>
      <c r="F11" s="16">
        <v>-5.931035066265191E-2</v>
      </c>
      <c r="G11" s="17" t="s">
        <v>82</v>
      </c>
      <c r="H11" s="16">
        <v>-7.5119332180913018E-2</v>
      </c>
      <c r="I11" s="16">
        <v>0.13268781451778566</v>
      </c>
      <c r="J11" s="16">
        <v>7.5343979093585714E-2</v>
      </c>
      <c r="K11" s="16">
        <v>7.9544832358657922E-3</v>
      </c>
      <c r="L11" s="16">
        <v>-0.10007817060911421</v>
      </c>
      <c r="M11" s="18">
        <v>-4.4902291069981878E-2</v>
      </c>
    </row>
    <row r="12" spans="1:13" ht="24">
      <c r="A12" s="13" t="s">
        <v>21</v>
      </c>
      <c r="B12" s="14" t="s">
        <v>14</v>
      </c>
      <c r="C12" s="15">
        <v>7.7116215594760618E-2</v>
      </c>
      <c r="D12" s="16">
        <v>-0.13536393656248816</v>
      </c>
      <c r="E12" s="16">
        <v>2.3951225068050922E-2</v>
      </c>
      <c r="F12" s="16">
        <v>-7.8910615866514058E-2</v>
      </c>
      <c r="G12" s="16">
        <v>-3.4758665487161923E-2</v>
      </c>
      <c r="H12" s="16">
        <v>-0.15770834468450837</v>
      </c>
      <c r="I12" s="16">
        <v>1.6673272254876033E-2</v>
      </c>
      <c r="J12" s="16">
        <v>-3.6896173365061688E-4</v>
      </c>
      <c r="K12" s="16">
        <v>-8.0150050515127899E-2</v>
      </c>
      <c r="L12" s="16">
        <v>-3.639676373474364E-2</v>
      </c>
      <c r="M12" s="18">
        <v>6.2773695172391392E-3</v>
      </c>
    </row>
    <row r="13" spans="1:13" ht="24">
      <c r="A13" s="13" t="s">
        <v>22</v>
      </c>
      <c r="B13" s="14" t="s">
        <v>14</v>
      </c>
      <c r="C13" s="15">
        <v>-3.0941074112571292E-2</v>
      </c>
      <c r="D13" s="16">
        <v>9.1651453178634559E-2</v>
      </c>
      <c r="E13" s="16">
        <v>4.4877463889624568E-2</v>
      </c>
      <c r="F13" s="16">
        <v>-5.3425073922195636E-2</v>
      </c>
      <c r="G13" s="16">
        <v>-8.1477654874184083E-2</v>
      </c>
      <c r="H13" s="16">
        <v>0.19559875741523317</v>
      </c>
      <c r="I13" s="16">
        <v>4.3391555086031722E-2</v>
      </c>
      <c r="J13" s="16">
        <v>-8.5162373185787107E-2</v>
      </c>
      <c r="K13" s="17" t="s">
        <v>83</v>
      </c>
      <c r="L13" s="16">
        <v>-6.5658212373082725E-2</v>
      </c>
      <c r="M13" s="18">
        <v>4.3934323288096197E-2</v>
      </c>
    </row>
    <row r="14" spans="1:13" ht="24">
      <c r="A14" s="13" t="s">
        <v>23</v>
      </c>
      <c r="B14" s="14" t="s">
        <v>14</v>
      </c>
      <c r="C14" s="15">
        <v>0.16642717995626069</v>
      </c>
      <c r="D14" s="17" t="s">
        <v>84</v>
      </c>
      <c r="E14" s="16">
        <v>0.19545454090340073</v>
      </c>
      <c r="F14" s="16">
        <v>0.1088185235618266</v>
      </c>
      <c r="G14" s="16">
        <v>0.11855386676337172</v>
      </c>
      <c r="H14" s="16">
        <v>1.7954451861321524E-2</v>
      </c>
      <c r="I14" s="16">
        <v>0.10408222566235736</v>
      </c>
      <c r="J14" s="16">
        <v>5.9275847955293968E-2</v>
      </c>
      <c r="K14" s="16">
        <v>8.9614508439811752E-2</v>
      </c>
      <c r="L14" s="16">
        <v>0.14406058746749695</v>
      </c>
      <c r="M14" s="18">
        <v>-7.0620296976385458E-2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4.6453070913253856E-5</v>
      </c>
      <c r="E21" s="10">
        <f t="shared" ref="E21:M21" si="0">$C5^2*E5^2</f>
        <v>2.067648237975941E-7</v>
      </c>
      <c r="F21" s="10">
        <f t="shared" si="0"/>
        <v>2.1248816666119028E-5</v>
      </c>
      <c r="G21" s="10">
        <f t="shared" si="0"/>
        <v>2.8863513348247152E-5</v>
      </c>
      <c r="H21" s="10">
        <f t="shared" si="0"/>
        <v>2.6764341818676747E-5</v>
      </c>
      <c r="I21" s="10">
        <f t="shared" si="0"/>
        <v>4.6042453657216682E-5</v>
      </c>
      <c r="J21" s="10">
        <f t="shared" si="0"/>
        <v>3.4216487325230325E-7</v>
      </c>
      <c r="K21" s="10">
        <f t="shared" si="0"/>
        <v>1.2410703618666444E-5</v>
      </c>
      <c r="L21" s="10">
        <f t="shared" si="0"/>
        <v>2.3124523031885429E-6</v>
      </c>
      <c r="M21" s="12">
        <f t="shared" si="0"/>
        <v>8.2905590046459793E-7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6.2769074050222139E-6</v>
      </c>
      <c r="E22" s="16">
        <f t="shared" si="1"/>
        <v>8.3210270050061012E-6</v>
      </c>
      <c r="F22" s="16">
        <f t="shared" si="1"/>
        <v>1.4425664299734494E-5</v>
      </c>
      <c r="G22" s="16">
        <f t="shared" si="1"/>
        <v>3.1956515139969005E-6</v>
      </c>
      <c r="H22" s="16">
        <f t="shared" si="1"/>
        <v>7.207087799963773E-6</v>
      </c>
      <c r="I22" s="16">
        <f t="shared" si="1"/>
        <v>3.0833939545567074E-5</v>
      </c>
      <c r="J22" s="17">
        <f t="shared" si="1"/>
        <v>1.5844016525187249E-3</v>
      </c>
      <c r="K22" s="16">
        <f t="shared" si="1"/>
        <v>1.2348051380224481E-5</v>
      </c>
      <c r="L22" s="16">
        <f t="shared" si="1"/>
        <v>7.755288507374896E-6</v>
      </c>
      <c r="M22" s="18">
        <f t="shared" si="1"/>
        <v>5.4149815480543177E-7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2.8052028143371902E-5</v>
      </c>
      <c r="E23" s="16">
        <f t="shared" si="2"/>
        <v>2.8734444602648181E-5</v>
      </c>
      <c r="F23" s="16">
        <f t="shared" si="2"/>
        <v>3.5272843541649824E-5</v>
      </c>
      <c r="G23" s="16">
        <f t="shared" si="2"/>
        <v>6.1332786632650282E-5</v>
      </c>
      <c r="H23" s="16">
        <f t="shared" si="2"/>
        <v>6.8993138543082825E-6</v>
      </c>
      <c r="I23" s="16">
        <f t="shared" si="2"/>
        <v>1.4071586992920603E-4</v>
      </c>
      <c r="J23" s="16">
        <f t="shared" si="2"/>
        <v>1.7064545845727979E-6</v>
      </c>
      <c r="K23" s="16">
        <f t="shared" si="2"/>
        <v>1.0345934980277193E-5</v>
      </c>
      <c r="L23" s="16">
        <f t="shared" si="2"/>
        <v>6.7025726086166157E-5</v>
      </c>
      <c r="M23" s="20">
        <f t="shared" si="2"/>
        <v>4.9694934249172162E-3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3.4021917032950383E-7</v>
      </c>
      <c r="E24" s="17">
        <f t="shared" si="3"/>
        <v>2.4917965013061421E-3</v>
      </c>
      <c r="F24" s="16">
        <f t="shared" si="3"/>
        <v>3.0022374722196281E-4</v>
      </c>
      <c r="G24" s="16">
        <f t="shared" si="3"/>
        <v>2.7803561148450702E-5</v>
      </c>
      <c r="H24" s="16">
        <f t="shared" si="3"/>
        <v>7.5743776612146436E-4</v>
      </c>
      <c r="I24" s="16">
        <f t="shared" si="3"/>
        <v>9.1052266735678169E-4</v>
      </c>
      <c r="J24" s="16">
        <f t="shared" si="3"/>
        <v>1.9236456649867818E-7</v>
      </c>
      <c r="K24" s="16">
        <f t="shared" si="3"/>
        <v>4.70250271097836E-5</v>
      </c>
      <c r="L24" s="16">
        <f t="shared" si="3"/>
        <v>1.2580825687642629E-3</v>
      </c>
      <c r="M24" s="18">
        <f t="shared" si="3"/>
        <v>5.8826818568771152E-6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1.7751553103302328E-5</v>
      </c>
      <c r="E25" s="16">
        <f t="shared" si="4"/>
        <v>2.8987360597347756E-3</v>
      </c>
      <c r="F25" s="16">
        <f t="shared" si="4"/>
        <v>6.5504240992521269E-5</v>
      </c>
      <c r="G25" s="16">
        <f t="shared" si="4"/>
        <v>1.1763417332333792E-3</v>
      </c>
      <c r="H25" s="17">
        <f t="shared" si="4"/>
        <v>7.112931792533239E-3</v>
      </c>
      <c r="I25" s="16">
        <f t="shared" si="4"/>
        <v>1.5426052170474578E-3</v>
      </c>
      <c r="J25" s="16">
        <f t="shared" si="4"/>
        <v>1.059447520977319E-4</v>
      </c>
      <c r="K25" s="16">
        <f t="shared" si="4"/>
        <v>2.3079730641064827E-4</v>
      </c>
      <c r="L25" s="16">
        <f t="shared" si="4"/>
        <v>4.2096503949804235E-4</v>
      </c>
      <c r="M25" s="18">
        <f t="shared" si="4"/>
        <v>3.6545103170740957E-4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7.07177947135271E-8</v>
      </c>
      <c r="E26" s="16">
        <f t="shared" si="5"/>
        <v>2.9648873365485033E-5</v>
      </c>
      <c r="F26" s="16">
        <f t="shared" si="5"/>
        <v>4.2487258007386308E-7</v>
      </c>
      <c r="G26" s="16">
        <f t="shared" si="5"/>
        <v>4.2449769861433215E-6</v>
      </c>
      <c r="H26" s="16">
        <f t="shared" si="5"/>
        <v>1.658247084612743E-6</v>
      </c>
      <c r="I26" s="16">
        <f t="shared" si="5"/>
        <v>3.3505229876956787E-9</v>
      </c>
      <c r="J26" s="16">
        <f t="shared" si="5"/>
        <v>1.2969272987826368E-6</v>
      </c>
      <c r="K26" s="16">
        <f t="shared" si="5"/>
        <v>1.8064705734721212E-6</v>
      </c>
      <c r="L26" s="16">
        <f t="shared" si="5"/>
        <v>6.0437451677869913E-6</v>
      </c>
      <c r="M26" s="18">
        <f t="shared" si="5"/>
        <v>1.4573310491053259E-6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7.4649088566309136E-6</v>
      </c>
      <c r="E27" s="16">
        <f t="shared" si="6"/>
        <v>2.1622804986826896E-5</v>
      </c>
      <c r="F27" s="16">
        <f t="shared" si="6"/>
        <v>1.8942784860036831E-5</v>
      </c>
      <c r="G27" s="17">
        <f t="shared" si="6"/>
        <v>1.8302901938704104E-3</v>
      </c>
      <c r="H27" s="16">
        <f t="shared" si="6"/>
        <v>3.0386891844820559E-5</v>
      </c>
      <c r="I27" s="16">
        <f t="shared" si="6"/>
        <v>9.480798693669135E-5</v>
      </c>
      <c r="J27" s="16">
        <f t="shared" si="6"/>
        <v>3.056890966668239E-5</v>
      </c>
      <c r="K27" s="16">
        <f t="shared" si="6"/>
        <v>3.4072718495109768E-7</v>
      </c>
      <c r="L27" s="16">
        <f t="shared" si="6"/>
        <v>5.3933866947204116E-5</v>
      </c>
      <c r="M27" s="18">
        <f t="shared" si="6"/>
        <v>1.085725017211565E-5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1.0896759583922117E-4</v>
      </c>
      <c r="E28" s="16">
        <f t="shared" si="7"/>
        <v>3.4115118273520748E-6</v>
      </c>
      <c r="F28" s="16">
        <f t="shared" si="7"/>
        <v>3.7030730844710349E-5</v>
      </c>
      <c r="G28" s="16">
        <f t="shared" si="7"/>
        <v>7.1848483430214045E-6</v>
      </c>
      <c r="H28" s="16">
        <f t="shared" si="7"/>
        <v>1.4791109916148659E-4</v>
      </c>
      <c r="I28" s="16">
        <f t="shared" si="7"/>
        <v>1.6532293286107082E-6</v>
      </c>
      <c r="J28" s="16">
        <f t="shared" si="7"/>
        <v>8.095693734500958E-10</v>
      </c>
      <c r="K28" s="16">
        <f t="shared" si="7"/>
        <v>3.8203136347054009E-5</v>
      </c>
      <c r="L28" s="16">
        <f t="shared" si="7"/>
        <v>7.8780177806816391E-6</v>
      </c>
      <c r="M28" s="18">
        <f t="shared" si="7"/>
        <v>2.3434020523119597E-7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8.0417299092725121E-6</v>
      </c>
      <c r="E29" s="16">
        <f t="shared" si="8"/>
        <v>1.9280903650500121E-6</v>
      </c>
      <c r="F29" s="16">
        <f t="shared" si="8"/>
        <v>2.7325054424788067E-6</v>
      </c>
      <c r="G29" s="16">
        <f t="shared" si="8"/>
        <v>6.3554720485762837E-6</v>
      </c>
      <c r="H29" s="16">
        <f t="shared" si="8"/>
        <v>3.6627135502959087E-5</v>
      </c>
      <c r="I29" s="16">
        <f t="shared" si="8"/>
        <v>1.8025246055834756E-6</v>
      </c>
      <c r="J29" s="16">
        <f t="shared" si="8"/>
        <v>6.9433056330464171E-6</v>
      </c>
      <c r="K29" s="17">
        <f t="shared" si="8"/>
        <v>9.2131636805879702E-4</v>
      </c>
      <c r="L29" s="16">
        <f t="shared" si="8"/>
        <v>4.1271369555599033E-6</v>
      </c>
      <c r="M29" s="18">
        <f t="shared" si="8"/>
        <v>1.8479008064378564E-6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2.6222505738411478E-2</v>
      </c>
      <c r="E30" s="16">
        <f t="shared" si="9"/>
        <v>1.0581324613826344E-3</v>
      </c>
      <c r="F30" s="16">
        <f t="shared" si="9"/>
        <v>3.2798513945270371E-4</v>
      </c>
      <c r="G30" s="16">
        <f t="shared" si="9"/>
        <v>3.8929601278869206E-4</v>
      </c>
      <c r="H30" s="16">
        <f t="shared" si="9"/>
        <v>8.9287941464939673E-6</v>
      </c>
      <c r="I30" s="16">
        <f t="shared" si="9"/>
        <v>3.0005553990889431E-4</v>
      </c>
      <c r="J30" s="16">
        <f t="shared" si="9"/>
        <v>9.7320439008932041E-5</v>
      </c>
      <c r="K30" s="16">
        <f t="shared" si="9"/>
        <v>2.2243604390146467E-4</v>
      </c>
      <c r="L30" s="16">
        <f t="shared" si="9"/>
        <v>5.7482926661380428E-4</v>
      </c>
      <c r="M30" s="18">
        <f t="shared" si="9"/>
        <v>1.3813622636613172E-4</v>
      </c>
    </row>
    <row r="31" spans="1:13">
      <c r="A31" t="s">
        <v>36</v>
      </c>
      <c r="D31" s="21">
        <f>SUM($D$21:$D$30)</f>
        <v>2.6445924469546595E-2</v>
      </c>
      <c r="E31" s="21">
        <f>SUM($E$21:$E$30)</f>
        <v>6.5425385393997173E-3</v>
      </c>
      <c r="F31" s="21">
        <f>SUM($F$21:$F$30)</f>
        <v>8.2379134590199101E-4</v>
      </c>
      <c r="G31" s="21">
        <f>SUM($G$21:$G$30)</f>
        <v>3.5349087499135672E-3</v>
      </c>
      <c r="H31" s="21">
        <f>SUM($H$21:$H$30)</f>
        <v>8.1367524698680253E-3</v>
      </c>
      <c r="I31" s="21">
        <f>SUM($I$21:$I$30)</f>
        <v>3.0690427788389969E-3</v>
      </c>
      <c r="J31" s="21">
        <f>SUM($J$21:$J$30)</f>
        <v>1.8287177798175975E-3</v>
      </c>
      <c r="K31" s="21">
        <f>SUM($K$21:$K$30)</f>
        <v>1.4970297695653387E-3</v>
      </c>
      <c r="L31" s="21">
        <f>SUM($L$21:$L$30)</f>
        <v>2.4029531086240717E-3</v>
      </c>
      <c r="M31" s="21">
        <f>SUM($M$21:$M$30)</f>
        <v>5.4947307411357957E-3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5.9776389752611694E-2</v>
      </c>
      <c r="D33" s="22">
        <f>$D$31/$C$33</f>
        <v>0.44241421368862688</v>
      </c>
      <c r="E33" s="22">
        <f>$E$31/$C$33</f>
        <v>0.10945021214021823</v>
      </c>
      <c r="F33" s="22">
        <f>$F$31/$C$33</f>
        <v>1.3781216117455449E-2</v>
      </c>
      <c r="G33" s="22">
        <f>$G$31/$C$33</f>
        <v>5.9135534356340468E-2</v>
      </c>
      <c r="H33" s="22">
        <f>$H$31/$C$33</f>
        <v>0.1361198376740797</v>
      </c>
      <c r="I33" s="22">
        <f>$I$31/$C$33</f>
        <v>5.1342056479831269E-2</v>
      </c>
      <c r="J33" s="22">
        <f>$J$31/$C$33</f>
        <v>3.0592643473215091E-2</v>
      </c>
      <c r="K33" s="22">
        <f>$K$31/$C$33</f>
        <v>2.5043830444777437E-2</v>
      </c>
      <c r="L33" s="22">
        <f>$L$31/$C$33</f>
        <v>4.0199033741730519E-2</v>
      </c>
      <c r="M33" s="22">
        <f>$M$31/$C$33</f>
        <v>9.1921421883724999E-2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9.3803971270960074E-2</v>
      </c>
      <c r="D5" s="10">
        <v>-2.076494434819583E-2</v>
      </c>
      <c r="E5" s="10">
        <v>1.5586378531566868E-2</v>
      </c>
      <c r="F5" s="10">
        <v>-5.9897084682785325E-2</v>
      </c>
      <c r="G5" s="11" t="s">
        <v>87</v>
      </c>
      <c r="H5" s="10">
        <v>-1.3173407345211677E-2</v>
      </c>
      <c r="I5" s="11" t="s">
        <v>88</v>
      </c>
      <c r="J5" s="10">
        <v>2.1169305852504743E-2</v>
      </c>
      <c r="K5" s="10">
        <v>-2.67144978199047E-2</v>
      </c>
      <c r="L5" s="10">
        <v>7.2894290890944929E-2</v>
      </c>
      <c r="M5" s="12">
        <v>0.11529124125271797</v>
      </c>
    </row>
    <row r="6" spans="1:13" ht="24">
      <c r="A6" s="13" t="s">
        <v>15</v>
      </c>
      <c r="B6" s="14" t="s">
        <v>14</v>
      </c>
      <c r="C6" s="15">
        <v>8.9527307071306669E-2</v>
      </c>
      <c r="D6" s="16">
        <v>-5.3598282398345409E-2</v>
      </c>
      <c r="E6" s="16">
        <v>8.4817194085671732E-2</v>
      </c>
      <c r="F6" s="16">
        <v>0.16570690133238788</v>
      </c>
      <c r="G6" s="16">
        <v>-0.11263378642103219</v>
      </c>
      <c r="H6" s="16">
        <v>-6.9148007363161679E-2</v>
      </c>
      <c r="I6" s="16">
        <v>1.4964611673485697E-2</v>
      </c>
      <c r="J6" s="16">
        <v>-1.2047474749934438E-2</v>
      </c>
      <c r="K6" s="16">
        <v>-3.6535979046645566E-2</v>
      </c>
      <c r="L6" s="16">
        <v>-0.1282524093975948</v>
      </c>
      <c r="M6" s="18">
        <v>8.7291200607276069E-3</v>
      </c>
    </row>
    <row r="7" spans="1:13" ht="24">
      <c r="A7" s="13" t="s">
        <v>16</v>
      </c>
      <c r="B7" s="14" t="s">
        <v>14</v>
      </c>
      <c r="C7" s="19" t="s">
        <v>89</v>
      </c>
      <c r="D7" s="16">
        <v>3.8643722000995001E-2</v>
      </c>
      <c r="E7" s="16">
        <v>0.11104141055773371</v>
      </c>
      <c r="F7" s="17" t="s">
        <v>90</v>
      </c>
      <c r="G7" s="16">
        <v>0.16937292820580052</v>
      </c>
      <c r="H7" s="16">
        <v>-0.14707916961048215</v>
      </c>
      <c r="I7" s="16">
        <v>0.10566919501143079</v>
      </c>
      <c r="J7" s="17" t="s">
        <v>44</v>
      </c>
      <c r="K7" s="16">
        <v>-6.793264705056426E-2</v>
      </c>
      <c r="L7" s="16">
        <v>8.2933409508724104E-2</v>
      </c>
      <c r="M7" s="18">
        <v>2.8200968740947768E-2</v>
      </c>
    </row>
    <row r="8" spans="1:13" ht="24">
      <c r="A8" s="13" t="s">
        <v>17</v>
      </c>
      <c r="B8" s="14" t="s">
        <v>14</v>
      </c>
      <c r="C8" s="15">
        <v>8.1316999463789466E-2</v>
      </c>
      <c r="D8" s="17" t="s">
        <v>55</v>
      </c>
      <c r="E8" s="16">
        <v>0.14903728619960632</v>
      </c>
      <c r="F8" s="16">
        <v>-3.4201918958588089E-2</v>
      </c>
      <c r="G8" s="16">
        <v>0.14463820398369923</v>
      </c>
      <c r="H8" s="16">
        <v>7.1537170511420042E-2</v>
      </c>
      <c r="I8" s="16">
        <v>-4.2170618065039737E-2</v>
      </c>
      <c r="J8" s="16">
        <v>3.8254287971340326E-2</v>
      </c>
      <c r="K8" s="16">
        <v>7.6159779426751117E-2</v>
      </c>
      <c r="L8" s="16">
        <v>2.1105445557534856E-2</v>
      </c>
      <c r="M8" s="18">
        <v>2.9942726163208169E-3</v>
      </c>
    </row>
    <row r="9" spans="1:13" ht="24">
      <c r="A9" s="13" t="s">
        <v>18</v>
      </c>
      <c r="B9" s="14" t="s">
        <v>14</v>
      </c>
      <c r="C9" s="15">
        <v>9.8878066775407947E-2</v>
      </c>
      <c r="D9" s="16">
        <v>7.5292427179470059E-2</v>
      </c>
      <c r="E9" s="16">
        <v>7.5719139251506626E-2</v>
      </c>
      <c r="F9" s="16">
        <v>8.2247973584011896E-3</v>
      </c>
      <c r="G9" s="16">
        <v>6.3830868024364162E-2</v>
      </c>
      <c r="H9" s="16">
        <v>0.11852913646179256</v>
      </c>
      <c r="I9" s="16">
        <v>-1.347489063820048E-2</v>
      </c>
      <c r="J9" s="16">
        <v>-6.6497426691345674E-2</v>
      </c>
      <c r="K9" s="17" t="s">
        <v>34</v>
      </c>
      <c r="L9" s="16">
        <v>1.0755862636857738E-2</v>
      </c>
      <c r="M9" s="18">
        <v>-5.3671530906693993E-2</v>
      </c>
    </row>
    <row r="10" spans="1:13" ht="24">
      <c r="A10" s="13" t="s">
        <v>19</v>
      </c>
      <c r="B10" s="14" t="s">
        <v>14</v>
      </c>
      <c r="C10" s="15">
        <v>-3.1295291376387376E-2</v>
      </c>
      <c r="D10" s="16">
        <v>1.5049968818981777E-2</v>
      </c>
      <c r="E10" s="16">
        <v>5.2281424786135698E-2</v>
      </c>
      <c r="F10" s="16">
        <v>-0.13402300304087628</v>
      </c>
      <c r="G10" s="16">
        <v>-2.2003884615025331E-2</v>
      </c>
      <c r="H10" s="16">
        <v>0.19246461164191819</v>
      </c>
      <c r="I10" s="16">
        <v>-0.1590686025680163</v>
      </c>
      <c r="J10" s="16">
        <v>-2.8727808421185368E-2</v>
      </c>
      <c r="K10" s="16">
        <v>-3.2355170761908529E-3</v>
      </c>
      <c r="L10" s="16">
        <v>-1.6460154961413242E-2</v>
      </c>
      <c r="M10" s="18">
        <v>3.6433268619502031E-2</v>
      </c>
    </row>
    <row r="11" spans="1:13" ht="24">
      <c r="A11" s="13" t="s">
        <v>20</v>
      </c>
      <c r="B11" s="14" t="s">
        <v>14</v>
      </c>
      <c r="C11" s="15">
        <v>-0.12215388728051084</v>
      </c>
      <c r="D11" s="16">
        <v>2.1013712424015566E-2</v>
      </c>
      <c r="E11" s="16">
        <v>-9.1521252743987664E-3</v>
      </c>
      <c r="F11" s="16">
        <v>3.7957857545627194E-2</v>
      </c>
      <c r="G11" s="16">
        <v>-0.13212828344363339</v>
      </c>
      <c r="H11" s="17" t="s">
        <v>91</v>
      </c>
      <c r="I11" s="16">
        <v>3.9614052751442627E-2</v>
      </c>
      <c r="J11" s="16">
        <v>4.1975438102250615E-2</v>
      </c>
      <c r="K11" s="16">
        <v>-3.3664476823807035E-2</v>
      </c>
      <c r="L11" s="16">
        <v>-4.53646681818096E-4</v>
      </c>
      <c r="M11" s="18">
        <v>7.1810992532703689E-3</v>
      </c>
    </row>
    <row r="12" spans="1:13" ht="24">
      <c r="A12" s="13" t="s">
        <v>21</v>
      </c>
      <c r="B12" s="14" t="s">
        <v>14</v>
      </c>
      <c r="C12" s="15">
        <v>-0.17619195094336598</v>
      </c>
      <c r="D12" s="16">
        <v>-2.6874582072457681E-3</v>
      </c>
      <c r="E12" s="16">
        <v>-0.19374527679444292</v>
      </c>
      <c r="F12" s="16">
        <v>-8.2784809628376907E-2</v>
      </c>
      <c r="G12" s="16">
        <v>-3.6890471066609545E-2</v>
      </c>
      <c r="H12" s="16">
        <v>-1.4910501995016081E-2</v>
      </c>
      <c r="I12" s="16">
        <v>2.6186882018599523E-2</v>
      </c>
      <c r="J12" s="16">
        <v>3.0971245207380496E-2</v>
      </c>
      <c r="K12" s="16">
        <v>3.2297243794634674E-2</v>
      </c>
      <c r="L12" s="16">
        <v>-0.17971917518004621</v>
      </c>
      <c r="M12" s="20" t="s">
        <v>92</v>
      </c>
    </row>
    <row r="13" spans="1:13" ht="24">
      <c r="A13" s="13" t="s">
        <v>22</v>
      </c>
      <c r="B13" s="14" t="s">
        <v>14</v>
      </c>
      <c r="C13" s="15">
        <v>0.17657504345126482</v>
      </c>
      <c r="D13" s="16">
        <v>7.8267869232989784E-2</v>
      </c>
      <c r="E13" s="16">
        <v>0.21013129705626216</v>
      </c>
      <c r="F13" s="16">
        <v>-8.3639359393351417E-2</v>
      </c>
      <c r="G13" s="16">
        <v>-6.3177121011359125E-2</v>
      </c>
      <c r="H13" s="16">
        <v>1.3507197837366303E-2</v>
      </c>
      <c r="I13" s="16">
        <v>-4.0121355475471167E-2</v>
      </c>
      <c r="J13" s="16">
        <v>-9.2419948603619084E-3</v>
      </c>
      <c r="K13" s="16">
        <v>8.657261567165421E-2</v>
      </c>
      <c r="L13" s="16">
        <v>0.13724873993840175</v>
      </c>
      <c r="M13" s="18">
        <v>5.5279164671512331E-2</v>
      </c>
    </row>
    <row r="14" spans="1:13" ht="24">
      <c r="A14" s="13" t="s">
        <v>23</v>
      </c>
      <c r="B14" s="14" t="s">
        <v>14</v>
      </c>
      <c r="C14" s="15">
        <v>0.1585349227808156</v>
      </c>
      <c r="D14" s="16">
        <v>2.6672706392682922E-3</v>
      </c>
      <c r="E14" s="16">
        <v>-8.616313198163994E-2</v>
      </c>
      <c r="F14" s="16">
        <v>-8.2895388674740958E-2</v>
      </c>
      <c r="G14" s="16">
        <v>-2.9842671627682699E-2</v>
      </c>
      <c r="H14" s="16">
        <v>-2.9630600711963457E-2</v>
      </c>
      <c r="I14" s="17" t="s">
        <v>93</v>
      </c>
      <c r="J14" s="16">
        <v>2.602039288996184E-2</v>
      </c>
      <c r="K14" s="16">
        <v>-4.9439555363488812E-2</v>
      </c>
      <c r="L14" s="16">
        <v>0.14408527132095192</v>
      </c>
      <c r="M14" s="20" t="s">
        <v>94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3.794058238519892E-6</v>
      </c>
      <c r="E21" s="10">
        <f t="shared" ref="E21:M21" si="0">$C5^2*E5^2</f>
        <v>2.137631736598876E-6</v>
      </c>
      <c r="F21" s="10">
        <f t="shared" si="0"/>
        <v>3.1568490781265196E-5</v>
      </c>
      <c r="G21" s="11">
        <f t="shared" si="0"/>
        <v>4.0296747745999727E-4</v>
      </c>
      <c r="H21" s="10">
        <f t="shared" si="0"/>
        <v>1.5269987880677861E-6</v>
      </c>
      <c r="I21" s="11">
        <f t="shared" si="0"/>
        <v>1.0534032345969307E-3</v>
      </c>
      <c r="J21" s="10">
        <f t="shared" si="0"/>
        <v>3.9432624684784159E-6</v>
      </c>
      <c r="K21" s="10">
        <f t="shared" si="0"/>
        <v>6.2796650473925974E-6</v>
      </c>
      <c r="L21" s="10">
        <f t="shared" si="0"/>
        <v>4.6755152844996495E-5</v>
      </c>
      <c r="M21" s="12">
        <f t="shared" si="0"/>
        <v>1.1695938603540446E-4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2.302569713344173E-5</v>
      </c>
      <c r="E22" s="16">
        <f t="shared" si="1"/>
        <v>5.7660558530774108E-5</v>
      </c>
      <c r="F22" s="16">
        <f t="shared" si="1"/>
        <v>2.200859076972116E-4</v>
      </c>
      <c r="G22" s="16">
        <f t="shared" si="1"/>
        <v>1.016830140405925E-4</v>
      </c>
      <c r="H22" s="16">
        <f t="shared" si="1"/>
        <v>3.8323960323589386E-5</v>
      </c>
      <c r="I22" s="16">
        <f t="shared" si="1"/>
        <v>1.794906977328618E-6</v>
      </c>
      <c r="J22" s="16">
        <f t="shared" si="1"/>
        <v>1.1633304403272E-6</v>
      </c>
      <c r="K22" s="16">
        <f t="shared" si="1"/>
        <v>1.0699230448465886E-5</v>
      </c>
      <c r="L22" s="16">
        <f t="shared" si="1"/>
        <v>1.3183845595821154E-4</v>
      </c>
      <c r="M22" s="18">
        <f t="shared" si="1"/>
        <v>6.1073382880238534E-7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2.9174433852661893E-4</v>
      </c>
      <c r="E23" s="16">
        <f t="shared" si="2"/>
        <v>2.4088761883655284E-3</v>
      </c>
      <c r="F23" s="17">
        <f t="shared" si="2"/>
        <v>1.2604103824000002E-2</v>
      </c>
      <c r="G23" s="16">
        <f t="shared" si="2"/>
        <v>5.6044439544828944E-3</v>
      </c>
      <c r="H23" s="16">
        <f t="shared" si="2"/>
        <v>4.2261691666917751E-3</v>
      </c>
      <c r="I23" s="16">
        <f t="shared" si="2"/>
        <v>2.1814302772748075E-3</v>
      </c>
      <c r="J23" s="17">
        <f t="shared" si="2"/>
        <v>0.19341524410000002</v>
      </c>
      <c r="K23" s="16">
        <f t="shared" si="2"/>
        <v>9.0157448779367268E-4</v>
      </c>
      <c r="L23" s="16">
        <f t="shared" si="2"/>
        <v>1.3437039044348752E-3</v>
      </c>
      <c r="M23" s="18">
        <f t="shared" si="2"/>
        <v>1.5537194164414885E-4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6.4939658313681904E-3</v>
      </c>
      <c r="E24" s="16">
        <f t="shared" si="3"/>
        <v>1.4687658224908699E-4</v>
      </c>
      <c r="F24" s="16">
        <f t="shared" si="3"/>
        <v>7.7350591202535007E-6</v>
      </c>
      <c r="G24" s="16">
        <f t="shared" si="3"/>
        <v>1.3833393504235578E-4</v>
      </c>
      <c r="H24" s="16">
        <f t="shared" si="3"/>
        <v>3.3839676880243769E-5</v>
      </c>
      <c r="I24" s="16">
        <f t="shared" si="3"/>
        <v>1.1759331207494442E-5</v>
      </c>
      <c r="J24" s="16">
        <f t="shared" si="3"/>
        <v>9.6766032719505966E-6</v>
      </c>
      <c r="K24" s="16">
        <f t="shared" si="3"/>
        <v>3.8354298631594353E-5</v>
      </c>
      <c r="L24" s="16">
        <f t="shared" si="3"/>
        <v>2.9454505790466664E-6</v>
      </c>
      <c r="M24" s="18">
        <f t="shared" si="3"/>
        <v>5.9285074143462296E-8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5.5424595027420602E-5</v>
      </c>
      <c r="E25" s="16">
        <f t="shared" si="4"/>
        <v>5.6054601592954891E-5</v>
      </c>
      <c r="F25" s="16">
        <f t="shared" si="4"/>
        <v>6.6137891702744238E-7</v>
      </c>
      <c r="G25" s="16">
        <f t="shared" si="4"/>
        <v>3.9834689294498776E-5</v>
      </c>
      <c r="H25" s="16">
        <f t="shared" si="4"/>
        <v>1.3735680303511095E-4</v>
      </c>
      <c r="I25" s="16">
        <f t="shared" si="4"/>
        <v>1.7752128448861411E-6</v>
      </c>
      <c r="J25" s="16">
        <f t="shared" si="4"/>
        <v>4.3232426526420806E-5</v>
      </c>
      <c r="K25" s="17">
        <f t="shared" si="4"/>
        <v>9.5436350286810748E-3</v>
      </c>
      <c r="L25" s="16">
        <f t="shared" si="4"/>
        <v>1.1310724592383926E-6</v>
      </c>
      <c r="M25" s="18">
        <f t="shared" si="4"/>
        <v>2.8163582624441616E-5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2.2183455619742957E-7</v>
      </c>
      <c r="E26" s="16">
        <f t="shared" si="5"/>
        <v>2.6770274719986868E-6</v>
      </c>
      <c r="F26" s="16">
        <f t="shared" si="5"/>
        <v>1.7592059639248127E-5</v>
      </c>
      <c r="G26" s="16">
        <f t="shared" si="5"/>
        <v>4.7419472298474782E-7</v>
      </c>
      <c r="H26" s="16">
        <f t="shared" si="5"/>
        <v>3.6279373128113425E-5</v>
      </c>
      <c r="I26" s="16">
        <f t="shared" si="5"/>
        <v>2.4781462347951722E-5</v>
      </c>
      <c r="J26" s="16">
        <f t="shared" si="5"/>
        <v>8.0828215502974517E-7</v>
      </c>
      <c r="K26" s="16">
        <f t="shared" si="5"/>
        <v>1.0252868596263632E-8</v>
      </c>
      <c r="L26" s="16">
        <f t="shared" si="5"/>
        <v>2.6535412169797706E-7</v>
      </c>
      <c r="M26" s="18">
        <f t="shared" si="5"/>
        <v>1.3000326825184458E-6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6.5890097949315479E-6</v>
      </c>
      <c r="E27" s="16">
        <f t="shared" si="6"/>
        <v>1.249851731615141E-6</v>
      </c>
      <c r="F27" s="16">
        <f t="shared" si="6"/>
        <v>2.1498985517891364E-5</v>
      </c>
      <c r="G27" s="16">
        <f t="shared" si="6"/>
        <v>2.6049906551904101E-4</v>
      </c>
      <c r="H27" s="17">
        <f t="shared" si="6"/>
        <v>8.5233512436467206E-4</v>
      </c>
      <c r="I27" s="16">
        <f t="shared" si="6"/>
        <v>2.34160229532336E-5</v>
      </c>
      <c r="J27" s="16">
        <f t="shared" si="6"/>
        <v>2.6290876144593224E-5</v>
      </c>
      <c r="K27" s="16">
        <f t="shared" si="6"/>
        <v>1.6910572981639605E-5</v>
      </c>
      <c r="L27" s="16">
        <f t="shared" si="6"/>
        <v>3.0707896007229192E-9</v>
      </c>
      <c r="M27" s="18">
        <f t="shared" si="6"/>
        <v>7.6947841671584941E-7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2.2421030394121132E-7</v>
      </c>
      <c r="E28" s="16">
        <f t="shared" si="7"/>
        <v>1.1652909582915234E-3</v>
      </c>
      <c r="F28" s="16">
        <f t="shared" si="7"/>
        <v>2.12751895334467E-4</v>
      </c>
      <c r="G28" s="16">
        <f t="shared" si="7"/>
        <v>4.2247452928183678E-5</v>
      </c>
      <c r="H28" s="16">
        <f t="shared" si="7"/>
        <v>6.9017092431861864E-6</v>
      </c>
      <c r="I28" s="16">
        <f t="shared" si="7"/>
        <v>2.1288237760270405E-5</v>
      </c>
      <c r="J28" s="16">
        <f t="shared" si="7"/>
        <v>2.9777584258004122E-5</v>
      </c>
      <c r="K28" s="16">
        <f t="shared" si="7"/>
        <v>3.238195407139639E-5</v>
      </c>
      <c r="L28" s="16">
        <f t="shared" si="7"/>
        <v>1.0026767909021852E-3</v>
      </c>
      <c r="M28" s="20">
        <f t="shared" si="7"/>
        <v>1.5855830963105732E-3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1.9099661265368025E-4</v>
      </c>
      <c r="E29" s="16">
        <f t="shared" si="8"/>
        <v>1.3767025793334901E-3</v>
      </c>
      <c r="F29" s="16">
        <f t="shared" si="8"/>
        <v>2.1811224064941523E-4</v>
      </c>
      <c r="G29" s="16">
        <f t="shared" si="8"/>
        <v>1.2444524467762925E-4</v>
      </c>
      <c r="H29" s="16">
        <f t="shared" si="8"/>
        <v>5.6883873959892995E-6</v>
      </c>
      <c r="I29" s="16">
        <f t="shared" si="8"/>
        <v>5.0189149649159828E-5</v>
      </c>
      <c r="J29" s="16">
        <f t="shared" si="8"/>
        <v>2.663116031065176E-6</v>
      </c>
      <c r="K29" s="16">
        <f t="shared" si="8"/>
        <v>2.3367901978462759E-4</v>
      </c>
      <c r="L29" s="16">
        <f t="shared" si="8"/>
        <v>5.8732079160747608E-4</v>
      </c>
      <c r="M29" s="18">
        <f t="shared" si="8"/>
        <v>9.5275576890667586E-5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1.7880681179511292E-7</v>
      </c>
      <c r="E30" s="16">
        <f t="shared" si="9"/>
        <v>1.865919248022687E-4</v>
      </c>
      <c r="F30" s="16">
        <f t="shared" si="9"/>
        <v>1.7270727632596157E-4</v>
      </c>
      <c r="G30" s="16">
        <f t="shared" si="9"/>
        <v>2.2383360596406842E-5</v>
      </c>
      <c r="H30" s="16">
        <f t="shared" si="9"/>
        <v>2.2066365285956904E-5</v>
      </c>
      <c r="I30" s="17">
        <f t="shared" si="9"/>
        <v>1.2950949359981296E-3</v>
      </c>
      <c r="J30" s="16">
        <f t="shared" si="9"/>
        <v>1.7016788084551483E-5</v>
      </c>
      <c r="K30" s="16">
        <f t="shared" si="9"/>
        <v>6.1432615146928395E-5</v>
      </c>
      <c r="L30" s="16">
        <f t="shared" si="9"/>
        <v>5.2178197001810547E-4</v>
      </c>
      <c r="M30" s="20">
        <f t="shared" si="9"/>
        <v>2.3307863449739938E-2</v>
      </c>
    </row>
    <row r="31" spans="1:13">
      <c r="A31" t="s">
        <v>36</v>
      </c>
      <c r="D31" s="21">
        <f>SUM($D$21:$D$30)</f>
        <v>7.066164994414737E-3</v>
      </c>
      <c r="E31" s="21">
        <f>SUM($E$21:$E$30)</f>
        <v>5.4041179041058379E-3</v>
      </c>
      <c r="F31" s="21">
        <f>SUM($F$21:$F$30)</f>
        <v>1.3506817117982742E-2</v>
      </c>
      <c r="G31">
        <f>SUM($G$21:$G$30)</f>
        <v>6.7373123887645844E-3</v>
      </c>
      <c r="H31" s="21">
        <f>SUM($H$21:$H$30)</f>
        <v>5.3604875651367054E-3</v>
      </c>
      <c r="I31">
        <f>SUM($I$21:$I$30)</f>
        <v>4.6649327716101916E-3</v>
      </c>
      <c r="J31" s="21">
        <f>SUM($J$21:$J$30)</f>
        <v>0.19354981636938046</v>
      </c>
      <c r="K31" s="21">
        <f>SUM($K$21:$K$30)</f>
        <v>1.0844957125455388E-2</v>
      </c>
      <c r="L31" s="21">
        <f>SUM($L$21:$L$30)</f>
        <v>3.6384220137154338E-3</v>
      </c>
      <c r="M31" s="21">
        <f>SUM($M$21:$M$30)</f>
        <v>2.5291956563247352E-2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0.27606498481381342</v>
      </c>
      <c r="D33" s="22">
        <f>$D$31/$C$33</f>
        <v>2.559602044127535E-2</v>
      </c>
      <c r="E33" s="22">
        <f>$E$31/$C$33</f>
        <v>1.9575528232059342E-2</v>
      </c>
      <c r="F33" s="22">
        <f>$F$31/$C$33</f>
        <v>4.8926223392988966E-2</v>
      </c>
      <c r="G33" s="22">
        <f>$G$31/$C$33</f>
        <v>2.4404805967364648E-2</v>
      </c>
      <c r="H33" s="22">
        <f>$H$31/$C$33</f>
        <v>1.941748450551228E-2</v>
      </c>
      <c r="I33" s="22">
        <f>$I$31/$C$33</f>
        <v>1.6897951671619504E-2</v>
      </c>
      <c r="J33" s="22">
        <f>$J$31/$C$33</f>
        <v>0.70110237450039636</v>
      </c>
      <c r="K33" s="22">
        <f>$K$31/$C$33</f>
        <v>3.9284073395869291E-2</v>
      </c>
      <c r="L33" s="22">
        <f>$L$31/$C$33</f>
        <v>1.3179585292822614E-2</v>
      </c>
      <c r="M33" s="22">
        <f>$M$31/$C$33</f>
        <v>9.1615952600091657E-2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-9.4142911273282955E-3</v>
      </c>
      <c r="D5" s="10">
        <v>-2.8459279443237447E-2</v>
      </c>
      <c r="E5" s="11" t="s">
        <v>26</v>
      </c>
      <c r="F5" s="10">
        <v>7.9300278698318349E-2</v>
      </c>
      <c r="G5" s="10">
        <v>-0.16272005109366403</v>
      </c>
      <c r="H5" s="11" t="s">
        <v>97</v>
      </c>
      <c r="I5" s="10">
        <v>1.8458794034920459E-2</v>
      </c>
      <c r="J5" s="10">
        <v>2.5248038411423739E-2</v>
      </c>
      <c r="K5" s="10">
        <v>8.9779660717591477E-3</v>
      </c>
      <c r="L5" s="10">
        <v>7.6729240889872263E-2</v>
      </c>
      <c r="M5" s="12">
        <v>-2.9492686459598291E-2</v>
      </c>
    </row>
    <row r="6" spans="1:13" ht="24">
      <c r="A6" s="13" t="s">
        <v>15</v>
      </c>
      <c r="B6" s="14" t="s">
        <v>14</v>
      </c>
      <c r="C6" s="15">
        <v>0.12518101755491123</v>
      </c>
      <c r="D6" s="16">
        <v>-1.5007175932092937E-3</v>
      </c>
      <c r="E6" s="16">
        <v>-0.15007602837846429</v>
      </c>
      <c r="F6" s="16">
        <v>-0.11994977791015957</v>
      </c>
      <c r="G6" s="16">
        <v>-5.4447247283262189E-2</v>
      </c>
      <c r="H6" s="16">
        <v>9.6374750298644521E-2</v>
      </c>
      <c r="I6" s="16">
        <v>-6.591291912088218E-2</v>
      </c>
      <c r="J6" s="16">
        <v>2.0187424170670109E-2</v>
      </c>
      <c r="K6" s="16">
        <v>-1.0364104247709185E-2</v>
      </c>
      <c r="L6" s="16">
        <v>-9.0432055497624425E-2</v>
      </c>
      <c r="M6" s="18">
        <v>-6.2110463545561281E-2</v>
      </c>
    </row>
    <row r="7" spans="1:13" ht="24">
      <c r="A7" s="13" t="s">
        <v>16</v>
      </c>
      <c r="B7" s="14" t="s">
        <v>14</v>
      </c>
      <c r="C7" s="15">
        <v>-6.1236478144568771E-2</v>
      </c>
      <c r="D7" s="16">
        <v>1.3230709429489644E-2</v>
      </c>
      <c r="E7" s="17" t="s">
        <v>98</v>
      </c>
      <c r="F7" s="16">
        <v>-2.7688163080601524E-2</v>
      </c>
      <c r="G7" s="16">
        <v>3.7139784829743699E-2</v>
      </c>
      <c r="H7" s="16">
        <v>5.9353639689047044E-4</v>
      </c>
      <c r="I7" s="16">
        <v>1.0280345360339499E-2</v>
      </c>
      <c r="J7" s="17" t="s">
        <v>55</v>
      </c>
      <c r="K7" s="16">
        <v>-5.552064908416586E-2</v>
      </c>
      <c r="L7" s="16">
        <v>9.6661784490741295E-2</v>
      </c>
      <c r="M7" s="18">
        <v>3.5941549692988718E-2</v>
      </c>
    </row>
    <row r="8" spans="1:13" ht="24">
      <c r="A8" s="13" t="s">
        <v>17</v>
      </c>
      <c r="B8" s="14" t="s">
        <v>14</v>
      </c>
      <c r="C8" s="15">
        <v>0.12590415554717063</v>
      </c>
      <c r="D8" s="16">
        <v>2.2457690006595227E-2</v>
      </c>
      <c r="E8" s="16">
        <v>9.8513534259035015E-2</v>
      </c>
      <c r="F8" s="17" t="s">
        <v>99</v>
      </c>
      <c r="G8" s="16">
        <v>-1.2619414367366293E-2</v>
      </c>
      <c r="H8" s="16">
        <v>4.1903900686871519E-2</v>
      </c>
      <c r="I8" s="16">
        <v>-0.10503655379613253</v>
      </c>
      <c r="J8" s="16">
        <v>-7.3082597955810725E-3</v>
      </c>
      <c r="K8" s="16">
        <v>-4.1110007077482788E-2</v>
      </c>
      <c r="L8" s="16">
        <v>7.9826363758431253E-3</v>
      </c>
      <c r="M8" s="18">
        <v>3.1791636472558748E-3</v>
      </c>
    </row>
    <row r="9" spans="1:13" ht="24">
      <c r="A9" s="13" t="s">
        <v>18</v>
      </c>
      <c r="B9" s="14" t="s">
        <v>14</v>
      </c>
      <c r="C9" s="15">
        <v>0.14522464237628693</v>
      </c>
      <c r="D9" s="16">
        <v>-5.2412394845293385E-2</v>
      </c>
      <c r="E9" s="16">
        <v>4.4850972705712637E-2</v>
      </c>
      <c r="F9" s="16">
        <v>-0.10970234928975856</v>
      </c>
      <c r="G9" s="16">
        <v>-0.15372748622975935</v>
      </c>
      <c r="H9" s="16">
        <v>6.9635839819622125E-2</v>
      </c>
      <c r="I9" s="16">
        <v>4.51718435180282E-2</v>
      </c>
      <c r="J9" s="16">
        <v>-5.6254929976622112E-2</v>
      </c>
      <c r="K9" s="17" t="s">
        <v>100</v>
      </c>
      <c r="L9" s="16">
        <v>-8.9216272193739038E-2</v>
      </c>
      <c r="M9" s="18">
        <v>-1.7875313218487055E-2</v>
      </c>
    </row>
    <row r="10" spans="1:13" ht="24">
      <c r="A10" s="13" t="s">
        <v>19</v>
      </c>
      <c r="B10" s="14" t="s">
        <v>14</v>
      </c>
      <c r="C10" s="15">
        <v>-2.2531828765379479E-2</v>
      </c>
      <c r="D10" s="17" t="s">
        <v>55</v>
      </c>
      <c r="E10" s="17" t="s">
        <v>101</v>
      </c>
      <c r="F10" s="16">
        <v>0.16148667392042387</v>
      </c>
      <c r="G10" s="16">
        <v>2.5098139039748248E-2</v>
      </c>
      <c r="H10" s="16">
        <v>5.8778954752141798E-4</v>
      </c>
      <c r="I10" s="16">
        <v>1.3252164665881283E-2</v>
      </c>
      <c r="J10" s="16">
        <v>1.3209225213609375E-2</v>
      </c>
      <c r="K10" s="16">
        <v>-5.1746974690824579E-2</v>
      </c>
      <c r="L10" s="16">
        <v>3.1109278341220584E-2</v>
      </c>
      <c r="M10" s="18">
        <v>-9.7986392575218115E-2</v>
      </c>
    </row>
    <row r="11" spans="1:13" ht="24">
      <c r="A11" s="13" t="s">
        <v>20</v>
      </c>
      <c r="B11" s="14" t="s">
        <v>14</v>
      </c>
      <c r="C11" s="15">
        <v>-0.12709653661920117</v>
      </c>
      <c r="D11" s="16">
        <v>-9.7039450918471937E-2</v>
      </c>
      <c r="E11" s="16">
        <v>-0.11891541473580375</v>
      </c>
      <c r="F11" s="16">
        <v>-0.12108861357963518</v>
      </c>
      <c r="G11" s="16">
        <v>8.2747303357056587E-2</v>
      </c>
      <c r="H11" s="16">
        <v>-2.7630155274471269E-3</v>
      </c>
      <c r="I11" s="17" t="s">
        <v>102</v>
      </c>
      <c r="J11" s="16">
        <v>3.5587932544253915E-2</v>
      </c>
      <c r="K11" s="16">
        <v>-1.744639911175588E-2</v>
      </c>
      <c r="L11" s="16">
        <v>0.15309283384012456</v>
      </c>
      <c r="M11" s="20" t="s">
        <v>34</v>
      </c>
    </row>
    <row r="12" spans="1:13" ht="24">
      <c r="A12" s="13" t="s">
        <v>21</v>
      </c>
      <c r="B12" s="14" t="s">
        <v>14</v>
      </c>
      <c r="C12" s="15">
        <v>0.11410440361486116</v>
      </c>
      <c r="D12" s="16">
        <v>-4.8155337377068494E-2</v>
      </c>
      <c r="E12" s="16">
        <v>-7.3010089900683195E-2</v>
      </c>
      <c r="F12" s="16">
        <v>0.15513078515290857</v>
      </c>
      <c r="G12" s="16">
        <v>-0.13176702948851546</v>
      </c>
      <c r="H12" s="16">
        <v>-1.0623706553478399E-2</v>
      </c>
      <c r="I12" s="16">
        <v>-5.8168352980712129E-2</v>
      </c>
      <c r="J12" s="16">
        <v>6.7827652591638643E-2</v>
      </c>
      <c r="K12" s="16">
        <v>-5.0804256220446991E-3</v>
      </c>
      <c r="L12" s="17" t="s">
        <v>103</v>
      </c>
      <c r="M12" s="18">
        <v>5.1156607176828885E-2</v>
      </c>
    </row>
    <row r="13" spans="1:13" ht="24">
      <c r="A13" s="13" t="s">
        <v>22</v>
      </c>
      <c r="B13" s="14" t="s">
        <v>14</v>
      </c>
      <c r="C13" s="15">
        <v>-0.1491214016618615</v>
      </c>
      <c r="D13" s="16">
        <v>-2.7598899164661954E-2</v>
      </c>
      <c r="E13" s="16">
        <v>-5.7108454319453696E-2</v>
      </c>
      <c r="F13" s="16">
        <v>-2.7860333714269644E-2</v>
      </c>
      <c r="G13" s="16">
        <v>-1.4477883273389718E-2</v>
      </c>
      <c r="H13" s="16">
        <v>1.4534134558978926E-2</v>
      </c>
      <c r="I13" s="16">
        <v>6.953706963470134E-2</v>
      </c>
      <c r="J13" s="16">
        <v>5.9114881669170442E-2</v>
      </c>
      <c r="K13" s="16">
        <v>6.8727161068848092E-3</v>
      </c>
      <c r="L13" s="16">
        <v>-0.11743322002960573</v>
      </c>
      <c r="M13" s="18">
        <v>4.5704116291402447E-2</v>
      </c>
    </row>
    <row r="14" spans="1:13" ht="24">
      <c r="A14" s="13" t="s">
        <v>23</v>
      </c>
      <c r="B14" s="14" t="s">
        <v>14</v>
      </c>
      <c r="C14" s="15">
        <v>-7.154072772329273E-2</v>
      </c>
      <c r="D14" s="16">
        <v>1.6290778992705916E-2</v>
      </c>
      <c r="E14" s="16">
        <v>-5.4586309291491969E-2</v>
      </c>
      <c r="F14" s="17" t="s">
        <v>104</v>
      </c>
      <c r="G14" s="16">
        <v>-4.0529622918492873E-2</v>
      </c>
      <c r="H14" s="16">
        <v>-7.4779712509865977E-3</v>
      </c>
      <c r="I14" s="16">
        <v>1.8286475661556868E-2</v>
      </c>
      <c r="J14" s="16">
        <v>5.8667925695951487E-2</v>
      </c>
      <c r="K14" s="16">
        <v>2.9045792361458374E-2</v>
      </c>
      <c r="L14" s="16">
        <v>0.10933836223350937</v>
      </c>
      <c r="M14" s="18">
        <v>5.0034801307441756E-2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7.1783238671434565E-8</v>
      </c>
      <c r="E21" s="11">
        <f t="shared" ref="E21:M21" si="0">$C5^2*E5^2</f>
        <v>3.8344397531355115E-6</v>
      </c>
      <c r="F21" s="10">
        <f t="shared" si="0"/>
        <v>5.5734572697129374E-7</v>
      </c>
      <c r="G21" s="10">
        <f t="shared" si="0"/>
        <v>2.3466990227265869E-6</v>
      </c>
      <c r="H21" s="11">
        <f t="shared" si="0"/>
        <v>1.7002918361698619E-5</v>
      </c>
      <c r="I21" s="10">
        <f t="shared" si="0"/>
        <v>3.019825836436537E-8</v>
      </c>
      <c r="J21" s="10">
        <f t="shared" si="0"/>
        <v>5.6497669411180595E-8</v>
      </c>
      <c r="K21" s="10">
        <f t="shared" si="0"/>
        <v>7.1438309387686211E-9</v>
      </c>
      <c r="L21" s="10">
        <f t="shared" si="0"/>
        <v>5.217915620083291E-7</v>
      </c>
      <c r="M21" s="12">
        <f t="shared" si="0"/>
        <v>7.7091042062433202E-8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3.5291888845397287E-8</v>
      </c>
      <c r="E22" s="16">
        <f t="shared" si="1"/>
        <v>3.5293896754781684E-4</v>
      </c>
      <c r="F22" s="16">
        <f t="shared" si="1"/>
        <v>2.2546329587545634E-4</v>
      </c>
      <c r="G22" s="16">
        <f t="shared" si="1"/>
        <v>4.6454609159469984E-5</v>
      </c>
      <c r="H22" s="16">
        <f t="shared" si="1"/>
        <v>1.4554707653088511E-4</v>
      </c>
      <c r="I22" s="16">
        <f t="shared" si="1"/>
        <v>6.8079764806562329E-5</v>
      </c>
      <c r="J22" s="16">
        <f t="shared" si="1"/>
        <v>6.3861449484315215E-6</v>
      </c>
      <c r="K22" s="16">
        <f t="shared" si="1"/>
        <v>1.6832185177273203E-6</v>
      </c>
      <c r="L22" s="16">
        <f t="shared" si="1"/>
        <v>1.2815092923610524E-4</v>
      </c>
      <c r="M22" s="18">
        <f t="shared" si="1"/>
        <v>6.045141847930484E-5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6.5642735990577776E-7</v>
      </c>
      <c r="E23" s="17">
        <f t="shared" si="2"/>
        <v>1.2421189480884645E-4</v>
      </c>
      <c r="F23" s="16">
        <f t="shared" si="2"/>
        <v>2.8748070376998207E-6</v>
      </c>
      <c r="G23" s="16">
        <f t="shared" si="2"/>
        <v>5.1724842568154247E-6</v>
      </c>
      <c r="H23" s="16">
        <f t="shared" si="2"/>
        <v>1.3210374293203766E-9</v>
      </c>
      <c r="I23" s="16">
        <f t="shared" si="2"/>
        <v>3.9631072030033962E-7</v>
      </c>
      <c r="J23" s="17">
        <f t="shared" si="2"/>
        <v>3.6827116853570437E-3</v>
      </c>
      <c r="K23" s="16">
        <f t="shared" si="2"/>
        <v>1.155924530897845E-5</v>
      </c>
      <c r="L23" s="16">
        <f t="shared" si="2"/>
        <v>3.5037251277183722E-5</v>
      </c>
      <c r="M23" s="18">
        <f t="shared" si="2"/>
        <v>4.8441101301399807E-6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7.9948495341370664E-6</v>
      </c>
      <c r="E24" s="16">
        <f t="shared" si="3"/>
        <v>1.5384094150249996E-4</v>
      </c>
      <c r="F24" s="17">
        <f t="shared" si="3"/>
        <v>5.1360014684309477E-4</v>
      </c>
      <c r="G24" s="16">
        <f t="shared" si="3"/>
        <v>2.5244020892103786E-6</v>
      </c>
      <c r="H24" s="16">
        <f t="shared" si="3"/>
        <v>2.7834859443720552E-5</v>
      </c>
      <c r="I24" s="16">
        <f t="shared" si="3"/>
        <v>1.7488842137562504E-4</v>
      </c>
      <c r="J24" s="16">
        <f t="shared" si="3"/>
        <v>8.4665813134877019E-7</v>
      </c>
      <c r="K24" s="16">
        <f t="shared" si="3"/>
        <v>2.6790155357992505E-5</v>
      </c>
      <c r="L24" s="16">
        <f t="shared" si="3"/>
        <v>1.010119657018368E-6</v>
      </c>
      <c r="M24" s="18">
        <f t="shared" si="3"/>
        <v>1.6021600433696966E-7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5.7936017616811305E-5</v>
      </c>
      <c r="E25" s="16">
        <f t="shared" si="4"/>
        <v>4.2425245474256801E-5</v>
      </c>
      <c r="F25" s="16">
        <f t="shared" si="4"/>
        <v>2.5381219657168868E-4</v>
      </c>
      <c r="G25" s="16">
        <f t="shared" si="4"/>
        <v>4.9840648277698317E-4</v>
      </c>
      <c r="H25" s="16">
        <f t="shared" si="4"/>
        <v>1.0226953153833069E-4</v>
      </c>
      <c r="I25" s="16">
        <f t="shared" si="4"/>
        <v>4.30344504476298E-5</v>
      </c>
      <c r="J25" s="16">
        <f t="shared" si="4"/>
        <v>6.6742398272300033E-5</v>
      </c>
      <c r="K25" s="17">
        <f t="shared" si="4"/>
        <v>2.0921812622441926E-2</v>
      </c>
      <c r="L25" s="16">
        <f t="shared" si="4"/>
        <v>1.6786833266382577E-4</v>
      </c>
      <c r="M25" s="18">
        <f t="shared" si="4"/>
        <v>6.7388835578420172E-6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4.9858613032506766E-4</v>
      </c>
      <c r="E26" s="17">
        <f t="shared" si="5"/>
        <v>2.7798707186147997E-5</v>
      </c>
      <c r="F26" s="16">
        <f t="shared" si="5"/>
        <v>1.3239337804227273E-5</v>
      </c>
      <c r="G26" s="16">
        <f t="shared" si="5"/>
        <v>3.197981344455919E-7</v>
      </c>
      <c r="H26" s="16">
        <f t="shared" si="5"/>
        <v>1.7540283234254825E-10</v>
      </c>
      <c r="I26" s="16">
        <f t="shared" si="5"/>
        <v>8.915927561949216E-8</v>
      </c>
      <c r="J26" s="16">
        <f t="shared" si="5"/>
        <v>8.8582426762808758E-8</v>
      </c>
      <c r="K26" s="16">
        <f t="shared" si="5"/>
        <v>1.3594486668282159E-6</v>
      </c>
      <c r="L26" s="16">
        <f t="shared" si="5"/>
        <v>4.9132940611155224E-7</v>
      </c>
      <c r="M26" s="18">
        <f t="shared" si="5"/>
        <v>4.8744365599182596E-6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1.5211221602767506E-4</v>
      </c>
      <c r="E27" s="16">
        <f t="shared" si="6"/>
        <v>2.2842505709456609E-4</v>
      </c>
      <c r="F27" s="16">
        <f t="shared" si="6"/>
        <v>2.3685035816276863E-4</v>
      </c>
      <c r="G27" s="16">
        <f t="shared" si="6"/>
        <v>1.1060509456017346E-4</v>
      </c>
      <c r="H27" s="16">
        <f t="shared" si="6"/>
        <v>1.2332016112235401E-7</v>
      </c>
      <c r="I27" s="17">
        <f t="shared" si="6"/>
        <v>6.9216259071291561E-4</v>
      </c>
      <c r="J27" s="16">
        <f t="shared" si="6"/>
        <v>2.0458460493618426E-5</v>
      </c>
      <c r="K27" s="16">
        <f t="shared" si="6"/>
        <v>4.9167603325321575E-6</v>
      </c>
      <c r="L27" s="16">
        <f t="shared" si="6"/>
        <v>3.7859698992260865E-4</v>
      </c>
      <c r="M27" s="20">
        <f t="shared" si="6"/>
        <v>1.5768171017967011E-2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3.0192124284256729E-5</v>
      </c>
      <c r="E28" s="16">
        <f t="shared" si="7"/>
        <v>6.9401774878474924E-5</v>
      </c>
      <c r="F28" s="16">
        <f t="shared" si="7"/>
        <v>3.1332914378771529E-4</v>
      </c>
      <c r="G28" s="16">
        <f t="shared" si="7"/>
        <v>2.2605718839810779E-4</v>
      </c>
      <c r="H28" s="16">
        <f t="shared" si="7"/>
        <v>1.4694572067416884E-6</v>
      </c>
      <c r="I28" s="16">
        <f t="shared" si="7"/>
        <v>4.4053289681900117E-5</v>
      </c>
      <c r="J28" s="16">
        <f t="shared" si="7"/>
        <v>5.9898836280833518E-5</v>
      </c>
      <c r="K28" s="16">
        <f t="shared" si="7"/>
        <v>3.360508560668665E-7</v>
      </c>
      <c r="L28" s="17">
        <f t="shared" si="7"/>
        <v>7.1901927919464082E-4</v>
      </c>
      <c r="M28" s="18">
        <f t="shared" si="7"/>
        <v>3.4072835578320567E-5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1.6938052467469483E-5</v>
      </c>
      <c r="E29" s="16">
        <f t="shared" si="8"/>
        <v>7.2523835809367473E-5</v>
      </c>
      <c r="F29" s="16">
        <f t="shared" si="8"/>
        <v>1.7260468621498778E-5</v>
      </c>
      <c r="G29" s="16">
        <f t="shared" si="8"/>
        <v>4.6611179832143314E-6</v>
      </c>
      <c r="H29" s="16">
        <f t="shared" si="8"/>
        <v>4.6974082651745175E-6</v>
      </c>
      <c r="I29" s="16">
        <f t="shared" si="8"/>
        <v>1.0752581042924093E-4</v>
      </c>
      <c r="J29" s="16">
        <f t="shared" si="8"/>
        <v>7.7709408545890746E-5</v>
      </c>
      <c r="K29" s="16">
        <f t="shared" si="8"/>
        <v>1.0503565882650889E-6</v>
      </c>
      <c r="L29" s="16">
        <f t="shared" si="8"/>
        <v>3.0666336242725193E-4</v>
      </c>
      <c r="M29" s="18">
        <f t="shared" si="8"/>
        <v>4.6450520679861583E-5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1.3582834557431948E-6</v>
      </c>
      <c r="E30" s="16">
        <f t="shared" si="9"/>
        <v>1.5250151929172308E-5</v>
      </c>
      <c r="F30" s="17">
        <f t="shared" si="9"/>
        <v>9.0713285925184584E-4</v>
      </c>
      <c r="G30" s="16">
        <f t="shared" si="9"/>
        <v>8.4072087956822389E-6</v>
      </c>
      <c r="H30" s="16">
        <f t="shared" si="9"/>
        <v>2.8620307097274119E-7</v>
      </c>
      <c r="I30" s="16">
        <f t="shared" si="9"/>
        <v>1.71145991474056E-6</v>
      </c>
      <c r="J30" s="16">
        <f t="shared" si="9"/>
        <v>1.7616035370512138E-5</v>
      </c>
      <c r="K30" s="16">
        <f t="shared" si="9"/>
        <v>4.3179058043547976E-6</v>
      </c>
      <c r="L30" s="16">
        <f t="shared" si="9"/>
        <v>6.1185968080644678E-5</v>
      </c>
      <c r="M30" s="18">
        <f t="shared" si="9"/>
        <v>1.2813007079281183E-5</v>
      </c>
    </row>
    <row r="31" spans="1:13">
      <c r="A31" t="s">
        <v>36</v>
      </c>
      <c r="D31" s="21">
        <f>SUM($D$21:$D$30)</f>
        <v>7.6588117619858312E-4</v>
      </c>
      <c r="E31">
        <f>SUM($E$21:$E$30)</f>
        <v>1.0906510159842842E-3</v>
      </c>
      <c r="F31" s="21">
        <f>SUM($F$21:$F$30)</f>
        <v>2.4841199596829667E-3</v>
      </c>
      <c r="G31" s="21">
        <f>SUM($G$21:$G$30)</f>
        <v>9.0495508517682895E-4</v>
      </c>
      <c r="H31">
        <f>SUM($H$21:$H$30)</f>
        <v>2.9923227101890797E-4</v>
      </c>
      <c r="I31" s="21">
        <f>SUM($I$21:$I$30)</f>
        <v>1.1319714556228984E-3</v>
      </c>
      <c r="J31" s="21">
        <f>SUM($J$21:$J$30)</f>
        <v>3.9325147074961526E-3</v>
      </c>
      <c r="K31" s="21">
        <f>SUM($K$21:$K$30)</f>
        <v>2.097383290770561E-2</v>
      </c>
      <c r="L31" s="21">
        <f>SUM($L$21:$L$30)</f>
        <v>1.7985453534273992E-3</v>
      </c>
      <c r="M31" s="21">
        <f>SUM($M$21:$M$30)</f>
        <v>1.593865353707808E-2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4.9320357469391708E-2</v>
      </c>
      <c r="D33" s="22">
        <f>$D$31/$C$33</f>
        <v>1.5528702862177959E-2</v>
      </c>
      <c r="E33" s="22">
        <f>$E$31/$C$33</f>
        <v>2.2113607279937983E-2</v>
      </c>
      <c r="F33" s="22">
        <f>$F$31/$C$33</f>
        <v>5.0367030717987302E-2</v>
      </c>
      <c r="G33" s="22">
        <f>$G$31/$C$33</f>
        <v>1.8348510262490403E-2</v>
      </c>
      <c r="H33" s="22">
        <f>$H$31/$C$33</f>
        <v>6.0671148055772301E-3</v>
      </c>
      <c r="I33" s="22">
        <f>$I$31/$C$33</f>
        <v>2.2951404120000584E-2</v>
      </c>
      <c r="J33" s="22">
        <f>$J$31/$C$33</f>
        <v>7.9734107968229495E-2</v>
      </c>
      <c r="K33" s="22">
        <f>$K$31/$C$33</f>
        <v>0.42525711458441889</v>
      </c>
      <c r="L33" s="22">
        <f>$L$31/$C$33</f>
        <v>3.6466592006020628E-2</v>
      </c>
      <c r="M33" s="22">
        <f>$M$31/$C$33</f>
        <v>0.32316581539315958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-3.1948729921355196E-2</v>
      </c>
      <c r="D5" s="10">
        <v>-1.374597505704832E-2</v>
      </c>
      <c r="E5" s="11" t="s">
        <v>107</v>
      </c>
      <c r="F5" s="10">
        <v>-6.3197059746860462E-2</v>
      </c>
      <c r="G5" s="11" t="s">
        <v>108</v>
      </c>
      <c r="H5" s="11" t="s">
        <v>109</v>
      </c>
      <c r="I5" s="10">
        <v>-9.5636880593506196E-2</v>
      </c>
      <c r="J5" s="10">
        <v>-2.7089056981808832E-2</v>
      </c>
      <c r="K5" s="10">
        <v>4.0986398651716584E-2</v>
      </c>
      <c r="L5" s="10">
        <v>4.2940817933815018E-2</v>
      </c>
      <c r="M5" s="12">
        <v>0.1749523958944387</v>
      </c>
    </row>
    <row r="6" spans="1:13" ht="24">
      <c r="A6" s="13" t="s">
        <v>15</v>
      </c>
      <c r="B6" s="14" t="s">
        <v>14</v>
      </c>
      <c r="C6" s="19" t="s">
        <v>110</v>
      </c>
      <c r="D6" s="16">
        <v>2.1497734375935287E-2</v>
      </c>
      <c r="E6" s="16">
        <v>0.17870629631213122</v>
      </c>
      <c r="F6" s="16">
        <v>-5.1400715769933852E-2</v>
      </c>
      <c r="G6" s="16">
        <v>6.2759789304542096E-2</v>
      </c>
      <c r="H6" s="16">
        <v>-0.18356454053994772</v>
      </c>
      <c r="I6" s="17" t="s">
        <v>111</v>
      </c>
      <c r="J6" s="16">
        <v>8.0572760063552712E-2</v>
      </c>
      <c r="K6" s="16">
        <v>-1.0817964244116927E-2</v>
      </c>
      <c r="L6" s="16">
        <v>7.6902465824353783E-2</v>
      </c>
      <c r="M6" s="18">
        <v>8.0065942762094305E-2</v>
      </c>
    </row>
    <row r="7" spans="1:13" ht="24">
      <c r="A7" s="13" t="s">
        <v>16</v>
      </c>
      <c r="B7" s="14" t="s">
        <v>14</v>
      </c>
      <c r="C7" s="15">
        <v>-3.936095715027535E-2</v>
      </c>
      <c r="D7" s="16">
        <v>4.514667837215762E-3</v>
      </c>
      <c r="E7" s="16">
        <v>1.5703357603045566E-2</v>
      </c>
      <c r="F7" s="16">
        <v>-0.13987614673235477</v>
      </c>
      <c r="G7" s="16">
        <v>-0.20827591518343083</v>
      </c>
      <c r="H7" s="16">
        <v>-0.10496613102417676</v>
      </c>
      <c r="I7" s="16">
        <v>5.2960219414937088E-2</v>
      </c>
      <c r="J7" s="16">
        <v>7.7203516948757434E-2</v>
      </c>
      <c r="K7" s="16">
        <v>8.5844262264131624E-2</v>
      </c>
      <c r="L7" s="16">
        <v>-6.4786395674577973E-2</v>
      </c>
      <c r="M7" s="18">
        <v>-0.10905478796708874</v>
      </c>
    </row>
    <row r="8" spans="1:13" ht="24">
      <c r="A8" s="13" t="s">
        <v>17</v>
      </c>
      <c r="B8" s="14" t="s">
        <v>14</v>
      </c>
      <c r="C8" s="15">
        <v>0.20954177613644157</v>
      </c>
      <c r="D8" s="16">
        <v>-0.14543046269596263</v>
      </c>
      <c r="E8" s="16">
        <v>0.1072524465955027</v>
      </c>
      <c r="F8" s="16">
        <v>-0.10830385308962411</v>
      </c>
      <c r="G8" s="16">
        <v>-2.7571117267978694E-2</v>
      </c>
      <c r="H8" s="16">
        <v>-8.0366976158571884E-2</v>
      </c>
      <c r="I8" s="16">
        <v>2.3257827731993024E-2</v>
      </c>
      <c r="J8" s="16">
        <v>4.878728949644541E-2</v>
      </c>
      <c r="K8" s="16">
        <v>-4.9699730641408577E-2</v>
      </c>
      <c r="L8" s="16">
        <v>2.7257447090686795E-4</v>
      </c>
      <c r="M8" s="18">
        <v>0.12026302817115656</v>
      </c>
    </row>
    <row r="9" spans="1:13" ht="24">
      <c r="A9" s="13" t="s">
        <v>18</v>
      </c>
      <c r="B9" s="14" t="s">
        <v>14</v>
      </c>
      <c r="C9" s="15">
        <v>0.12687006962228514</v>
      </c>
      <c r="D9" s="16">
        <v>3.6475051646431604E-2</v>
      </c>
      <c r="E9" s="16">
        <v>3.3218118181603015E-2</v>
      </c>
      <c r="F9" s="16">
        <v>2.0368908703036585E-2</v>
      </c>
      <c r="G9" s="16">
        <v>1.9612396422008724E-2</v>
      </c>
      <c r="H9" s="16">
        <v>-6.2677134175548765E-2</v>
      </c>
      <c r="I9" s="16">
        <v>-0.12212757822237649</v>
      </c>
      <c r="J9" s="16">
        <v>6.7691410504874844E-2</v>
      </c>
      <c r="K9" s="17" t="s">
        <v>83</v>
      </c>
      <c r="L9" s="17" t="s">
        <v>88</v>
      </c>
      <c r="M9" s="18">
        <v>1.6276614250948288E-2</v>
      </c>
    </row>
    <row r="10" spans="1:13" ht="24">
      <c r="A10" s="13" t="s">
        <v>19</v>
      </c>
      <c r="B10" s="14" t="s">
        <v>14</v>
      </c>
      <c r="C10" s="15">
        <v>-2.0128683711668236E-2</v>
      </c>
      <c r="D10" s="16">
        <v>0.10861193838452762</v>
      </c>
      <c r="E10" s="16">
        <v>2.7952878289962093E-2</v>
      </c>
      <c r="F10" s="17" t="s">
        <v>112</v>
      </c>
      <c r="G10" s="16">
        <v>0.21588524570087372</v>
      </c>
      <c r="H10" s="16">
        <v>-0.17341293691763937</v>
      </c>
      <c r="I10" s="16">
        <v>2.6619518943418585E-2</v>
      </c>
      <c r="J10" s="17" t="s">
        <v>113</v>
      </c>
      <c r="K10" s="16">
        <v>6.7393086360500898E-2</v>
      </c>
      <c r="L10" s="16">
        <v>-3.3142066954034974E-2</v>
      </c>
      <c r="M10" s="18">
        <v>-3.4707222742854579E-2</v>
      </c>
    </row>
    <row r="11" spans="1:13" ht="24">
      <c r="A11" s="13" t="s">
        <v>20</v>
      </c>
      <c r="B11" s="14" t="s">
        <v>14</v>
      </c>
      <c r="C11" s="15">
        <v>-5.7642349918772699E-2</v>
      </c>
      <c r="D11" s="16">
        <v>-0.1101192312572485</v>
      </c>
      <c r="E11" s="16">
        <v>2.1905352913421824E-2</v>
      </c>
      <c r="F11" s="16">
        <v>-7.603734951717625E-2</v>
      </c>
      <c r="G11" s="16">
        <v>2.9402564983835162E-2</v>
      </c>
      <c r="H11" s="17" t="s">
        <v>114</v>
      </c>
      <c r="I11" s="16">
        <v>-0.18364199914807131</v>
      </c>
      <c r="J11" s="16">
        <v>-3.2742159554650929E-2</v>
      </c>
      <c r="K11" s="16">
        <v>0.10382182268726564</v>
      </c>
      <c r="L11" s="16">
        <v>-7.3263614224308507E-2</v>
      </c>
      <c r="M11" s="18">
        <v>9.4466482323160766E-2</v>
      </c>
    </row>
    <row r="12" spans="1:13" ht="24">
      <c r="A12" s="13" t="s">
        <v>21</v>
      </c>
      <c r="B12" s="14" t="s">
        <v>14</v>
      </c>
      <c r="C12" s="15">
        <v>-0.23109961683324204</v>
      </c>
      <c r="D12" s="16">
        <v>-3.4646533920114929E-2</v>
      </c>
      <c r="E12" s="16">
        <v>-7.2676859183802248E-2</v>
      </c>
      <c r="F12" s="16">
        <v>0.14195792330767371</v>
      </c>
      <c r="G12" s="16">
        <v>-9.0409482311636036E-2</v>
      </c>
      <c r="H12" s="16">
        <v>0.12864433451681323</v>
      </c>
      <c r="I12" s="16">
        <v>-8.5353709032330458E-2</v>
      </c>
      <c r="J12" s="16">
        <v>8.3660125661625243E-2</v>
      </c>
      <c r="K12" s="16">
        <v>-9.1652571128579621E-2</v>
      </c>
      <c r="L12" s="16">
        <v>-3.9837872401814023E-2</v>
      </c>
      <c r="M12" s="18">
        <v>0.17992111617438244</v>
      </c>
    </row>
    <row r="13" spans="1:13" ht="24">
      <c r="A13" s="13" t="s">
        <v>22</v>
      </c>
      <c r="B13" s="14" t="s">
        <v>14</v>
      </c>
      <c r="C13" s="15">
        <v>5.1624423962835404E-2</v>
      </c>
      <c r="D13" s="17" t="s">
        <v>84</v>
      </c>
      <c r="E13" s="16">
        <v>0.10466961084646449</v>
      </c>
      <c r="F13" s="16">
        <v>-0.15162423548644732</v>
      </c>
      <c r="G13" s="16">
        <v>0.17492758050239055</v>
      </c>
      <c r="H13" s="16">
        <v>1.4716795842549571E-2</v>
      </c>
      <c r="I13" s="16">
        <v>4.9274528896922506E-2</v>
      </c>
      <c r="J13" s="16">
        <v>0.10628783132573245</v>
      </c>
      <c r="K13" s="16">
        <v>3.5679446501346183E-2</v>
      </c>
      <c r="L13" s="16">
        <v>2.5198712551815949E-2</v>
      </c>
      <c r="M13" s="18">
        <v>-7.8656958537463559E-2</v>
      </c>
    </row>
    <row r="14" spans="1:13" ht="24">
      <c r="A14" s="13" t="s">
        <v>23</v>
      </c>
      <c r="B14" s="14" t="s">
        <v>14</v>
      </c>
      <c r="C14" s="15">
        <v>9.4176534466963221E-3</v>
      </c>
      <c r="D14" s="16">
        <v>-7.160140109859868E-2</v>
      </c>
      <c r="E14" s="16">
        <v>-2.1147250749133727E-2</v>
      </c>
      <c r="F14" s="16">
        <v>-6.814332068448041E-2</v>
      </c>
      <c r="G14" s="16">
        <v>-7.2352926885633592E-2</v>
      </c>
      <c r="H14" s="17" t="s">
        <v>115</v>
      </c>
      <c r="I14" s="16">
        <v>9.1559922117634154E-2</v>
      </c>
      <c r="J14" s="16">
        <v>-3.0742278736229301E-2</v>
      </c>
      <c r="K14" s="16">
        <v>1.4171789081249834E-2</v>
      </c>
      <c r="L14" s="16">
        <v>9.9129672511821504E-2</v>
      </c>
      <c r="M14" s="20" t="s">
        <v>116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1.9286716606552255E-7</v>
      </c>
      <c r="E21" s="11">
        <f t="shared" ref="E21:M21" si="0">$C5^2*E5^2</f>
        <v>1.2078808091479366E-4</v>
      </c>
      <c r="F21" s="10">
        <f t="shared" si="0"/>
        <v>4.0766266791932743E-6</v>
      </c>
      <c r="G21" s="11">
        <f t="shared" si="0"/>
        <v>7.4410585947543104E-5</v>
      </c>
      <c r="H21" s="11">
        <f t="shared" si="0"/>
        <v>8.4662711122537914E-5</v>
      </c>
      <c r="I21" s="10">
        <f t="shared" si="0"/>
        <v>9.3359388945669273E-6</v>
      </c>
      <c r="J21" s="10">
        <f t="shared" si="0"/>
        <v>7.4902268252034129E-7</v>
      </c>
      <c r="K21" s="10">
        <f t="shared" si="0"/>
        <v>1.7146943461084279E-6</v>
      </c>
      <c r="L21" s="10">
        <f t="shared" si="0"/>
        <v>1.8821222171497804E-6</v>
      </c>
      <c r="M21" s="12">
        <f t="shared" si="0"/>
        <v>3.124258677617568E-5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8.5055023582796866E-5</v>
      </c>
      <c r="E22" s="16">
        <f t="shared" si="1"/>
        <v>5.8775223964082661E-3</v>
      </c>
      <c r="F22" s="16">
        <f t="shared" si="1"/>
        <v>4.8624250240256894E-4</v>
      </c>
      <c r="G22" s="16">
        <f t="shared" si="1"/>
        <v>7.2489906269059055E-4</v>
      </c>
      <c r="H22" s="16">
        <f t="shared" si="1"/>
        <v>6.2014345935924369E-3</v>
      </c>
      <c r="I22" s="17">
        <f t="shared" si="1"/>
        <v>1.4948730224999996E-2</v>
      </c>
      <c r="J22" s="16">
        <f t="shared" si="1"/>
        <v>1.1947885889798601E-3</v>
      </c>
      <c r="K22" s="16">
        <f t="shared" si="1"/>
        <v>2.1538014633572453E-5</v>
      </c>
      <c r="L22" s="16">
        <f t="shared" si="1"/>
        <v>1.0884164955345704E-3</v>
      </c>
      <c r="M22" s="18">
        <f t="shared" si="1"/>
        <v>1.1798049877932704E-3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3.1577875449002348E-8</v>
      </c>
      <c r="E23" s="16">
        <f t="shared" si="2"/>
        <v>3.8204660339876275E-7</v>
      </c>
      <c r="F23" s="16">
        <f t="shared" si="2"/>
        <v>3.0312281221139617E-5</v>
      </c>
      <c r="G23" s="16">
        <f t="shared" si="2"/>
        <v>6.7206209962881994E-5</v>
      </c>
      <c r="H23" s="16">
        <f t="shared" si="2"/>
        <v>1.7069849060702627E-5</v>
      </c>
      <c r="I23" s="16">
        <f t="shared" si="2"/>
        <v>4.3454109351308288E-6</v>
      </c>
      <c r="J23" s="16">
        <f t="shared" si="2"/>
        <v>9.2343317102659902E-6</v>
      </c>
      <c r="K23" s="16">
        <f t="shared" si="2"/>
        <v>1.14170485241994E-5</v>
      </c>
      <c r="L23" s="16">
        <f t="shared" si="2"/>
        <v>6.5027781777210789E-6</v>
      </c>
      <c r="M23" s="18">
        <f t="shared" si="2"/>
        <v>1.8425563428820141E-5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9.2864989358807618E-4</v>
      </c>
      <c r="E24" s="16">
        <f t="shared" si="3"/>
        <v>5.0507474983036565E-4</v>
      </c>
      <c r="F24" s="16">
        <f t="shared" si="3"/>
        <v>5.1502588479459426E-4</v>
      </c>
      <c r="G24" s="16">
        <f t="shared" si="3"/>
        <v>3.3377205485760984E-5</v>
      </c>
      <c r="H24" s="16">
        <f t="shared" si="3"/>
        <v>2.8359364711784678E-4</v>
      </c>
      <c r="I24" s="16">
        <f t="shared" si="3"/>
        <v>2.3750870977948016E-5</v>
      </c>
      <c r="J24" s="16">
        <f t="shared" si="3"/>
        <v>1.0450922386107871E-4</v>
      </c>
      <c r="K24" s="16">
        <f t="shared" si="3"/>
        <v>1.0845493329189425E-4</v>
      </c>
      <c r="L24" s="16">
        <f t="shared" si="3"/>
        <v>3.2622076144747807E-9</v>
      </c>
      <c r="M24" s="18">
        <f t="shared" si="3"/>
        <v>6.3504647775368417E-4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2.1414610882434134E-5</v>
      </c>
      <c r="E25" s="16">
        <f t="shared" si="4"/>
        <v>1.7761040645197614E-5</v>
      </c>
      <c r="F25" s="16">
        <f t="shared" si="4"/>
        <v>6.6781147857586411E-6</v>
      </c>
      <c r="G25" s="16">
        <f t="shared" si="4"/>
        <v>6.1912691223330245E-6</v>
      </c>
      <c r="H25" s="16">
        <f t="shared" si="4"/>
        <v>6.3231956218876139E-5</v>
      </c>
      <c r="I25" s="16">
        <f t="shared" si="4"/>
        <v>2.400743970076621E-4</v>
      </c>
      <c r="J25" s="16">
        <f t="shared" si="4"/>
        <v>7.3753983838716438E-5</v>
      </c>
      <c r="K25" s="17">
        <f t="shared" si="4"/>
        <v>1.549017667371518E-2</v>
      </c>
      <c r="L25" s="17">
        <f t="shared" si="4"/>
        <v>1.9269504797788837E-3</v>
      </c>
      <c r="M25" s="18">
        <f t="shared" si="4"/>
        <v>4.2642877069823575E-6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4.7795375786710681E-6</v>
      </c>
      <c r="E26" s="16">
        <f t="shared" si="5"/>
        <v>3.1658025058594372E-7</v>
      </c>
      <c r="F26" s="17">
        <f t="shared" si="5"/>
        <v>5.309429915528397E-5</v>
      </c>
      <c r="G26" s="16">
        <f t="shared" si="5"/>
        <v>1.8883247087681714E-5</v>
      </c>
      <c r="H26" s="16">
        <f t="shared" si="5"/>
        <v>1.2184107957570183E-5</v>
      </c>
      <c r="I26" s="16">
        <f t="shared" si="5"/>
        <v>2.8709865444053306E-7</v>
      </c>
      <c r="J26" s="17">
        <f t="shared" si="5"/>
        <v>3.8911941720898876E-4</v>
      </c>
      <c r="K26" s="16">
        <f t="shared" si="5"/>
        <v>1.8401848179201978E-6</v>
      </c>
      <c r="L26" s="16">
        <f t="shared" si="5"/>
        <v>4.4503065975533487E-7</v>
      </c>
      <c r="M26" s="18">
        <f t="shared" si="5"/>
        <v>4.8805692287107476E-7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4.0291153108313101E-5</v>
      </c>
      <c r="E27" s="16">
        <f t="shared" si="6"/>
        <v>1.5943507257496523E-6</v>
      </c>
      <c r="F27" s="16">
        <f t="shared" si="6"/>
        <v>1.9210439237880636E-5</v>
      </c>
      <c r="G27" s="16">
        <f t="shared" si="6"/>
        <v>2.8724586921623094E-6</v>
      </c>
      <c r="H27" s="17">
        <f t="shared" si="6"/>
        <v>3.1724903797753244E-4</v>
      </c>
      <c r="I27" s="16">
        <f t="shared" si="6"/>
        <v>1.1205400376144548E-4</v>
      </c>
      <c r="J27" s="16">
        <f t="shared" si="6"/>
        <v>3.5620334707181836E-6</v>
      </c>
      <c r="K27" s="16">
        <f t="shared" si="6"/>
        <v>3.5814645192865456E-5</v>
      </c>
      <c r="L27" s="16">
        <f t="shared" si="6"/>
        <v>1.7834462858796415E-5</v>
      </c>
      <c r="M27" s="18">
        <f t="shared" si="6"/>
        <v>2.9650965695991705E-5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6.4108857666320373E-5</v>
      </c>
      <c r="E28" s="16">
        <f t="shared" si="7"/>
        <v>2.8209198822678252E-4</v>
      </c>
      <c r="F28" s="16">
        <f t="shared" si="7"/>
        <v>1.0762613036327182E-3</v>
      </c>
      <c r="G28" s="16">
        <f t="shared" si="7"/>
        <v>4.3654238391098481E-4</v>
      </c>
      <c r="H28" s="16">
        <f t="shared" si="7"/>
        <v>8.838524705303423E-4</v>
      </c>
      <c r="I28" s="16">
        <f t="shared" si="7"/>
        <v>3.8908388795160718E-4</v>
      </c>
      <c r="J28" s="16">
        <f t="shared" si="7"/>
        <v>3.7379671120071624E-4</v>
      </c>
      <c r="K28" s="16">
        <f t="shared" si="7"/>
        <v>4.4862942635209326E-4</v>
      </c>
      <c r="L28" s="16">
        <f t="shared" si="7"/>
        <v>8.4759956146107133E-5</v>
      </c>
      <c r="M28" s="18">
        <f t="shared" si="7"/>
        <v>1.7288715359237415E-3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2.5231096115798488E-3</v>
      </c>
      <c r="E29" s="16">
        <f t="shared" si="8"/>
        <v>2.9197902665353622E-5</v>
      </c>
      <c r="F29" s="16">
        <f t="shared" si="8"/>
        <v>6.1269972536432624E-5</v>
      </c>
      <c r="G29" s="16">
        <f t="shared" si="8"/>
        <v>8.1550572837235129E-5</v>
      </c>
      <c r="H29" s="16">
        <f t="shared" si="8"/>
        <v>5.7721414854558719E-7</v>
      </c>
      <c r="I29" s="16">
        <f t="shared" si="8"/>
        <v>6.470761591991137E-6</v>
      </c>
      <c r="J29" s="16">
        <f t="shared" si="8"/>
        <v>3.0107696483532138E-5</v>
      </c>
      <c r="K29" s="16">
        <f t="shared" si="8"/>
        <v>3.3927093407071918E-6</v>
      </c>
      <c r="L29" s="16">
        <f t="shared" si="8"/>
        <v>1.6922602074365996E-6</v>
      </c>
      <c r="M29" s="18">
        <f t="shared" si="8"/>
        <v>1.6488636206958533E-5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4.5470366173071347E-7</v>
      </c>
      <c r="E30" s="16">
        <f t="shared" si="9"/>
        <v>3.9663701404086535E-8</v>
      </c>
      <c r="F30" s="16">
        <f t="shared" si="9"/>
        <v>4.1184329213554739E-7</v>
      </c>
      <c r="G30" s="16">
        <f t="shared" si="9"/>
        <v>4.6429886156042118E-7</v>
      </c>
      <c r="H30" s="17">
        <f t="shared" si="9"/>
        <v>9.1389326135874507E-6</v>
      </c>
      <c r="I30" s="16">
        <f t="shared" si="9"/>
        <v>7.4352613635947147E-7</v>
      </c>
      <c r="J30" s="16">
        <f t="shared" si="9"/>
        <v>8.3821904111547016E-8</v>
      </c>
      <c r="K30" s="16">
        <f t="shared" si="9"/>
        <v>1.7812905767718428E-8</v>
      </c>
      <c r="L30" s="16">
        <f t="shared" si="9"/>
        <v>8.7155089478304173E-7</v>
      </c>
      <c r="M30" s="20">
        <f t="shared" si="9"/>
        <v>7.8702262203621994E-5</v>
      </c>
    </row>
    <row r="31" spans="1:13">
      <c r="A31" t="s">
        <v>36</v>
      </c>
      <c r="D31" s="21">
        <f>SUM($D$21:$D$30)</f>
        <v>3.6680878366897058E-3</v>
      </c>
      <c r="E31">
        <f>SUM($E$21:$E$30)</f>
        <v>6.8347687999718966E-3</v>
      </c>
      <c r="F31" s="21">
        <f>SUM($F$21:$F$30)</f>
        <v>2.2525832677377051E-3</v>
      </c>
      <c r="G31">
        <f>SUM($G$21:$G$30)</f>
        <v>1.4463972945987342E-3</v>
      </c>
      <c r="H31">
        <f>SUM($H$21:$H$30)</f>
        <v>7.8729945203399789E-3</v>
      </c>
      <c r="I31" s="21">
        <f>SUM($I$21:$I$30)</f>
        <v>1.5734876120911151E-2</v>
      </c>
      <c r="J31" s="21">
        <f>SUM($J$21:$J$30)</f>
        <v>2.1797048313405083E-3</v>
      </c>
      <c r="K31" s="21">
        <f>SUM($K$21:$K$30)</f>
        <v>1.6122996143120311E-2</v>
      </c>
      <c r="L31" s="21">
        <f>SUM($L$21:$L$30)</f>
        <v>3.1293583986828177E-3</v>
      </c>
      <c r="M31" s="21">
        <f>SUM($M$21:$M$30)</f>
        <v>3.7229853604121175E-3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6.2964752573804933E-2</v>
      </c>
      <c r="D33" s="22">
        <f>$D$31/$C$33</f>
        <v>5.8256209811832584E-2</v>
      </c>
      <c r="E33" s="22">
        <f>$E$31/$C$33</f>
        <v>0.10854912503563698</v>
      </c>
      <c r="F33" s="22">
        <f>$F$31/$C$33</f>
        <v>3.5775305637821907E-2</v>
      </c>
      <c r="G33" s="22">
        <f>$G$31/$C$33</f>
        <v>2.2971539400608639E-2</v>
      </c>
      <c r="H33" s="22">
        <f>$H$31/$C$33</f>
        <v>0.12503812368851205</v>
      </c>
      <c r="I33" s="22">
        <f>$I$31/$C$33</f>
        <v>0.24989975307958712</v>
      </c>
      <c r="J33" s="22">
        <f>$J$31/$C$33</f>
        <v>3.4617857487576717E-2</v>
      </c>
      <c r="K33" s="22">
        <f>$K$31/$C$33</f>
        <v>0.2560638370526675</v>
      </c>
      <c r="L33" s="22">
        <f>$L$31/$C$33</f>
        <v>4.9700161928131148E-2</v>
      </c>
      <c r="M33" s="22">
        <f>$M$31/$C$33</f>
        <v>5.9128086877625274E-2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2024-01-16T14:26:08Z</dcterms:created>
  <dcterms:modified xsi:type="dcterms:W3CDTF">2024-01-16T14:26:27Z</dcterms:modified>
</cp:coreProperties>
</file>