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DBA8E849-862D-4337-923D-4084748E10FE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3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3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C33" i="3" s="1"/>
  <c r="M33" i="3" s="1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C33" i="2" s="1"/>
  <c r="Q33" i="2" s="1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D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D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<sst xmlns="http://schemas.openxmlformats.org/spreadsheetml/2006/main" count="534" uniqueCount="72">
  <si>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</si>
  <si>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</si>
  <si>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</si>
  <si>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</si>
  <si>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</si>
  <si>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</si>
  <si>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</si>
  <si>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</si>
  <si>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</si>
  <si>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</si>
  <si>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</si>
  <si>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</si>
  <si>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</si>
  <si>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</si>
  <si>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</si>
  <si>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</si>
  <si>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</si>
  <si>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</si>
  <si>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</si>
  <si>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</si>
  <si>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</si>
  <si>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</si>
  <si>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</si>
  <si>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</si>
  <si>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</si>
  <si>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</si>
  <si>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</si>
  <si>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</si>
  <si>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</si>
  <si>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</si>
  <si>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</si>
  <si>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</si>
  <si>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</si>
  <si>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</si>
  <si>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</si>
  <si>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</si>
  <si>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</si>
  <si>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</si>
  <si>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</si>
  <si>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FAC_P3P4_B_VODKA_1 REGR factor score   1 for analysis 1</t>
  </si>
  <si>
    <t>Pearson Correlation</t>
  </si>
  <si>
    <t>FAC_P3P4_B_VODKA_2 REGR factor score   2 for analysis 2</t>
  </si>
  <si>
    <t>FAC_P3P4_B_VODKA_3 REGR factor score   3 for analysis 3</t>
  </si>
  <si>
    <t>FAC_P3P4_B_VODKA_4 REGR factor score   4 for analysis 4</t>
  </si>
  <si>
    <t>FAC_P3P4_B_VODKA_5 REGR factor score   5 for analysis 5</t>
  </si>
  <si>
    <t>FAC_P3P4_B_VODKA_6 REGR factor score   6 for analysis 6</t>
  </si>
  <si>
    <t>FAC_P3P4_B_VODKA_7 REGR factor score   7 for analysis 7</t>
  </si>
  <si>
    <t>FAC_P3P4_B_VODKA_8 REGR factor score   8 for analysis 8</t>
  </si>
  <si>
    <t>FAC_P3P4_B_VODKA_9 REGR factor score   9 for analysis 9</t>
  </si>
  <si>
    <t>FAC_P3P4_B_VODKA_10 REGR factor score  10 for analysis 10</t>
  </si>
  <si>
    <t>,969</t>
  </si>
  <si>
    <t>,973</t>
  </si>
  <si>
    <t>,977</t>
  </si>
  <si>
    <t>,975</t>
  </si>
  <si>
    <t>,970</t>
  </si>
  <si>
    <t>,968</t>
  </si>
  <si>
    <t>SUMA</t>
  </si>
  <si>
    <t>R2</t>
  </si>
  <si>
    <t xml:space="preserve"> 18,00 Russkij Stand (1)</t>
  </si>
  <si>
    <t xml:space="preserve"> 20,00 Absolut</t>
  </si>
  <si>
    <t>,981</t>
  </si>
  <si>
    <t>,985</t>
  </si>
  <si>
    <t>,987</t>
  </si>
  <si>
    <t>,986</t>
  </si>
  <si>
    <t>,988</t>
  </si>
  <si>
    <t>,983</t>
  </si>
  <si>
    <t>,979</t>
  </si>
  <si>
    <t xml:space="preserve"> 20,00 Absolut (1)</t>
  </si>
  <si>
    <t xml:space="preserve"> 21,00 Finlandia</t>
  </si>
  <si>
    <t>,984</t>
  </si>
  <si>
    <t>,980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</si>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</sst>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1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19">
    <cellStyle name="Normalny" xfId="0" builtinId="0"/>
    <cellStyle name="style1705414527046" xfId="1"/>
    <cellStyle name="style1705414527063" xfId="8"/>
    <cellStyle name="style1705414527081" xfId="14"/>
    <cellStyle name="style1705414527171" xfId="2"/>
    <cellStyle name="style1705414527179" xfId="3"/>
    <cellStyle name="style1705414527188" xfId="4"/>
    <cellStyle name="style1705414527197" xfId="5"/>
    <cellStyle name="style1705414527206" xfId="6"/>
    <cellStyle name="style1705414527216" xfId="13"/>
    <cellStyle name="style1705414527224" xfId="7"/>
    <cellStyle name="style1705414527244" xfId="9"/>
    <cellStyle name="style1705414527253" xfId="10"/>
    <cellStyle name="style1705414527263" xfId="11"/>
    <cellStyle name="style1705414527270" xfId="12"/>
    <cellStyle name="style1705414527278" xfId="15"/>
    <cellStyle name="style1705414527288" xfId="16"/>
    <cellStyle name="style1705414527296" xfId="18"/>
    <cellStyle name="style170541452733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58</v>
      </c>
      <c r="C1" t="s">
        <v>67</v>
      </c>
      <c r="D1" t="s">
        <v>71</v>
      </c>
    </row>
    <row r="2" spans="1:4">
      <c r="B2">
        <v>4.2572847953640566E-2</v>
      </c>
      <c r="C2">
        <v>3.9678533219651965E-2</v>
      </c>
      <c r="D2">
        <v>3.0072534176059311E-2</v>
      </c>
    </row>
    <row r="3" spans="1:4">
      <c r="A3" t="s">
        <v>3</v>
      </c>
      <c r="B3" s="21">
        <v>1.1671355115743299E-3</v>
      </c>
      <c r="C3" s="22">
        <v>1.2303078932409822E-3</v>
      </c>
      <c r="D3" s="22">
        <v>1.3093410761861172E-3</v>
      </c>
    </row>
    <row r="4" spans="1:4">
      <c r="A4" t="s">
        <v>4</v>
      </c>
      <c r="B4" s="22">
        <v>2.7159787291155865E-3</v>
      </c>
      <c r="C4" s="22">
        <v>0.13211482597025778</v>
      </c>
      <c r="D4" s="22">
        <v>1.7634906974215319E-3</v>
      </c>
    </row>
    <row r="5" spans="1:4">
      <c r="A5" t="s">
        <v>5</v>
      </c>
      <c r="B5" s="22">
        <v>2.097380286993732E-3</v>
      </c>
      <c r="C5" s="22">
        <v>1.156967966614064E-3</v>
      </c>
      <c r="D5" s="21">
        <v>4.6170848356161774E-4</v>
      </c>
    </row>
    <row r="6" spans="1:4">
      <c r="A6" t="s">
        <v>6</v>
      </c>
      <c r="B6" s="21">
        <v>1.8694206230496946E-3</v>
      </c>
      <c r="C6" s="22">
        <v>1.1341214322099515E-3</v>
      </c>
      <c r="D6" s="22">
        <v>2.3676408968272859E-3</v>
      </c>
    </row>
    <row r="7" spans="1:4">
      <c r="A7" t="s">
        <v>7</v>
      </c>
      <c r="B7" s="21">
        <v>1.8441540987783043E-3</v>
      </c>
      <c r="C7" s="22">
        <v>1.2824402122461106E-3</v>
      </c>
      <c r="D7" s="22">
        <v>2.1794733121030408E-3</v>
      </c>
    </row>
    <row r="8" spans="1:4">
      <c r="A8" t="s">
        <v>8</v>
      </c>
      <c r="B8" s="22">
        <v>9.168088820300889E-2</v>
      </c>
      <c r="C8" s="22">
        <v>5.7187475301017907E-2</v>
      </c>
      <c r="D8" s="22">
        <v>7.6590873670414781E-3</v>
      </c>
    </row>
    <row r="9" spans="1:4">
      <c r="A9" t="s">
        <v>9</v>
      </c>
      <c r="B9" s="21">
        <v>7.4643292629480973E-4</v>
      </c>
      <c r="C9" s="21">
        <v>6.1773225181219616E-4</v>
      </c>
      <c r="D9" s="22">
        <v>4.8093580869569838E-3</v>
      </c>
    </row>
    <row r="10" spans="1:4">
      <c r="A10" t="s">
        <v>10</v>
      </c>
      <c r="B10" s="22">
        <v>2.110826425692546E-3</v>
      </c>
      <c r="C10" s="21">
        <v>5.3644280650262362E-4</v>
      </c>
      <c r="D10" s="22">
        <v>2.1619038567962955E-3</v>
      </c>
    </row>
    <row r="11" spans="1:4">
      <c r="A11" t="s">
        <v>11</v>
      </c>
      <c r="B11" s="22">
        <v>2.1815939539803291E-3</v>
      </c>
      <c r="C11" s="21">
        <v>1.0180865644867246E-3</v>
      </c>
      <c r="D11" s="22">
        <v>0.11048676856110588</v>
      </c>
    </row>
    <row r="12" spans="1:4">
      <c r="A12" t="s">
        <v>12</v>
      </c>
      <c r="B12" s="21">
        <v>8.4376750654163225E-4</v>
      </c>
      <c r="C12" s="22">
        <v>1.052061791474411E-2</v>
      </c>
      <c r="D12" s="22">
        <v>5.7570310833058899E-2</v>
      </c>
    </row>
    <row r="13" spans="1:4">
      <c r="A13" t="s">
        <v>13</v>
      </c>
      <c r="B13" s="21">
        <v>1.7348148658766259E-3</v>
      </c>
      <c r="C13" s="21">
        <v>7.6621871482851088E-4</v>
      </c>
      <c r="D13" s="21">
        <v>5.0644946888211279E-4</v>
      </c>
    </row>
    <row r="14" spans="1:4">
      <c r="A14" t="s">
        <v>14</v>
      </c>
      <c r="B14" s="21">
        <v>1.7100350841331542E-3</v>
      </c>
      <c r="C14" s="22">
        <v>1.337758873902637E-3</v>
      </c>
      <c r="D14" s="21">
        <v>6.9744776738937158E-4</v>
      </c>
    </row>
    <row r="15" spans="1:4">
      <c r="A15" t="s">
        <v>15</v>
      </c>
      <c r="B15" s="22">
        <v>7.0495524524993747E-2</v>
      </c>
      <c r="C15" s="21">
        <v>6.5195828575507228E-4</v>
      </c>
      <c r="D15" s="22">
        <v>0.10510376767257654</v>
      </c>
    </row>
    <row r="16" spans="1:4">
      <c r="A16" t="s">
        <v>16</v>
      </c>
      <c r="B16" s="22">
        <v>0.18063735671460096</v>
      </c>
      <c r="C16" s="21">
        <v>1.8846091006469214E-4</v>
      </c>
      <c r="D16" s="21">
        <v>1.136913618504901E-3</v>
      </c>
    </row>
    <row r="17" spans="1:4">
      <c r="A17" t="s">
        <v>17</v>
      </c>
      <c r="B17" s="22">
        <v>0.2826479409830473</v>
      </c>
      <c r="C17" s="22">
        <v>0.26178798464551195</v>
      </c>
      <c r="D17" s="22">
        <v>2.7189467934641814E-3</v>
      </c>
    </row>
    <row r="18" spans="1:4">
      <c r="A18" t="s">
        <v>18</v>
      </c>
      <c r="B18" s="22">
        <v>0.17452635170845193</v>
      </c>
      <c r="C18" s="22">
        <v>8.3813956413493249E-2</v>
      </c>
      <c r="D18" s="21">
        <v>3.9577333641888372E-4</v>
      </c>
    </row>
    <row r="19" spans="1:4">
      <c r="A19" t="s">
        <v>19</v>
      </c>
      <c r="B19" s="21">
        <v>1.525165793896235E-3</v>
      </c>
      <c r="C19" s="21">
        <v>3.5959129175893383E-4</v>
      </c>
      <c r="D19" s="21">
        <v>7.1915986836413052E-4</v>
      </c>
    </row>
    <row r="20" spans="1:4">
      <c r="A20" t="s">
        <v>20</v>
      </c>
      <c r="B20" s="22">
        <v>2.4292683782580269E-3</v>
      </c>
      <c r="C20" s="22">
        <v>0.20937763799682882</v>
      </c>
      <c r="D20" s="21">
        <v>1.2209469879001984E-3</v>
      </c>
    </row>
    <row r="21" spans="1:4">
      <c r="A21" t="s">
        <v>21</v>
      </c>
      <c r="B21" s="22">
        <v>3.9093351278199984E-3</v>
      </c>
      <c r="C21" s="22">
        <v>1.6537445147268392E-3</v>
      </c>
      <c r="D21" s="22">
        <v>1.4194559741680561E-3</v>
      </c>
    </row>
    <row r="22" spans="1:4">
      <c r="A22" t="s">
        <v>22</v>
      </c>
      <c r="B22" s="22">
        <v>4.4667163525127012E-3</v>
      </c>
      <c r="C22" s="21">
        <v>1.0772651419154093E-3</v>
      </c>
      <c r="D22" s="22">
        <v>0.22576834342320273</v>
      </c>
    </row>
    <row r="23" spans="1:4">
      <c r="A23" t="s">
        <v>23</v>
      </c>
      <c r="B23" s="21">
        <v>9.9997030980231052E-4</v>
      </c>
      <c r="C23" s="22">
        <v>6.4611764216353871E-3</v>
      </c>
      <c r="D23" s="21">
        <v>1.0584364432814136E-3</v>
      </c>
    </row>
    <row r="24" spans="1:4">
      <c r="A24" t="s">
        <v>24</v>
      </c>
      <c r="B24" s="21">
        <v>1.1800213491275709E-3</v>
      </c>
      <c r="C24" s="22">
        <v>2.024418547486161E-2</v>
      </c>
      <c r="D24" s="22">
        <v>0.13716947742411392</v>
      </c>
    </row>
    <row r="25" spans="1:4">
      <c r="A25" t="s">
        <v>25</v>
      </c>
      <c r="B25" s="21">
        <v>1.3553277845976361E-3</v>
      </c>
      <c r="C25" s="22">
        <v>3.5973818241584202E-2</v>
      </c>
      <c r="D25" s="22">
        <v>2.0433685308242537E-3</v>
      </c>
    </row>
    <row r="26" spans="1:4">
      <c r="A26" t="s">
        <v>26</v>
      </c>
      <c r="B26" s="21">
        <v>2.0685797904186208E-3</v>
      </c>
      <c r="C26" s="21">
        <v>4.4094045532040081E-4</v>
      </c>
      <c r="D26" s="21">
        <v>9.7425745600558905E-4</v>
      </c>
    </row>
    <row r="27" spans="1:4">
      <c r="A27" t="s">
        <v>27</v>
      </c>
      <c r="B27" s="22">
        <v>2.7493861811318902E-3</v>
      </c>
      <c r="C27" s="21">
        <v>9.4774670178080227E-4</v>
      </c>
      <c r="D27" s="21">
        <v>4.0285864803939973E-4</v>
      </c>
    </row>
    <row r="28" spans="1:4">
      <c r="A28" t="s">
        <v>28</v>
      </c>
      <c r="B28" s="22">
        <v>1.2926881707650009E-2</v>
      </c>
      <c r="C28" s="21">
        <v>7.7092303713918373E-4</v>
      </c>
      <c r="D28" s="22">
        <v>0.31054305106297386</v>
      </c>
    </row>
    <row r="29" spans="1:4">
      <c r="A29" t="s">
        <v>29</v>
      </c>
      <c r="B29" s="22">
        <v>3.8399460161840514E-3</v>
      </c>
      <c r="C29" s="22">
        <v>1.2473477318526416E-3</v>
      </c>
      <c r="D29" s="22">
        <v>1.2279763733187357E-3</v>
      </c>
    </row>
    <row r="30" spans="1:4">
      <c r="A30" t="s">
        <v>30</v>
      </c>
      <c r="B30" s="21">
        <v>1.075568119742677E-3</v>
      </c>
      <c r="C30" s="21">
        <v>6.1045540263888868E-4</v>
      </c>
      <c r="D30" s="21">
        <v>9.3367245884756788E-4</v>
      </c>
    </row>
    <row r="31" spans="1:4">
      <c r="A31" t="s">
        <v>31</v>
      </c>
      <c r="B31" s="22">
        <v>8.8683896008757854E-2</v>
      </c>
      <c r="C31" s="22">
        <v>0.1535603921087583</v>
      </c>
      <c r="D31" s="21">
        <v>4.9835161241499595E-4</v>
      </c>
    </row>
    <row r="32" spans="1:4">
      <c r="A32" t="s">
        <v>32</v>
      </c>
      <c r="B32" s="22">
        <v>3.2315147950658478E-3</v>
      </c>
      <c r="C32" s="21">
        <v>7.4535493627088487E-4</v>
      </c>
      <c r="D32" s="22">
        <v>1.236867943191004E-3</v>
      </c>
    </row>
    <row r="33" spans="1:4">
      <c r="A33" t="s">
        <v>33</v>
      </c>
      <c r="B33" s="21">
        <v>1.7703585637034839E-3</v>
      </c>
      <c r="C33" s="22">
        <v>1.5107362508341576E-3</v>
      </c>
      <c r="D33" s="21">
        <v>8.0195298176451136E-4</v>
      </c>
    </row>
    <row r="34" spans="1:4">
      <c r="A34" t="s">
        <v>34</v>
      </c>
      <c r="B34" s="22">
        <v>4.0220759687779099E-2</v>
      </c>
      <c r="C34" s="21">
        <v>6.3874782697559743E-4</v>
      </c>
      <c r="D34" s="22">
        <v>8.729581449500385E-3</v>
      </c>
    </row>
    <row r="35" spans="1:4">
      <c r="A35" t="s">
        <v>35</v>
      </c>
      <c r="B35" s="22">
        <v>3.0842230085374807E-3</v>
      </c>
      <c r="C35" s="22">
        <v>3.6756262796917103E-3</v>
      </c>
      <c r="D35" s="21">
        <v>8.7791894242461913E-4</v>
      </c>
    </row>
    <row r="36" spans="1:4">
      <c r="A36" t="s">
        <v>36</v>
      </c>
      <c r="B36" s="21">
        <v>1.5261979290353872E-3</v>
      </c>
      <c r="C36" s="21">
        <v>9.7053392838617673E-4</v>
      </c>
      <c r="D36" s="21">
        <v>4.990295615048422E-4</v>
      </c>
    </row>
    <row r="37" spans="1:4">
      <c r="A37" t="s">
        <v>37</v>
      </c>
      <c r="B37" s="21">
        <v>1.3874532671357812E-3</v>
      </c>
      <c r="C37" s="21">
        <v>6.2560965750043458E-4</v>
      </c>
      <c r="D37" s="22">
        <v>2.173898301139462E-3</v>
      </c>
    </row>
    <row r="38" spans="1:4">
      <c r="A38" t="s">
        <v>38</v>
      </c>
      <c r="B38" s="22">
        <v>2.559827682709744E-3</v>
      </c>
      <c r="C38" s="22">
        <v>3.7628104428511001E-3</v>
      </c>
      <c r="D38" s="21">
        <v>3.7301272872532502E-4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9.0330846051477495E-2</v>
      </c>
      <c r="D5" s="10">
        <v>-1.9533968787907509E-2</v>
      </c>
      <c r="E5" s="10">
        <v>1.9719719139053335E-2</v>
      </c>
      <c r="F5" s="10">
        <v>-1.9981958181940981E-2</v>
      </c>
      <c r="G5" s="10">
        <v>2.4881672355070449E-2</v>
      </c>
      <c r="H5" s="10">
        <v>1.707506700168698E-2</v>
      </c>
      <c r="I5" s="10">
        <v>-1.075393999591139E-2</v>
      </c>
      <c r="J5" s="10">
        <v>-1.0421912761897642E-2</v>
      </c>
      <c r="K5" s="10">
        <v>-4.893560324623826E-2</v>
      </c>
      <c r="L5" s="10">
        <v>-4.6130417440636701E-2</v>
      </c>
      <c r="M5" s="10">
        <v>2.2763331838216116E-2</v>
      </c>
      <c r="N5" s="10">
        <v>-3.1929442688934273E-2</v>
      </c>
      <c r="O5" s="10">
        <v>-3.4440962743392839E-2</v>
      </c>
      <c r="P5" s="10">
        <v>-9.2292688056496881E-3</v>
      </c>
      <c r="Q5" s="11" t="s">
        <v>50</v>
      </c>
      <c r="R5" s="10">
        <v>-3.096257760915367E-2</v>
      </c>
      <c r="S5" s="10">
        <v>7.754297728612294E-3</v>
      </c>
      <c r="T5" s="10">
        <v>1.6074193705461017E-2</v>
      </c>
      <c r="U5" s="10">
        <v>-5.8899686509214497E-2</v>
      </c>
      <c r="V5" s="10">
        <v>9.008984312301703E-2</v>
      </c>
      <c r="W5" s="10">
        <v>0.14029292332726964</v>
      </c>
      <c r="X5" s="10">
        <v>1.7739593627672277E-2</v>
      </c>
      <c r="Y5" s="10">
        <v>5.3024503464271476E-2</v>
      </c>
      <c r="Z5" s="10">
        <v>-3.6182799535822104E-2</v>
      </c>
      <c r="AA5" s="10">
        <v>-5.7554632185851669E-2</v>
      </c>
      <c r="AB5" s="10">
        <v>1.022255853424788E-2</v>
      </c>
      <c r="AC5" s="10">
        <v>-2.7643076776148003E-2</v>
      </c>
      <c r="AD5" s="10">
        <v>4.214248358087389E-3</v>
      </c>
      <c r="AE5" s="10">
        <v>-3.7046662764823171E-2</v>
      </c>
      <c r="AF5" s="10">
        <v>5.9610704481998032E-2</v>
      </c>
      <c r="AG5" s="10">
        <v>1.8197833305805108E-3</v>
      </c>
      <c r="AH5" s="10">
        <v>4.7435573014868962E-2</v>
      </c>
      <c r="AI5" s="10">
        <v>-1.5573991937645904E-2</v>
      </c>
      <c r="AJ5" s="10">
        <v>-4.402301696038706E-2</v>
      </c>
      <c r="AK5" s="10">
        <v>5.2290112487193501E-2</v>
      </c>
      <c r="AL5" s="10">
        <v>-6.8821332076430139E-2</v>
      </c>
      <c r="AM5" s="12">
        <v>-9.8107888746495498E-3</v>
      </c>
    </row>
    <row r="6" spans="1:39" ht="24">
      <c r="A6" s="13" t="s">
        <v>41</v>
      </c>
      <c r="B6" s="14" t="s">
        <v>40</v>
      </c>
      <c r="C6" s="15">
        <v>5.6170041664599553E-2</v>
      </c>
      <c r="D6" s="16">
        <v>1.7875935527931881E-2</v>
      </c>
      <c r="E6" s="16">
        <v>-8.5530496686382768E-2</v>
      </c>
      <c r="F6" s="16">
        <v>-4.0265266913037619E-2</v>
      </c>
      <c r="G6" s="16">
        <v>-5.2660999367711032E-3</v>
      </c>
      <c r="H6" s="16">
        <v>1.0374623193540051E-3</v>
      </c>
      <c r="I6" s="16">
        <v>-4.3628652377322205E-2</v>
      </c>
      <c r="J6" s="16">
        <v>8.0517097459948631E-4</v>
      </c>
      <c r="K6" s="16">
        <v>-4.3473884141966852E-2</v>
      </c>
      <c r="L6" s="16">
        <v>-5.3251669326759912E-2</v>
      </c>
      <c r="M6" s="16">
        <v>3.7131853033560112E-3</v>
      </c>
      <c r="N6" s="16">
        <v>-2.0561945193021115E-2</v>
      </c>
      <c r="O6" s="16">
        <v>1.7666020884100731E-2</v>
      </c>
      <c r="P6" s="17" t="s">
        <v>51</v>
      </c>
      <c r="Q6" s="16">
        <v>-9.4935945103229759E-3</v>
      </c>
      <c r="R6" s="16">
        <v>-1.4088216000811424E-2</v>
      </c>
      <c r="S6" s="16">
        <v>1.9104814632701573E-2</v>
      </c>
      <c r="T6" s="16">
        <v>3.6186547326466979E-3</v>
      </c>
      <c r="U6" s="16">
        <v>-6.5239652684511672E-3</v>
      </c>
      <c r="V6" s="16">
        <v>7.2498679388812048E-2</v>
      </c>
      <c r="W6" s="16">
        <v>2.5486154640416456E-2</v>
      </c>
      <c r="X6" s="16">
        <v>3.1309982586062421E-2</v>
      </c>
      <c r="Y6" s="16">
        <v>-6.951078879219541E-2</v>
      </c>
      <c r="Z6" s="16">
        <v>5.9515531511706528E-2</v>
      </c>
      <c r="AA6" s="16">
        <v>4.1069847265859792E-2</v>
      </c>
      <c r="AB6" s="16">
        <v>3.1221861099438433E-2</v>
      </c>
      <c r="AC6" s="16">
        <v>-6.0487135267202775E-3</v>
      </c>
      <c r="AD6" s="16">
        <v>5.8148734593039555E-2</v>
      </c>
      <c r="AE6" s="16">
        <v>-3.3723229896534074E-4</v>
      </c>
      <c r="AF6" s="16">
        <v>1.0589762007984886E-3</v>
      </c>
      <c r="AG6" s="16">
        <v>-3.1081621558812921E-3</v>
      </c>
      <c r="AH6" s="16">
        <v>-5.5443319170197364E-4</v>
      </c>
      <c r="AI6" s="16">
        <v>5.3200623800608547E-3</v>
      </c>
      <c r="AJ6" s="16">
        <v>8.3541749103562241E-2</v>
      </c>
      <c r="AK6" s="16">
        <v>-5.6612617765582296E-2</v>
      </c>
      <c r="AL6" s="16">
        <v>1.5482878563279222E-2</v>
      </c>
      <c r="AM6" s="18">
        <v>0.10041199993500785</v>
      </c>
    </row>
    <row r="7" spans="1:39" ht="24">
      <c r="A7" s="13" t="s">
        <v>42</v>
      </c>
      <c r="B7" s="14" t="s">
        <v>40</v>
      </c>
      <c r="C7" s="15">
        <v>8.8183804415250436E-2</v>
      </c>
      <c r="D7" s="16">
        <v>4.8440831832301773E-2</v>
      </c>
      <c r="E7" s="16">
        <v>-8.6986788766606191E-2</v>
      </c>
      <c r="F7" s="16">
        <v>-1.4268439234093952E-2</v>
      </c>
      <c r="G7" s="16">
        <v>-3.8949474743181577E-2</v>
      </c>
      <c r="H7" s="16">
        <v>-5.8063031834342568E-2</v>
      </c>
      <c r="I7" s="16">
        <v>-2.6295954690283504E-2</v>
      </c>
      <c r="J7" s="16">
        <v>-3.5648545500232151E-2</v>
      </c>
      <c r="K7" s="16">
        <v>1.2892046205514009E-2</v>
      </c>
      <c r="L7" s="16">
        <v>-5.598998022192167E-2</v>
      </c>
      <c r="M7" s="16">
        <v>-3.4477386924978537E-2</v>
      </c>
      <c r="N7" s="16">
        <v>3.8437684281678826E-2</v>
      </c>
      <c r="O7" s="16">
        <v>-3.6402985017280322E-2</v>
      </c>
      <c r="P7" s="16">
        <v>1.9272188541317008E-2</v>
      </c>
      <c r="Q7" s="16">
        <v>8.0616902362555757E-3</v>
      </c>
      <c r="R7" s="16">
        <v>1.0731306125696602E-3</v>
      </c>
      <c r="S7" s="17" t="s">
        <v>52</v>
      </c>
      <c r="T7" s="16">
        <v>-2.3109170492288007E-2</v>
      </c>
      <c r="U7" s="16">
        <v>-4.8286956929658752E-2</v>
      </c>
      <c r="V7" s="16">
        <v>-1.604564242416286E-2</v>
      </c>
      <c r="W7" s="16">
        <v>-4.7972259493076014E-2</v>
      </c>
      <c r="X7" s="16">
        <v>-4.9857241202325681E-2</v>
      </c>
      <c r="Y7" s="16">
        <v>-2.7711286360143486E-2</v>
      </c>
      <c r="Z7" s="16">
        <v>4.044334662473608E-2</v>
      </c>
      <c r="AA7" s="16">
        <v>3.5919985097738008E-3</v>
      </c>
      <c r="AB7" s="16">
        <v>2.6059171508697875E-2</v>
      </c>
      <c r="AC7" s="16">
        <v>5.7720645761362939E-2</v>
      </c>
      <c r="AD7" s="16">
        <v>-3.8121889519072624E-2</v>
      </c>
      <c r="AE7" s="16">
        <v>-4.7666052445526276E-2</v>
      </c>
      <c r="AF7" s="16">
        <v>5.3326961922719063E-3</v>
      </c>
      <c r="AG7" s="16">
        <v>6.4843197032507252E-2</v>
      </c>
      <c r="AH7" s="16">
        <v>-1.6033835096809831E-2</v>
      </c>
      <c r="AI7" s="16">
        <v>2.3389486863752456E-2</v>
      </c>
      <c r="AJ7" s="16">
        <v>9.4420688293486748E-5</v>
      </c>
      <c r="AK7" s="16">
        <v>-3.6285128137611207E-2</v>
      </c>
      <c r="AL7" s="16">
        <v>-1.5051247724692323E-3</v>
      </c>
      <c r="AM7" s="18">
        <v>5.1892171243941118E-2</v>
      </c>
    </row>
    <row r="8" spans="1:39" ht="24">
      <c r="A8" s="13" t="s">
        <v>43</v>
      </c>
      <c r="B8" s="14" t="s">
        <v>40</v>
      </c>
      <c r="C8" s="15">
        <v>-8.4446954467277801E-3</v>
      </c>
      <c r="D8" s="16">
        <v>-1.0358387436070083E-2</v>
      </c>
      <c r="E8" s="16">
        <v>-4.251433023535086E-2</v>
      </c>
      <c r="F8" s="17" t="s">
        <v>53</v>
      </c>
      <c r="G8" s="16">
        <v>-3.8999488194850107E-2</v>
      </c>
      <c r="H8" s="16">
        <v>-0.15098544117334523</v>
      </c>
      <c r="I8" s="16">
        <v>-3.3420194609329192E-2</v>
      </c>
      <c r="J8" s="16">
        <v>-1.6215579730189458E-2</v>
      </c>
      <c r="K8" s="16">
        <v>3.4372775877993117E-2</v>
      </c>
      <c r="L8" s="16">
        <v>-6.2935182047038754E-2</v>
      </c>
      <c r="M8" s="16">
        <v>1.0757271691174273E-2</v>
      </c>
      <c r="N8" s="16">
        <v>-5.8806052785099231E-3</v>
      </c>
      <c r="O8" s="16">
        <v>4.6034677020546526E-2</v>
      </c>
      <c r="P8" s="16">
        <v>-4.0553782775580374E-2</v>
      </c>
      <c r="Q8" s="16">
        <v>-2.0458203139935759E-2</v>
      </c>
      <c r="R8" s="16">
        <v>2.3120183955087553E-2</v>
      </c>
      <c r="S8" s="16">
        <v>-1.401934689171731E-2</v>
      </c>
      <c r="T8" s="16">
        <v>-2.0331740566139948E-2</v>
      </c>
      <c r="U8" s="16">
        <v>7.1364959322940853E-4</v>
      </c>
      <c r="V8" s="16">
        <v>1.4926929223303404E-2</v>
      </c>
      <c r="W8" s="16">
        <v>7.5159054477864327E-3</v>
      </c>
      <c r="X8" s="16">
        <v>-3.5257715762046977E-3</v>
      </c>
      <c r="Y8" s="16">
        <v>-9.4725478658586049E-3</v>
      </c>
      <c r="Z8" s="16">
        <v>7.9084074403556553E-2</v>
      </c>
      <c r="AA8" s="16">
        <v>3.5991123374054593E-2</v>
      </c>
      <c r="AB8" s="16">
        <v>-4.2285597906218064E-4</v>
      </c>
      <c r="AC8" s="16">
        <v>1.7928440474983157E-2</v>
      </c>
      <c r="AD8" s="16">
        <v>-2.5146936224601634E-2</v>
      </c>
      <c r="AE8" s="16">
        <v>2.013927919861715E-2</v>
      </c>
      <c r="AF8" s="16">
        <v>6.9861338275461361E-3</v>
      </c>
      <c r="AG8" s="16">
        <v>3.5501921033183559E-2</v>
      </c>
      <c r="AH8" s="16">
        <v>5.6462462536326911E-2</v>
      </c>
      <c r="AI8" s="16">
        <v>-2.7705685364532891E-3</v>
      </c>
      <c r="AJ8" s="16">
        <v>2.4906890013588992E-2</v>
      </c>
      <c r="AK8" s="16">
        <v>1.1955152079393738E-2</v>
      </c>
      <c r="AL8" s="16">
        <v>1.1567138396139764E-2</v>
      </c>
      <c r="AM8" s="18">
        <v>4.5078636279123355E-2</v>
      </c>
    </row>
    <row r="9" spans="1:39" ht="24">
      <c r="A9" s="13" t="s">
        <v>44</v>
      </c>
      <c r="B9" s="14" t="s">
        <v>40</v>
      </c>
      <c r="C9" s="15">
        <v>2.3064196144905326E-2</v>
      </c>
      <c r="D9" s="16">
        <v>-5.430299324601863E-2</v>
      </c>
      <c r="E9" s="16">
        <v>8.0160395911851215E-2</v>
      </c>
      <c r="F9" s="16">
        <v>1.8248028518587339E-2</v>
      </c>
      <c r="G9" s="16">
        <v>2.3707266937184623E-2</v>
      </c>
      <c r="H9" s="16">
        <v>7.6145298275119913E-2</v>
      </c>
      <c r="I9" s="16">
        <v>-1.105979548613437E-2</v>
      </c>
      <c r="J9" s="16">
        <v>5.6805899438362339E-2</v>
      </c>
      <c r="K9" s="16">
        <v>7.8616695847499186E-3</v>
      </c>
      <c r="L9" s="16">
        <v>9.6308339197123723E-3</v>
      </c>
      <c r="M9" s="16">
        <v>1.1266106476241985E-2</v>
      </c>
      <c r="N9" s="16">
        <v>9.346511513234522E-2</v>
      </c>
      <c r="O9" s="16">
        <v>-2.2260614516510922E-2</v>
      </c>
      <c r="P9" s="16">
        <v>-6.1342501182660887E-3</v>
      </c>
      <c r="Q9" s="16">
        <v>-2.8401615506031135E-2</v>
      </c>
      <c r="R9" s="16">
        <v>2.741716400332259E-2</v>
      </c>
      <c r="S9" s="16">
        <v>5.7835755322604834E-2</v>
      </c>
      <c r="T9" s="16">
        <v>-1.9775147436875134E-4</v>
      </c>
      <c r="U9" s="16">
        <v>-1.2775984228754797E-2</v>
      </c>
      <c r="V9" s="16">
        <v>-3.7603453751257877E-2</v>
      </c>
      <c r="W9" s="16">
        <v>1.9792312927357652E-2</v>
      </c>
      <c r="X9" s="16">
        <v>-3.260042418844223E-2</v>
      </c>
      <c r="Y9" s="16">
        <v>-1.6510584864268731E-2</v>
      </c>
      <c r="Z9" s="16">
        <v>7.1022262658047277E-3</v>
      </c>
      <c r="AA9" s="16">
        <v>2.528932043116525E-2</v>
      </c>
      <c r="AB9" s="16">
        <v>-6.8672606377204556E-2</v>
      </c>
      <c r="AC9" s="17" t="s">
        <v>52</v>
      </c>
      <c r="AD9" s="16">
        <v>1.1976710259158408E-2</v>
      </c>
      <c r="AE9" s="16">
        <v>-4.7379201143461322E-2</v>
      </c>
      <c r="AF9" s="16">
        <v>-4.5998385464856737E-3</v>
      </c>
      <c r="AG9" s="16">
        <v>-2.2188041886341777E-3</v>
      </c>
      <c r="AH9" s="16">
        <v>-4.9504188155821111E-2</v>
      </c>
      <c r="AI9" s="16">
        <v>-6.4332809678567821E-3</v>
      </c>
      <c r="AJ9" s="16">
        <v>1.4978802138413112E-3</v>
      </c>
      <c r="AK9" s="16">
        <v>-2.7390007571893346E-2</v>
      </c>
      <c r="AL9" s="16">
        <v>-3.3078562131131244E-2</v>
      </c>
      <c r="AM9" s="18">
        <v>-2.2554587148937936E-2</v>
      </c>
    </row>
    <row r="10" spans="1:39" ht="24">
      <c r="A10" s="13" t="s">
        <v>45</v>
      </c>
      <c r="B10" s="14" t="s">
        <v>40</v>
      </c>
      <c r="C10" s="15">
        <v>6.3815601826183177E-2</v>
      </c>
      <c r="D10" s="16">
        <v>-2.6848670226715433E-4</v>
      </c>
      <c r="E10" s="16">
        <v>-2.4031665907823427E-3</v>
      </c>
      <c r="F10" s="16">
        <v>-3.3222750274626199E-2</v>
      </c>
      <c r="G10" s="16">
        <v>-3.8553637787160519E-2</v>
      </c>
      <c r="H10" s="16">
        <v>3.4685795344963778E-2</v>
      </c>
      <c r="I10" s="17" t="s">
        <v>53</v>
      </c>
      <c r="J10" s="16">
        <v>-4.8619207126026749E-2</v>
      </c>
      <c r="K10" s="16">
        <v>-1.3613337520558801E-2</v>
      </c>
      <c r="L10" s="16">
        <v>3.3214345679190328E-3</v>
      </c>
      <c r="M10" s="16">
        <v>1.3552221355377998E-2</v>
      </c>
      <c r="N10" s="16">
        <v>5.0039459094196791E-2</v>
      </c>
      <c r="O10" s="16">
        <v>-5.9818315158294839E-2</v>
      </c>
      <c r="P10" s="16">
        <v>-4.3881669785875772E-2</v>
      </c>
      <c r="Q10" s="16">
        <v>-1.097492914330798E-2</v>
      </c>
      <c r="R10" s="16">
        <v>-3.0035928295259084E-2</v>
      </c>
      <c r="S10" s="16">
        <v>-2.6047968750835319E-2</v>
      </c>
      <c r="T10" s="16">
        <v>-7.1991099645004539E-2</v>
      </c>
      <c r="U10" s="16">
        <v>1.4315663545433406E-2</v>
      </c>
      <c r="V10" s="16">
        <v>-6.5815682685164259E-2</v>
      </c>
      <c r="W10" s="16">
        <v>1.3544410324374085E-2</v>
      </c>
      <c r="X10" s="16">
        <v>4.5159298666990658E-2</v>
      </c>
      <c r="Y10" s="16">
        <v>7.8174096844876341E-4</v>
      </c>
      <c r="Z10" s="16">
        <v>-3.455248766045186E-2</v>
      </c>
      <c r="AA10" s="16">
        <v>6.5910989401587183E-2</v>
      </c>
      <c r="AB10" s="16">
        <v>3.207914021485634E-2</v>
      </c>
      <c r="AC10" s="16">
        <v>-1.0990503934943862E-2</v>
      </c>
      <c r="AD10" s="16">
        <v>-9.0956194696024742E-3</v>
      </c>
      <c r="AE10" s="16">
        <v>1.7583431997130253E-2</v>
      </c>
      <c r="AF10" s="16">
        <v>4.5267316942190126E-2</v>
      </c>
      <c r="AG10" s="16">
        <v>0.11095202812571638</v>
      </c>
      <c r="AH10" s="16">
        <v>6.6150308670486269E-2</v>
      </c>
      <c r="AI10" s="16">
        <v>1.0363252029004837E-2</v>
      </c>
      <c r="AJ10" s="16">
        <v>1.657778683352704E-2</v>
      </c>
      <c r="AK10" s="16">
        <v>-1.5303998758227565E-3</v>
      </c>
      <c r="AL10" s="16">
        <v>-1.422960743695083E-2</v>
      </c>
      <c r="AM10" s="18">
        <v>9.6504780834680316E-3</v>
      </c>
    </row>
    <row r="11" spans="1:39" ht="24">
      <c r="A11" s="13" t="s">
        <v>46</v>
      </c>
      <c r="B11" s="14" t="s">
        <v>40</v>
      </c>
      <c r="C11" s="15">
        <v>6.28137025512224E-2</v>
      </c>
      <c r="D11" s="16">
        <v>7.6346618653684528E-2</v>
      </c>
      <c r="E11" s="16">
        <v>7.3021165191424556E-2</v>
      </c>
      <c r="F11" s="16">
        <v>7.0127910901174213E-3</v>
      </c>
      <c r="G11" s="16">
        <v>1.3813048855018628E-2</v>
      </c>
      <c r="H11" s="16">
        <v>6.6286128212276127E-2</v>
      </c>
      <c r="I11" s="16">
        <v>4.4513514059974731E-2</v>
      </c>
      <c r="J11" s="16">
        <v>3.4635766338404969E-2</v>
      </c>
      <c r="K11" s="16">
        <v>2.0336376174280944E-2</v>
      </c>
      <c r="L11" s="16">
        <v>-3.5697972212384126E-2</v>
      </c>
      <c r="M11" s="16">
        <v>-2.1964171297485707E-2</v>
      </c>
      <c r="N11" s="16">
        <v>-4.6322314232322713E-2</v>
      </c>
      <c r="O11" s="16">
        <v>2.9733445404492891E-2</v>
      </c>
      <c r="P11" s="16">
        <v>1.0855748020618557E-3</v>
      </c>
      <c r="Q11" s="16">
        <v>5.9824305015389864E-2</v>
      </c>
      <c r="R11" s="16">
        <v>-4.4705852996075733E-2</v>
      </c>
      <c r="S11" s="16">
        <v>5.2635872653666914E-3</v>
      </c>
      <c r="T11" s="16">
        <v>6.5829294068108848E-3</v>
      </c>
      <c r="U11" s="16">
        <v>4.6184791983464805E-2</v>
      </c>
      <c r="V11" s="16">
        <v>5.8650757390012194E-2</v>
      </c>
      <c r="W11" s="16">
        <v>-2.7172685091681727E-2</v>
      </c>
      <c r="X11" s="16">
        <v>-1.7024480230741637E-3</v>
      </c>
      <c r="Y11" s="16">
        <v>-2.8462546744462185E-2</v>
      </c>
      <c r="Z11" s="16">
        <v>5.4839851005898457E-2</v>
      </c>
      <c r="AA11" s="16">
        <v>-1.782173530017394E-2</v>
      </c>
      <c r="AB11" s="16">
        <v>2.3170626237326445E-3</v>
      </c>
      <c r="AC11" s="16">
        <v>-4.4717541696504947E-3</v>
      </c>
      <c r="AD11" s="16">
        <v>-5.9273830655296185E-2</v>
      </c>
      <c r="AE11" s="16">
        <v>6.5289587358600368E-4</v>
      </c>
      <c r="AF11" s="17" t="s">
        <v>54</v>
      </c>
      <c r="AG11" s="16">
        <v>7.7752397776069834E-2</v>
      </c>
      <c r="AH11" s="16">
        <v>-7.6030977242127332E-2</v>
      </c>
      <c r="AI11" s="16">
        <v>-2.0752499060860815E-3</v>
      </c>
      <c r="AJ11" s="16">
        <v>-5.331012547456964E-2</v>
      </c>
      <c r="AK11" s="16">
        <v>-6.7208528103804621E-2</v>
      </c>
      <c r="AL11" s="16">
        <v>-2.0640901360941176E-2</v>
      </c>
      <c r="AM11" s="18">
        <v>-2.3894108519201852E-2</v>
      </c>
    </row>
    <row r="12" spans="1:39" ht="24">
      <c r="A12" s="13" t="s">
        <v>47</v>
      </c>
      <c r="B12" s="14" t="s">
        <v>40</v>
      </c>
      <c r="C12" s="15">
        <v>0.11295536800453829</v>
      </c>
      <c r="D12" s="16">
        <v>-1.2852343046405179E-2</v>
      </c>
      <c r="E12" s="16">
        <v>-7.4179159306750082E-3</v>
      </c>
      <c r="F12" s="16">
        <v>2.2858634576251539E-2</v>
      </c>
      <c r="G12" s="16">
        <v>-6.5815975540345739E-2</v>
      </c>
      <c r="H12" s="16">
        <v>3.0944450759937049E-2</v>
      </c>
      <c r="I12" s="16">
        <v>-2.9606365204512836E-2</v>
      </c>
      <c r="J12" s="16">
        <v>1.2273597102840575E-2</v>
      </c>
      <c r="K12" s="16">
        <v>-5.2723039813831134E-2</v>
      </c>
      <c r="L12" s="16">
        <v>-5.3400294321680454E-2</v>
      </c>
      <c r="M12" s="16">
        <v>3.7796009569993155E-2</v>
      </c>
      <c r="N12" s="16">
        <v>-4.6748803995305621E-2</v>
      </c>
      <c r="O12" s="16">
        <v>-4.7612480264963473E-2</v>
      </c>
      <c r="P12" s="16">
        <v>-1.3940919883012789E-2</v>
      </c>
      <c r="Q12" s="16">
        <v>-3.110613147740876E-2</v>
      </c>
      <c r="R12" s="17" t="s">
        <v>54</v>
      </c>
      <c r="S12" s="16">
        <v>1.0453224616742047E-3</v>
      </c>
      <c r="T12" s="16">
        <v>-5.3887582537467026E-2</v>
      </c>
      <c r="U12" s="16">
        <v>-5.8995667070048531E-2</v>
      </c>
      <c r="V12" s="16">
        <v>-6.1772951323548209E-2</v>
      </c>
      <c r="W12" s="16">
        <v>1.8996286257755002E-2</v>
      </c>
      <c r="X12" s="16">
        <v>3.1078689994071046E-3</v>
      </c>
      <c r="Y12" s="16">
        <v>1.3251382818129586E-2</v>
      </c>
      <c r="Z12" s="16">
        <v>2.0920840989638582E-2</v>
      </c>
      <c r="AA12" s="16">
        <v>-4.9720738223111148E-2</v>
      </c>
      <c r="AB12" s="16">
        <v>1.6000589561915887E-3</v>
      </c>
      <c r="AC12" s="16">
        <v>2.6804325751180337E-2</v>
      </c>
      <c r="AD12" s="16">
        <v>9.5755652961981491E-2</v>
      </c>
      <c r="AE12" s="16">
        <v>8.3927279868358726E-3</v>
      </c>
      <c r="AF12" s="16">
        <v>-4.4758765416593599E-2</v>
      </c>
      <c r="AG12" s="16">
        <v>4.8434868767277019E-2</v>
      </c>
      <c r="AH12" s="16">
        <v>-2.9945965368986489E-2</v>
      </c>
      <c r="AI12" s="16">
        <v>6.7017445477245099E-2</v>
      </c>
      <c r="AJ12" s="16">
        <v>7.7367994713833613E-2</v>
      </c>
      <c r="AK12" s="16">
        <v>1.6201444537789829E-2</v>
      </c>
      <c r="AL12" s="16">
        <v>-2.7144821379554339E-2</v>
      </c>
      <c r="AM12" s="18">
        <v>6.342334322003837E-2</v>
      </c>
    </row>
    <row r="13" spans="1:39" ht="24">
      <c r="A13" s="13" t="s">
        <v>48</v>
      </c>
      <c r="B13" s="14" t="s">
        <v>40</v>
      </c>
      <c r="C13" s="15">
        <v>1.0297611300089783E-2</v>
      </c>
      <c r="D13" s="16">
        <v>2.7212903306176889E-2</v>
      </c>
      <c r="E13" s="16">
        <v>6.6376055861290459E-2</v>
      </c>
      <c r="F13" s="16">
        <v>-4.4730243658896226E-4</v>
      </c>
      <c r="G13" s="16">
        <v>-3.7847671463429947E-2</v>
      </c>
      <c r="H13" s="16">
        <v>-1.7267191858252168E-2</v>
      </c>
      <c r="I13" s="16">
        <v>3.1584139135250607E-2</v>
      </c>
      <c r="J13" s="16">
        <v>-5.120481911872591E-3</v>
      </c>
      <c r="K13" s="16">
        <v>-1.4978452789613158E-2</v>
      </c>
      <c r="L13" s="16">
        <v>-5.1473402841906463E-2</v>
      </c>
      <c r="M13" s="16">
        <v>2.0496114422321726E-2</v>
      </c>
      <c r="N13" s="16">
        <v>6.6272854643605952E-2</v>
      </c>
      <c r="O13" s="16">
        <v>9.4551050484280683E-2</v>
      </c>
      <c r="P13" s="16">
        <v>3.0948188520809293E-2</v>
      </c>
      <c r="Q13" s="16">
        <v>1.0256117774236594E-2</v>
      </c>
      <c r="R13" s="16">
        <v>1.5778450179510335E-3</v>
      </c>
      <c r="S13" s="16">
        <v>2.5464733171628111E-2</v>
      </c>
      <c r="T13" s="16">
        <v>4.2628764899381978E-2</v>
      </c>
      <c r="U13" s="16">
        <v>5.4470942500178379E-2</v>
      </c>
      <c r="V13" s="16">
        <v>7.1805604263169939E-2</v>
      </c>
      <c r="W13" s="16">
        <v>-1.84146165929302E-2</v>
      </c>
      <c r="X13" s="16">
        <v>-5.4003082932179355E-2</v>
      </c>
      <c r="Y13" s="16">
        <v>6.4588810626466809E-3</v>
      </c>
      <c r="Z13" s="16">
        <v>-2.1534475767062775E-2</v>
      </c>
      <c r="AA13" s="16">
        <v>5.6515536530086272E-2</v>
      </c>
      <c r="AB13" s="17" t="s">
        <v>50</v>
      </c>
      <c r="AC13" s="16">
        <v>-6.7095067615256881E-2</v>
      </c>
      <c r="AD13" s="16">
        <v>-5.6627605908976262E-3</v>
      </c>
      <c r="AE13" s="16">
        <v>6.0528318750071107E-2</v>
      </c>
      <c r="AF13" s="16">
        <v>2.3411752555770062E-3</v>
      </c>
      <c r="AG13" s="16">
        <v>-2.2372114072786213E-2</v>
      </c>
      <c r="AH13" s="16">
        <v>-1.6969506992750259E-2</v>
      </c>
      <c r="AI13" s="16">
        <v>-2.9463701972332265E-2</v>
      </c>
      <c r="AJ13" s="16">
        <v>-4.8604512822086735E-2</v>
      </c>
      <c r="AK13" s="16">
        <v>5.8229062848418105E-2</v>
      </c>
      <c r="AL13" s="16">
        <v>-7.2075786070544379E-2</v>
      </c>
      <c r="AM13" s="18">
        <v>-8.4058291797195414E-3</v>
      </c>
    </row>
    <row r="14" spans="1:39" ht="24">
      <c r="A14" s="13" t="s">
        <v>49</v>
      </c>
      <c r="B14" s="14" t="s">
        <v>40</v>
      </c>
      <c r="C14" s="15">
        <v>4.1939045394546071E-2</v>
      </c>
      <c r="D14" s="16">
        <v>-1.78206317726236E-2</v>
      </c>
      <c r="E14" s="16">
        <v>-5.1986575624337283E-2</v>
      </c>
      <c r="F14" s="16">
        <v>-2.418685700651423E-3</v>
      </c>
      <c r="G14" s="16">
        <v>3.0629300466359934E-3</v>
      </c>
      <c r="H14" s="16">
        <v>7.8058137203933592E-2</v>
      </c>
      <c r="I14" s="16">
        <v>1.0207614561506493E-2</v>
      </c>
      <c r="J14" s="16">
        <v>4.1211001905481978E-2</v>
      </c>
      <c r="K14" s="16">
        <v>0.11939914009849885</v>
      </c>
      <c r="L14" s="16">
        <v>8.221821550792454E-3</v>
      </c>
      <c r="M14" s="16">
        <v>-2.8293046174892027E-2</v>
      </c>
      <c r="N14" s="16">
        <v>-2.4450733552719945E-2</v>
      </c>
      <c r="O14" s="16">
        <v>4.4516950745199492E-2</v>
      </c>
      <c r="P14" s="16">
        <v>5.1801077141412242E-3</v>
      </c>
      <c r="Q14" s="16">
        <v>-1.5559325796965293E-2</v>
      </c>
      <c r="R14" s="16">
        <v>6.6631347061457402E-2</v>
      </c>
      <c r="S14" s="16">
        <v>2.2741330049611066E-2</v>
      </c>
      <c r="T14" s="16">
        <v>-6.6806569139613832E-3</v>
      </c>
      <c r="U14" s="16">
        <v>-3.9815287826860571E-2</v>
      </c>
      <c r="V14" s="16">
        <v>-1.5199958051272527E-2</v>
      </c>
      <c r="W14" s="16">
        <v>-2.5044529233797106E-2</v>
      </c>
      <c r="X14" s="16">
        <v>6.8550926859221401E-2</v>
      </c>
      <c r="Y14" s="16">
        <v>1.6586826132807438E-2</v>
      </c>
      <c r="Z14" s="16">
        <v>-1.2800363030044396E-2</v>
      </c>
      <c r="AA14" s="16">
        <v>-4.9764840349046366E-2</v>
      </c>
      <c r="AB14" s="16">
        <v>-2.9383589898953545E-2</v>
      </c>
      <c r="AC14" s="16">
        <v>-6.2498336151713043E-3</v>
      </c>
      <c r="AD14" s="16">
        <v>7.5592875951650942E-2</v>
      </c>
      <c r="AE14" s="16">
        <v>8.6470618692786896E-2</v>
      </c>
      <c r="AF14" s="16">
        <v>-2.0163716041727868E-3</v>
      </c>
      <c r="AG14" s="16">
        <v>-2.075281523068653E-2</v>
      </c>
      <c r="AH14" s="16">
        <v>-2.7979571974259244E-2</v>
      </c>
      <c r="AI14" s="17" t="s">
        <v>55</v>
      </c>
      <c r="AJ14" s="16">
        <v>5.0410920495651053E-2</v>
      </c>
      <c r="AK14" s="16">
        <v>-1.4387676227417807E-2</v>
      </c>
      <c r="AL14" s="16">
        <v>-6.124415965759427E-2</v>
      </c>
      <c r="AM14" s="18">
        <v>-2.4599687984008536E-2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3.1135305740323288E-6</v>
      </c>
      <c r="E21" s="10">
        <f t="shared" ref="E21:AM21" si="0">$C5^2*E5^2</f>
        <v>3.1730258200492694E-6</v>
      </c>
      <c r="F21" s="10">
        <f t="shared" si="0"/>
        <v>3.2579787500714372E-6</v>
      </c>
      <c r="G21" s="10">
        <f t="shared" si="0"/>
        <v>5.0516271617749562E-6</v>
      </c>
      <c r="H21" s="10">
        <f t="shared" si="0"/>
        <v>2.3790139510570531E-6</v>
      </c>
      <c r="I21" s="10">
        <f t="shared" si="0"/>
        <v>9.4364224169316123E-7</v>
      </c>
      <c r="J21" s="10">
        <f t="shared" si="0"/>
        <v>8.8627198780322918E-7</v>
      </c>
      <c r="K21" s="10">
        <f t="shared" si="0"/>
        <v>1.9539887034111132E-5</v>
      </c>
      <c r="L21" s="10">
        <f t="shared" si="0"/>
        <v>1.7363885967428764E-5</v>
      </c>
      <c r="M21" s="10">
        <f t="shared" si="0"/>
        <v>4.2280860236348444E-6</v>
      </c>
      <c r="N21" s="10">
        <f t="shared" si="0"/>
        <v>8.3186879291604774E-6</v>
      </c>
      <c r="O21" s="10">
        <f t="shared" si="0"/>
        <v>9.6788268766020499E-6</v>
      </c>
      <c r="P21" s="10">
        <f t="shared" si="0"/>
        <v>6.950351138541041E-7</v>
      </c>
      <c r="Q21" s="11">
        <f t="shared" si="0"/>
        <v>7.6616041549166219E-3</v>
      </c>
      <c r="R21" s="10">
        <f t="shared" si="0"/>
        <v>7.8225144160981845E-6</v>
      </c>
      <c r="S21" s="10">
        <f t="shared" si="0"/>
        <v>4.9063338865693557E-7</v>
      </c>
      <c r="T21" s="10">
        <f t="shared" si="0"/>
        <v>2.1082909814160558E-6</v>
      </c>
      <c r="U21" s="10">
        <f t="shared" si="0"/>
        <v>2.8307278804985245E-5</v>
      </c>
      <c r="V21" s="10">
        <f t="shared" si="0"/>
        <v>6.6225282133855609E-5</v>
      </c>
      <c r="W21" s="10">
        <f t="shared" si="0"/>
        <v>1.6059931387564242E-4</v>
      </c>
      <c r="X21" s="10">
        <f t="shared" si="0"/>
        <v>2.5677899202516146E-6</v>
      </c>
      <c r="Y21" s="10">
        <f t="shared" si="0"/>
        <v>2.2941688388302158E-5</v>
      </c>
      <c r="Z21" s="10">
        <f t="shared" si="0"/>
        <v>1.068258821782659E-5</v>
      </c>
      <c r="AA21" s="10">
        <f t="shared" si="0"/>
        <v>2.7029170727580905E-5</v>
      </c>
      <c r="AB21" s="10">
        <f t="shared" si="0"/>
        <v>8.5269038883425056E-7</v>
      </c>
      <c r="AC21" s="10">
        <f t="shared" si="0"/>
        <v>6.2351214287078782E-6</v>
      </c>
      <c r="AD21" s="10">
        <f t="shared" si="0"/>
        <v>1.4491468875354399E-7</v>
      </c>
      <c r="AE21" s="10">
        <f t="shared" si="0"/>
        <v>1.1198770376397886E-5</v>
      </c>
      <c r="AF21" s="10">
        <f t="shared" si="0"/>
        <v>2.8994836529406421E-5</v>
      </c>
      <c r="AG21" s="10">
        <f t="shared" si="0"/>
        <v>2.7021628623386017E-8</v>
      </c>
      <c r="AH21" s="10">
        <f t="shared" si="0"/>
        <v>1.8360328960610834E-5</v>
      </c>
      <c r="AI21" s="10">
        <f t="shared" si="0"/>
        <v>1.9791196323014153E-6</v>
      </c>
      <c r="AJ21" s="10">
        <f t="shared" si="0"/>
        <v>1.5813636801473416E-5</v>
      </c>
      <c r="AK21" s="10">
        <f t="shared" si="0"/>
        <v>2.2310602983127386E-5</v>
      </c>
      <c r="AL21" s="10">
        <f t="shared" si="0"/>
        <v>3.8647224023207873E-5</v>
      </c>
      <c r="AM21" s="12">
        <f t="shared" si="0"/>
        <v>7.8538032202573743E-7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1.0082008316144264E-6</v>
      </c>
      <c r="E22" s="16">
        <f t="shared" si="1"/>
        <v>2.3080833075476353E-5</v>
      </c>
      <c r="F22" s="16">
        <f t="shared" si="1"/>
        <v>5.115294670891223E-6</v>
      </c>
      <c r="G22" s="16">
        <f t="shared" si="1"/>
        <v>8.749589647970202E-8</v>
      </c>
      <c r="H22" s="16">
        <f t="shared" si="1"/>
        <v>3.3958942390382998E-9</v>
      </c>
      <c r="I22" s="16">
        <f t="shared" si="1"/>
        <v>6.0055541752475581E-6</v>
      </c>
      <c r="J22" s="16">
        <f t="shared" si="1"/>
        <v>2.0454351435815496E-9</v>
      </c>
      <c r="K22" s="16">
        <f t="shared" si="1"/>
        <v>5.9630215563027272E-6</v>
      </c>
      <c r="L22" s="16">
        <f t="shared" si="1"/>
        <v>8.9469692580829441E-6</v>
      </c>
      <c r="M22" s="16">
        <f t="shared" si="1"/>
        <v>4.3501350291817554E-8</v>
      </c>
      <c r="N22" s="16">
        <f t="shared" si="1"/>
        <v>1.333944886238379E-6</v>
      </c>
      <c r="O22" s="16">
        <f t="shared" si="1"/>
        <v>9.8466153082826531E-7</v>
      </c>
      <c r="P22" s="17">
        <f t="shared" si="1"/>
        <v>2.9869996558905551E-3</v>
      </c>
      <c r="Q22" s="16">
        <f t="shared" si="1"/>
        <v>2.8436153406925113E-7</v>
      </c>
      <c r="R22" s="16">
        <f t="shared" si="1"/>
        <v>6.2621215803820266E-7</v>
      </c>
      <c r="S22" s="16">
        <f t="shared" si="1"/>
        <v>1.1515827439571969E-6</v>
      </c>
      <c r="T22" s="16">
        <f t="shared" si="1"/>
        <v>4.131462235693504E-8</v>
      </c>
      <c r="U22" s="16">
        <f t="shared" si="1"/>
        <v>1.3428662925624064E-7</v>
      </c>
      <c r="V22" s="16">
        <f t="shared" si="1"/>
        <v>1.6583251352853167E-5</v>
      </c>
      <c r="W22" s="16">
        <f t="shared" si="1"/>
        <v>2.0493593610555858E-6</v>
      </c>
      <c r="X22" s="16">
        <f t="shared" si="1"/>
        <v>3.0929659872666077E-6</v>
      </c>
      <c r="Y22" s="16">
        <f t="shared" si="1"/>
        <v>1.5244526011169194E-5</v>
      </c>
      <c r="Z22" s="16">
        <f t="shared" si="1"/>
        <v>1.1175581369228872E-5</v>
      </c>
      <c r="AA22" s="16">
        <f t="shared" si="1"/>
        <v>5.3217646890450017E-6</v>
      </c>
      <c r="AB22" s="16">
        <f t="shared" si="1"/>
        <v>3.07558027287824E-6</v>
      </c>
      <c r="AC22" s="16">
        <f t="shared" si="1"/>
        <v>1.1543447304963542E-7</v>
      </c>
      <c r="AD22" s="16">
        <f t="shared" si="1"/>
        <v>1.0668172477482421E-5</v>
      </c>
      <c r="AE22" s="16">
        <f t="shared" si="1"/>
        <v>3.5881271003342549E-10</v>
      </c>
      <c r="AF22" s="16">
        <f t="shared" si="1"/>
        <v>3.5381960391598808E-9</v>
      </c>
      <c r="AG22" s="16">
        <f t="shared" si="1"/>
        <v>3.0480130957850838E-8</v>
      </c>
      <c r="AH22" s="16">
        <f t="shared" si="1"/>
        <v>9.698575160070074E-10</v>
      </c>
      <c r="AI22" s="16">
        <f t="shared" si="1"/>
        <v>8.9298248617507383E-8</v>
      </c>
      <c r="AJ22" s="16">
        <f t="shared" si="1"/>
        <v>2.2019964761054232E-5</v>
      </c>
      <c r="AK22" s="16">
        <f t="shared" si="1"/>
        <v>1.0111974511793161E-5</v>
      </c>
      <c r="AL22" s="16">
        <f t="shared" si="1"/>
        <v>7.5633275145699733E-7</v>
      </c>
      <c r="AM22" s="18">
        <f t="shared" si="1"/>
        <v>3.1811249382700069E-5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1.8247393892966258E-5</v>
      </c>
      <c r="E23" s="16">
        <f t="shared" si="2"/>
        <v>5.8841571020682285E-5</v>
      </c>
      <c r="F23" s="16">
        <f t="shared" si="2"/>
        <v>1.5831811210511332E-6</v>
      </c>
      <c r="G23" s="16">
        <f t="shared" si="2"/>
        <v>1.1797252450086151E-5</v>
      </c>
      <c r="H23" s="16">
        <f t="shared" si="2"/>
        <v>2.6216643048669771E-5</v>
      </c>
      <c r="I23" s="16">
        <f t="shared" si="2"/>
        <v>5.3771920498843865E-6</v>
      </c>
      <c r="J23" s="16">
        <f t="shared" si="2"/>
        <v>9.8823741424413339E-6</v>
      </c>
      <c r="K23" s="16">
        <f t="shared" si="2"/>
        <v>1.2924726718030944E-6</v>
      </c>
      <c r="L23" s="16">
        <f t="shared" si="2"/>
        <v>2.4378012226095417E-5</v>
      </c>
      <c r="M23" s="16">
        <f t="shared" si="2"/>
        <v>9.2437107641845039E-6</v>
      </c>
      <c r="N23" s="16">
        <f t="shared" si="2"/>
        <v>1.1489260934229332E-5</v>
      </c>
      <c r="O23" s="16">
        <f t="shared" si="2"/>
        <v>1.0305086847573836E-5</v>
      </c>
      <c r="P23" s="16">
        <f t="shared" si="2"/>
        <v>2.8882829320574986E-6</v>
      </c>
      <c r="Q23" s="16">
        <f t="shared" si="2"/>
        <v>5.0539376040907687E-7</v>
      </c>
      <c r="R23" s="16">
        <f t="shared" si="2"/>
        <v>8.9553554895337935E-9</v>
      </c>
      <c r="S23" s="17">
        <f t="shared" si="2"/>
        <v>7.4227834333324199E-3</v>
      </c>
      <c r="T23" s="16">
        <f t="shared" si="2"/>
        <v>4.1528512520997206E-6</v>
      </c>
      <c r="U23" s="16">
        <f t="shared" si="2"/>
        <v>1.8131650365711606E-5</v>
      </c>
      <c r="V23" s="16">
        <f t="shared" si="2"/>
        <v>2.0021281960659674E-6</v>
      </c>
      <c r="W23" s="16">
        <f t="shared" si="2"/>
        <v>1.7896084049906364E-5</v>
      </c>
      <c r="X23" s="16">
        <f t="shared" si="2"/>
        <v>1.9330102172249451E-5</v>
      </c>
      <c r="Y23" s="16">
        <f t="shared" si="2"/>
        <v>5.9716044750480903E-6</v>
      </c>
      <c r="Z23" s="16">
        <f t="shared" si="2"/>
        <v>1.2719552539694794E-5</v>
      </c>
      <c r="AA23" s="16">
        <f t="shared" si="2"/>
        <v>1.003344231151288E-7</v>
      </c>
      <c r="AB23" s="16">
        <f t="shared" si="2"/>
        <v>5.2807896767893345E-6</v>
      </c>
      <c r="AC23" s="16">
        <f t="shared" si="2"/>
        <v>2.590836607068051E-5</v>
      </c>
      <c r="AD23" s="16">
        <f t="shared" si="2"/>
        <v>1.1301250439379788E-5</v>
      </c>
      <c r="AE23" s="16">
        <f t="shared" si="2"/>
        <v>1.7668351690105743E-5</v>
      </c>
      <c r="AF23" s="16">
        <f t="shared" si="2"/>
        <v>2.2114205801807797E-7</v>
      </c>
      <c r="AG23" s="16">
        <f t="shared" si="2"/>
        <v>3.2696894101750557E-5</v>
      </c>
      <c r="AH23" s="16">
        <f t="shared" si="2"/>
        <v>1.9991827128478214E-6</v>
      </c>
      <c r="AI23" s="16">
        <f t="shared" si="2"/>
        <v>4.2542112372020198E-6</v>
      </c>
      <c r="AJ23" s="16">
        <f t="shared" si="2"/>
        <v>6.9328529120641221E-11</v>
      </c>
      <c r="AK23" s="16">
        <f t="shared" si="2"/>
        <v>1.0238468171656041E-5</v>
      </c>
      <c r="AL23" s="16">
        <f t="shared" si="2"/>
        <v>1.7616623382092897E-8</v>
      </c>
      <c r="AM23" s="18">
        <f t="shared" si="2"/>
        <v>2.0940225179442366E-5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7.6516004690568786E-9</v>
      </c>
      <c r="E24" s="16">
        <f t="shared" si="3"/>
        <v>1.2889577037183304E-7</v>
      </c>
      <c r="F24" s="17">
        <f t="shared" si="3"/>
        <v>6.7791807679328138E-5</v>
      </c>
      <c r="G24" s="16">
        <f t="shared" si="3"/>
        <v>1.0846404543821708E-7</v>
      </c>
      <c r="H24" s="16">
        <f t="shared" si="3"/>
        <v>1.62569147305629E-6</v>
      </c>
      <c r="I24" s="16">
        <f t="shared" si="3"/>
        <v>7.9650027890866592E-8</v>
      </c>
      <c r="J24" s="16">
        <f t="shared" si="3"/>
        <v>1.8751367397120576E-8</v>
      </c>
      <c r="K24" s="16">
        <f t="shared" si="3"/>
        <v>8.4255293512581789E-8</v>
      </c>
      <c r="L24" s="16">
        <f t="shared" si="3"/>
        <v>2.8245870831942452E-7</v>
      </c>
      <c r="M24" s="16">
        <f t="shared" si="3"/>
        <v>8.2522477559809001E-9</v>
      </c>
      <c r="N24" s="16">
        <f t="shared" si="3"/>
        <v>2.4661077159286944E-9</v>
      </c>
      <c r="O24" s="16">
        <f t="shared" si="3"/>
        <v>1.5112565082586213E-7</v>
      </c>
      <c r="P24" s="16">
        <f t="shared" si="3"/>
        <v>1.1728182742678043E-7</v>
      </c>
      <c r="Q24" s="16">
        <f t="shared" si="3"/>
        <v>2.9847156066102874E-8</v>
      </c>
      <c r="R24" s="16">
        <f t="shared" si="3"/>
        <v>3.8119794753808058E-8</v>
      </c>
      <c r="S24" s="16">
        <f t="shared" si="3"/>
        <v>1.4015982517945734E-8</v>
      </c>
      <c r="T24" s="16">
        <f t="shared" si="3"/>
        <v>2.9479295609496633E-8</v>
      </c>
      <c r="U24" s="16">
        <f t="shared" si="3"/>
        <v>3.6319346732838002E-11</v>
      </c>
      <c r="V24" s="16">
        <f t="shared" si="3"/>
        <v>1.58894524023957E-8</v>
      </c>
      <c r="W24" s="16">
        <f t="shared" si="3"/>
        <v>4.0283815574135092E-9</v>
      </c>
      <c r="X24" s="16">
        <f t="shared" si="3"/>
        <v>8.8649507618774323E-10</v>
      </c>
      <c r="Y24" s="16">
        <f t="shared" si="3"/>
        <v>6.3988451451782908E-9</v>
      </c>
      <c r="Z24" s="16">
        <f t="shared" si="3"/>
        <v>4.460114984660759E-7</v>
      </c>
      <c r="AA24" s="16">
        <f t="shared" si="3"/>
        <v>9.2375922359149965E-8</v>
      </c>
      <c r="AB24" s="16">
        <f t="shared" si="3"/>
        <v>1.2751255113627819E-11</v>
      </c>
      <c r="AC24" s="16">
        <f t="shared" si="3"/>
        <v>2.2922026508863193E-8</v>
      </c>
      <c r="AD24" s="16">
        <f t="shared" si="3"/>
        <v>4.509601268207739E-8</v>
      </c>
      <c r="AE24" s="16">
        <f t="shared" si="3"/>
        <v>2.8923831889755337E-8</v>
      </c>
      <c r="AF24" s="16">
        <f t="shared" si="3"/>
        <v>3.4805011756693087E-9</v>
      </c>
      <c r="AG24" s="16">
        <f t="shared" si="3"/>
        <v>8.9881785383522368E-8</v>
      </c>
      <c r="AH24" s="16">
        <f t="shared" si="3"/>
        <v>2.2734615522692429E-7</v>
      </c>
      <c r="AI24" s="16">
        <f t="shared" si="3"/>
        <v>5.4740124272591181E-10</v>
      </c>
      <c r="AJ24" s="16">
        <f t="shared" si="3"/>
        <v>4.4239171917426773E-8</v>
      </c>
      <c r="AK24" s="16">
        <f t="shared" si="3"/>
        <v>1.0192440698824448E-8</v>
      </c>
      <c r="AL24" s="16">
        <f t="shared" si="3"/>
        <v>9.5415701312463661E-9</v>
      </c>
      <c r="AM24" s="18">
        <f t="shared" si="3"/>
        <v>1.4491372554731069E-7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1.5686432451766548E-6</v>
      </c>
      <c r="E25" s="16">
        <f t="shared" si="4"/>
        <v>3.4181912061526932E-6</v>
      </c>
      <c r="F25" s="16">
        <f t="shared" si="4"/>
        <v>1.7713669913583896E-7</v>
      </c>
      <c r="G25" s="16">
        <f t="shared" si="4"/>
        <v>2.9897827033846756E-7</v>
      </c>
      <c r="H25" s="16">
        <f t="shared" si="4"/>
        <v>3.0843441463367372E-6</v>
      </c>
      <c r="I25" s="16">
        <f t="shared" si="4"/>
        <v>6.506850640631426E-8</v>
      </c>
      <c r="J25" s="16">
        <f t="shared" si="4"/>
        <v>1.7165779391777428E-6</v>
      </c>
      <c r="K25" s="16">
        <f t="shared" si="4"/>
        <v>3.2878062723851876E-8</v>
      </c>
      <c r="L25" s="16">
        <f t="shared" si="4"/>
        <v>4.9340600739691509E-8</v>
      </c>
      <c r="M25" s="16">
        <f t="shared" si="4"/>
        <v>6.7518743002819791E-8</v>
      </c>
      <c r="N25" s="16">
        <f t="shared" si="4"/>
        <v>4.6470327812434702E-6</v>
      </c>
      <c r="O25" s="16">
        <f t="shared" si="4"/>
        <v>2.6360336126322493E-7</v>
      </c>
      <c r="P25" s="16">
        <f t="shared" si="4"/>
        <v>2.0017028404555071E-8</v>
      </c>
      <c r="Q25" s="16">
        <f t="shared" si="4"/>
        <v>4.2910416808279475E-7</v>
      </c>
      <c r="R25" s="16">
        <f t="shared" si="4"/>
        <v>3.998726541807457E-7</v>
      </c>
      <c r="S25" s="16">
        <f t="shared" si="4"/>
        <v>1.7793831310031581E-6</v>
      </c>
      <c r="T25" s="16">
        <f t="shared" si="4"/>
        <v>2.0802527548235419E-11</v>
      </c>
      <c r="U25" s="16">
        <f t="shared" si="4"/>
        <v>8.6829116008491677E-8</v>
      </c>
      <c r="V25" s="16">
        <f t="shared" si="4"/>
        <v>7.5219789900278703E-7</v>
      </c>
      <c r="W25" s="16">
        <f t="shared" si="4"/>
        <v>2.0838657804245793E-7</v>
      </c>
      <c r="X25" s="16">
        <f t="shared" si="4"/>
        <v>5.6535748663664655E-7</v>
      </c>
      <c r="Y25" s="16">
        <f t="shared" si="4"/>
        <v>1.4501120490999979E-7</v>
      </c>
      <c r="Z25" s="16">
        <f t="shared" si="4"/>
        <v>2.6832779003596891E-8</v>
      </c>
      <c r="AA25" s="16">
        <f t="shared" si="4"/>
        <v>3.4021304656269467E-7</v>
      </c>
      <c r="AB25" s="16">
        <f t="shared" si="4"/>
        <v>2.5086709863969859E-6</v>
      </c>
      <c r="AC25" s="17">
        <f t="shared" si="4"/>
        <v>5.0776852052445093E-4</v>
      </c>
      <c r="AD25" s="16">
        <f t="shared" si="4"/>
        <v>7.6304777792252897E-8</v>
      </c>
      <c r="AE25" s="16">
        <f t="shared" si="4"/>
        <v>1.1941313858384603E-6</v>
      </c>
      <c r="AF25" s="16">
        <f t="shared" si="4"/>
        <v>1.125542302247722E-8</v>
      </c>
      <c r="AG25" s="16">
        <f t="shared" si="4"/>
        <v>2.6188739736662636E-9</v>
      </c>
      <c r="AH25" s="16">
        <f t="shared" si="4"/>
        <v>1.3036485649743923E-6</v>
      </c>
      <c r="AI25" s="16">
        <f t="shared" si="4"/>
        <v>2.2016165640493065E-8</v>
      </c>
      <c r="AJ25" s="16">
        <f t="shared" si="4"/>
        <v>1.1935230577484942E-9</v>
      </c>
      <c r="AK25" s="16">
        <f t="shared" si="4"/>
        <v>3.9908090661784071E-7</v>
      </c>
      <c r="AL25" s="16">
        <f t="shared" si="4"/>
        <v>5.8206286418842542E-7</v>
      </c>
      <c r="AM25" s="18">
        <f t="shared" si="4"/>
        <v>2.7061160022978224E-7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2.9356163635509505E-10</v>
      </c>
      <c r="E26" s="16">
        <f t="shared" si="5"/>
        <v>2.3519143073751086E-8</v>
      </c>
      <c r="F26" s="16">
        <f t="shared" si="5"/>
        <v>4.4949503819770005E-6</v>
      </c>
      <c r="G26" s="16">
        <f t="shared" si="5"/>
        <v>6.0531922067591726E-6</v>
      </c>
      <c r="H26" s="16">
        <f t="shared" si="5"/>
        <v>4.8995596933926665E-6</v>
      </c>
      <c r="I26" s="17">
        <f t="shared" si="5"/>
        <v>3.8713547540138297E-3</v>
      </c>
      <c r="J26" s="16">
        <f t="shared" si="5"/>
        <v>9.6265236676665358E-6</v>
      </c>
      <c r="K26" s="16">
        <f t="shared" si="5"/>
        <v>7.5471496775080008E-7</v>
      </c>
      <c r="L26" s="16">
        <f t="shared" si="5"/>
        <v>4.4926764305047342E-8</v>
      </c>
      <c r="M26" s="16">
        <f t="shared" si="5"/>
        <v>7.4795369464211834E-7</v>
      </c>
      <c r="N26" s="16">
        <f t="shared" si="5"/>
        <v>1.0197153375939598E-5</v>
      </c>
      <c r="O26" s="16">
        <f t="shared" si="5"/>
        <v>1.4572098281021935E-5</v>
      </c>
      <c r="P26" s="16">
        <f t="shared" si="5"/>
        <v>7.8418770448682049E-6</v>
      </c>
      <c r="Q26" s="16">
        <f t="shared" si="5"/>
        <v>4.9052052975892727E-7</v>
      </c>
      <c r="R26" s="16">
        <f t="shared" si="5"/>
        <v>3.6739721199427765E-6</v>
      </c>
      <c r="S26" s="16">
        <f t="shared" si="5"/>
        <v>2.7631309216435825E-6</v>
      </c>
      <c r="T26" s="16">
        <f t="shared" si="5"/>
        <v>2.1106263379701038E-5</v>
      </c>
      <c r="U26" s="16">
        <f t="shared" si="5"/>
        <v>8.3459677886345256E-7</v>
      </c>
      <c r="V26" s="16">
        <f t="shared" si="5"/>
        <v>1.7640566165843612E-5</v>
      </c>
      <c r="W26" s="16">
        <f t="shared" si="5"/>
        <v>7.4709175390214298E-7</v>
      </c>
      <c r="X26" s="16">
        <f t="shared" si="5"/>
        <v>8.3051621462592228E-6</v>
      </c>
      <c r="Y26" s="16">
        <f t="shared" si="5"/>
        <v>2.4887397453427479E-9</v>
      </c>
      <c r="Z26" s="16">
        <f t="shared" si="5"/>
        <v>4.8619711745268215E-6</v>
      </c>
      <c r="AA26" s="16">
        <f t="shared" si="5"/>
        <v>1.7691693243024767E-5</v>
      </c>
      <c r="AB26" s="16">
        <f t="shared" si="5"/>
        <v>4.1908216439565759E-6</v>
      </c>
      <c r="AC26" s="16">
        <f t="shared" si="5"/>
        <v>4.9191373710019528E-7</v>
      </c>
      <c r="AD26" s="16">
        <f t="shared" si="5"/>
        <v>3.3691341504886138E-7</v>
      </c>
      <c r="AE26" s="16">
        <f t="shared" si="5"/>
        <v>1.2591023395958549E-6</v>
      </c>
      <c r="AF26" s="16">
        <f t="shared" si="5"/>
        <v>8.3449405410540296E-6</v>
      </c>
      <c r="AG26" s="16">
        <f t="shared" si="5"/>
        <v>5.0133061774605175E-5</v>
      </c>
      <c r="AH26" s="16">
        <f t="shared" si="5"/>
        <v>1.7820401665626729E-5</v>
      </c>
      <c r="AI26" s="16">
        <f t="shared" si="5"/>
        <v>4.3736684595223634E-7</v>
      </c>
      <c r="AJ26" s="16">
        <f t="shared" si="5"/>
        <v>1.1191977810989088E-6</v>
      </c>
      <c r="AK26" s="16">
        <f t="shared" si="5"/>
        <v>9.5381375725186959E-9</v>
      </c>
      <c r="AL26" s="16">
        <f t="shared" si="5"/>
        <v>8.2459287264391168E-7</v>
      </c>
      <c r="AM26" s="18">
        <f t="shared" si="5"/>
        <v>3.7927253648720083E-7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2.2997911669874958E-5</v>
      </c>
      <c r="E27" s="16">
        <f t="shared" si="6"/>
        <v>2.1038089802083603E-5</v>
      </c>
      <c r="F27" s="16">
        <f t="shared" si="6"/>
        <v>1.9403969813185947E-7</v>
      </c>
      <c r="G27" s="16">
        <f t="shared" si="6"/>
        <v>7.5281433967576981E-7</v>
      </c>
      <c r="H27" s="16">
        <f t="shared" si="6"/>
        <v>1.7336207332804677E-5</v>
      </c>
      <c r="I27" s="16">
        <f t="shared" si="6"/>
        <v>7.81794387175258E-6</v>
      </c>
      <c r="J27" s="16">
        <f t="shared" si="6"/>
        <v>4.7332385120716401E-6</v>
      </c>
      <c r="K27" s="16">
        <f t="shared" si="6"/>
        <v>1.6317586389642958E-6</v>
      </c>
      <c r="L27" s="16">
        <f t="shared" si="6"/>
        <v>5.0280070916660952E-6</v>
      </c>
      <c r="M27" s="16">
        <f t="shared" si="6"/>
        <v>1.9034366684086304E-6</v>
      </c>
      <c r="N27" s="16">
        <f t="shared" si="6"/>
        <v>8.4662148187911937E-6</v>
      </c>
      <c r="O27" s="16">
        <f t="shared" si="6"/>
        <v>3.4881829942015056E-6</v>
      </c>
      <c r="P27" s="16">
        <f t="shared" si="6"/>
        <v>4.6497359997654799E-9</v>
      </c>
      <c r="Q27" s="16">
        <f t="shared" si="6"/>
        <v>1.4120956377639352E-5</v>
      </c>
      <c r="R27" s="16">
        <f t="shared" si="6"/>
        <v>7.8856511154883843E-6</v>
      </c>
      <c r="S27" s="16">
        <f t="shared" si="6"/>
        <v>1.0931315832504884E-7</v>
      </c>
      <c r="T27" s="16">
        <f t="shared" si="6"/>
        <v>1.7098073632466922E-7</v>
      </c>
      <c r="U27" s="16">
        <f t="shared" si="6"/>
        <v>8.4160202360286091E-6</v>
      </c>
      <c r="V27" s="16">
        <f t="shared" si="6"/>
        <v>1.3572380821083379E-5</v>
      </c>
      <c r="W27" s="16">
        <f t="shared" si="6"/>
        <v>2.9132241310757598E-6</v>
      </c>
      <c r="X27" s="16">
        <f t="shared" si="6"/>
        <v>1.143553559925763E-8</v>
      </c>
      <c r="Y27" s="16">
        <f t="shared" si="6"/>
        <v>3.1963645177853189E-6</v>
      </c>
      <c r="Z27" s="16">
        <f t="shared" si="6"/>
        <v>1.1865917367052374E-5</v>
      </c>
      <c r="AA27" s="16">
        <f t="shared" si="6"/>
        <v>1.2531664668080826E-6</v>
      </c>
      <c r="AB27" s="16">
        <f t="shared" si="6"/>
        <v>2.1182847063321493E-8</v>
      </c>
      <c r="AC27" s="16">
        <f t="shared" si="6"/>
        <v>7.8897751868161224E-8</v>
      </c>
      <c r="AD27" s="16">
        <f t="shared" si="6"/>
        <v>1.3862283529019707E-5</v>
      </c>
      <c r="AE27" s="16">
        <f t="shared" si="6"/>
        <v>1.6818863072244219E-9</v>
      </c>
      <c r="AF27" s="17">
        <f t="shared" si="6"/>
        <v>3.7123785596072109E-3</v>
      </c>
      <c r="AG27" s="16">
        <f t="shared" si="6"/>
        <v>2.3852635363682339E-5</v>
      </c>
      <c r="AH27" s="16">
        <f t="shared" si="6"/>
        <v>2.2808143276199657E-5</v>
      </c>
      <c r="AI27" s="16">
        <f t="shared" si="6"/>
        <v>1.6992199291573054E-8</v>
      </c>
      <c r="AJ27" s="16">
        <f t="shared" si="6"/>
        <v>1.1213164584557171E-5</v>
      </c>
      <c r="AK27" s="16">
        <f t="shared" si="6"/>
        <v>1.7822045815809015E-5</v>
      </c>
      <c r="AL27" s="16">
        <f t="shared" si="6"/>
        <v>1.6809937709547806E-6</v>
      </c>
      <c r="AM27" s="18">
        <f t="shared" si="6"/>
        <v>2.2526330456303955E-6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2.1075523332924417E-6</v>
      </c>
      <c r="E28" s="16">
        <f t="shared" si="7"/>
        <v>7.0206538960727311E-7</v>
      </c>
      <c r="F28" s="16">
        <f t="shared" si="7"/>
        <v>6.6667523020640639E-6</v>
      </c>
      <c r="G28" s="16">
        <f t="shared" si="7"/>
        <v>5.5268336796363808E-5</v>
      </c>
      <c r="H28" s="16">
        <f t="shared" si="7"/>
        <v>1.2217414461619317E-5</v>
      </c>
      <c r="I28" s="16">
        <f t="shared" si="7"/>
        <v>1.118365944021364E-5</v>
      </c>
      <c r="J28" s="16">
        <f t="shared" si="7"/>
        <v>1.9220181099275679E-6</v>
      </c>
      <c r="K28" s="16">
        <f t="shared" si="7"/>
        <v>3.5466197963821878E-5</v>
      </c>
      <c r="L28" s="16">
        <f t="shared" si="7"/>
        <v>3.638321317578986E-5</v>
      </c>
      <c r="M28" s="16">
        <f t="shared" si="7"/>
        <v>1.822659947689009E-5</v>
      </c>
      <c r="N28" s="16">
        <f t="shared" si="7"/>
        <v>2.7883979750855651E-5</v>
      </c>
      <c r="O28" s="16">
        <f t="shared" si="7"/>
        <v>2.8923800740474748E-5</v>
      </c>
      <c r="P28" s="16">
        <f t="shared" si="7"/>
        <v>2.4796855564401953E-6</v>
      </c>
      <c r="Q28" s="16">
        <f t="shared" si="7"/>
        <v>1.2345416780786124E-5</v>
      </c>
      <c r="R28" s="17">
        <f t="shared" si="7"/>
        <v>1.2004863275023167E-2</v>
      </c>
      <c r="S28" s="16">
        <f t="shared" si="7"/>
        <v>1.3941654461217653E-8</v>
      </c>
      <c r="T28" s="16">
        <f t="shared" si="7"/>
        <v>3.7050250767112207E-5</v>
      </c>
      <c r="U28" s="16">
        <f t="shared" si="7"/>
        <v>4.4407260463815402E-5</v>
      </c>
      <c r="V28" s="16">
        <f t="shared" si="7"/>
        <v>4.8686712659936463E-5</v>
      </c>
      <c r="W28" s="16">
        <f t="shared" si="7"/>
        <v>4.604167982860239E-6</v>
      </c>
      <c r="X28" s="16">
        <f t="shared" si="7"/>
        <v>1.2323644409851433E-7</v>
      </c>
      <c r="Y28" s="16">
        <f t="shared" si="7"/>
        <v>2.2404546137263828E-6</v>
      </c>
      <c r="Z28" s="16">
        <f t="shared" si="7"/>
        <v>5.5843422451892135E-6</v>
      </c>
      <c r="AA28" s="16">
        <f t="shared" si="7"/>
        <v>3.1541975202000358E-5</v>
      </c>
      <c r="AB28" s="16">
        <f t="shared" si="7"/>
        <v>3.2665229951161406E-8</v>
      </c>
      <c r="AC28" s="16">
        <f t="shared" si="7"/>
        <v>9.1669217494404735E-6</v>
      </c>
      <c r="AD28" s="16">
        <f t="shared" si="7"/>
        <v>1.1698834410067834E-4</v>
      </c>
      <c r="AE28" s="16">
        <f t="shared" si="7"/>
        <v>8.9871097409883399E-7</v>
      </c>
      <c r="AF28" s="16">
        <f t="shared" si="7"/>
        <v>2.5560535452478085E-5</v>
      </c>
      <c r="AG28" s="16">
        <f t="shared" si="7"/>
        <v>2.993160493621783E-5</v>
      </c>
      <c r="AH28" s="16">
        <f t="shared" si="7"/>
        <v>1.1441695501297194E-5</v>
      </c>
      <c r="AI28" s="16">
        <f t="shared" si="7"/>
        <v>5.7304600479810771E-5</v>
      </c>
      <c r="AJ28" s="16">
        <f t="shared" si="7"/>
        <v>7.6372398656858427E-5</v>
      </c>
      <c r="AK28" s="16">
        <f t="shared" si="7"/>
        <v>3.349046877304885E-6</v>
      </c>
      <c r="AL28" s="16">
        <f t="shared" si="7"/>
        <v>9.4012959876289737E-6</v>
      </c>
      <c r="AM28" s="18">
        <f t="shared" si="7"/>
        <v>5.1322997349123252E-5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7.8527676271285849E-8</v>
      </c>
      <c r="E29" s="16">
        <f t="shared" si="8"/>
        <v>4.6719251311392323E-7</v>
      </c>
      <c r="F29" s="16">
        <f t="shared" si="8"/>
        <v>2.1216586736306931E-11</v>
      </c>
      <c r="G29" s="16">
        <f t="shared" si="8"/>
        <v>1.5189774257175589E-7</v>
      </c>
      <c r="H29" s="16">
        <f t="shared" si="8"/>
        <v>3.1616691265415433E-8</v>
      </c>
      <c r="I29" s="16">
        <f t="shared" si="8"/>
        <v>1.0578183041247861E-7</v>
      </c>
      <c r="J29" s="16">
        <f t="shared" si="8"/>
        <v>2.7803192202581891E-9</v>
      </c>
      <c r="K29" s="16">
        <f t="shared" si="8"/>
        <v>2.3790682390765868E-8</v>
      </c>
      <c r="L29" s="16">
        <f t="shared" si="8"/>
        <v>2.8095628326347633E-7</v>
      </c>
      <c r="M29" s="16">
        <f t="shared" si="8"/>
        <v>4.4546753945301818E-8</v>
      </c>
      <c r="N29" s="16">
        <f t="shared" si="8"/>
        <v>4.6574086451844393E-7</v>
      </c>
      <c r="O29" s="16">
        <f t="shared" si="8"/>
        <v>9.4799425610152705E-7</v>
      </c>
      <c r="P29" s="16">
        <f t="shared" si="8"/>
        <v>1.0156485590704833E-7</v>
      </c>
      <c r="Q29" s="16">
        <f t="shared" si="8"/>
        <v>1.1154214400056778E-8</v>
      </c>
      <c r="R29" s="16">
        <f t="shared" si="8"/>
        <v>2.6399863117835178E-10</v>
      </c>
      <c r="S29" s="16">
        <f t="shared" si="8"/>
        <v>6.8762435250132423E-8</v>
      </c>
      <c r="T29" s="16">
        <f t="shared" si="8"/>
        <v>1.9269856875080788E-7</v>
      </c>
      <c r="U29" s="16">
        <f t="shared" si="8"/>
        <v>3.1463191166984477E-7</v>
      </c>
      <c r="V29" s="16">
        <f t="shared" si="8"/>
        <v>5.4675110801218064E-7</v>
      </c>
      <c r="W29" s="16">
        <f t="shared" si="8"/>
        <v>3.5958233741898154E-8</v>
      </c>
      <c r="X29" s="16">
        <f t="shared" si="8"/>
        <v>3.0925027638982022E-7</v>
      </c>
      <c r="Y29" s="16">
        <f t="shared" si="8"/>
        <v>4.4237193220417059E-9</v>
      </c>
      <c r="Z29" s="16">
        <f t="shared" si="8"/>
        <v>4.9174686167087077E-8</v>
      </c>
      <c r="AA29" s="16">
        <f t="shared" si="8"/>
        <v>3.3869493275334186E-7</v>
      </c>
      <c r="AB29" s="17">
        <f t="shared" si="8"/>
        <v>9.9568174188843802E-5</v>
      </c>
      <c r="AC29" s="16">
        <f t="shared" si="8"/>
        <v>4.7736896293394704E-7</v>
      </c>
      <c r="AD29" s="16">
        <f t="shared" si="8"/>
        <v>3.4003951753341343E-9</v>
      </c>
      <c r="AE29" s="16">
        <f t="shared" si="8"/>
        <v>3.8849927379156269E-7</v>
      </c>
      <c r="AF29" s="16">
        <f t="shared" si="8"/>
        <v>5.81220387852049E-10</v>
      </c>
      <c r="AG29" s="16">
        <f t="shared" si="8"/>
        <v>5.3074637848899229E-8</v>
      </c>
      <c r="AH29" s="16">
        <f t="shared" si="8"/>
        <v>3.0535950265721515E-8</v>
      </c>
      <c r="AI29" s="16">
        <f t="shared" si="8"/>
        <v>9.2055049359261406E-8</v>
      </c>
      <c r="AJ29" s="16">
        <f t="shared" si="8"/>
        <v>2.5051064096030537E-7</v>
      </c>
      <c r="AK29" s="16">
        <f t="shared" si="8"/>
        <v>3.5954445090363343E-7</v>
      </c>
      <c r="AL29" s="16">
        <f t="shared" si="8"/>
        <v>5.5087335223138197E-7</v>
      </c>
      <c r="AM29" s="18">
        <f t="shared" si="8"/>
        <v>7.4926269431400612E-9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5.5857729021468106E-7</v>
      </c>
      <c r="E30" s="16">
        <f t="shared" si="9"/>
        <v>4.7535657393488294E-6</v>
      </c>
      <c r="F30" s="16">
        <f t="shared" si="9"/>
        <v>1.0289539909728892E-8</v>
      </c>
      <c r="G30" s="16">
        <f t="shared" si="9"/>
        <v>1.6501037006661625E-8</v>
      </c>
      <c r="H30" s="16">
        <f t="shared" si="9"/>
        <v>1.0717005357930836E-5</v>
      </c>
      <c r="I30" s="16">
        <f t="shared" si="9"/>
        <v>1.8326756408588594E-7</v>
      </c>
      <c r="J30" s="16">
        <f t="shared" si="9"/>
        <v>2.9871939978909166E-6</v>
      </c>
      <c r="K30" s="16">
        <f t="shared" si="9"/>
        <v>2.5074915606154216E-5</v>
      </c>
      <c r="L30" s="16">
        <f t="shared" si="9"/>
        <v>1.1889762369537402E-7</v>
      </c>
      <c r="M30" s="16">
        <f t="shared" si="9"/>
        <v>1.4079800414632252E-6</v>
      </c>
      <c r="N30" s="16">
        <f t="shared" si="9"/>
        <v>1.0515280639884687E-6</v>
      </c>
      <c r="O30" s="16">
        <f t="shared" si="9"/>
        <v>3.4856830932987755E-6</v>
      </c>
      <c r="P30" s="16">
        <f t="shared" si="9"/>
        <v>4.7197029184043658E-8</v>
      </c>
      <c r="Q30" s="16">
        <f t="shared" si="9"/>
        <v>4.2581272040660561E-7</v>
      </c>
      <c r="R30" s="16">
        <f t="shared" si="9"/>
        <v>7.8089792450539841E-6</v>
      </c>
      <c r="S30" s="16">
        <f t="shared" si="9"/>
        <v>9.0963843928741611E-7</v>
      </c>
      <c r="T30" s="16">
        <f t="shared" si="9"/>
        <v>7.8501041739436495E-8</v>
      </c>
      <c r="U30" s="16">
        <f t="shared" si="9"/>
        <v>2.788282680480368E-6</v>
      </c>
      <c r="V30" s="16">
        <f t="shared" si="9"/>
        <v>4.06370207451234E-7</v>
      </c>
      <c r="W30" s="16">
        <f t="shared" si="9"/>
        <v>1.1032217797788686E-6</v>
      </c>
      <c r="X30" s="16">
        <f t="shared" si="9"/>
        <v>8.2653974935413064E-6</v>
      </c>
      <c r="Y30" s="16">
        <f t="shared" si="9"/>
        <v>4.8390896330418292E-7</v>
      </c>
      <c r="Z30" s="16">
        <f t="shared" si="9"/>
        <v>2.8819182386425454E-7</v>
      </c>
      <c r="AA30" s="16">
        <f t="shared" si="9"/>
        <v>4.3559442442161781E-6</v>
      </c>
      <c r="AB30" s="16">
        <f t="shared" si="9"/>
        <v>1.5186118691996606E-6</v>
      </c>
      <c r="AC30" s="16">
        <f t="shared" si="9"/>
        <v>6.8702729740674143E-8</v>
      </c>
      <c r="AD30" s="16">
        <f t="shared" si="9"/>
        <v>1.0050758061179113E-5</v>
      </c>
      <c r="AE30" s="16">
        <f t="shared" si="9"/>
        <v>1.3151467454852704E-5</v>
      </c>
      <c r="AF30" s="16">
        <f t="shared" si="9"/>
        <v>7.15118852662629E-9</v>
      </c>
      <c r="AG30" s="16">
        <f t="shared" si="9"/>
        <v>7.575147972350825E-7</v>
      </c>
      <c r="AH30" s="16">
        <f t="shared" si="9"/>
        <v>1.376953311408639E-6</v>
      </c>
      <c r="AI30" s="17">
        <f t="shared" si="9"/>
        <v>1.6481160795083173E-3</v>
      </c>
      <c r="AJ30" s="16">
        <f t="shared" si="9"/>
        <v>4.4697819480792926E-6</v>
      </c>
      <c r="AK30" s="16">
        <f t="shared" si="9"/>
        <v>3.6409808450135877E-7</v>
      </c>
      <c r="AL30" s="16">
        <f t="shared" si="9"/>
        <v>6.5973031687277842E-6</v>
      </c>
      <c r="AM30" s="18">
        <f t="shared" si="9"/>
        <v>1.064378955392746E-6</v>
      </c>
    </row>
    <row r="31" spans="1:39">
      <c r="A31" t="s">
        <v>56</v>
      </c>
      <c r="D31" s="19">
        <f>SUM($D$21:$D$30)</f>
        <v>4.9688282675548444E-5</v>
      </c>
      <c r="E31" s="19">
        <f>SUM($E$21:$E$30)</f>
        <v>1.156269494799598E-4</v>
      </c>
      <c r="F31" s="19">
        <f>SUM($F$21:$F$30)</f>
        <v>8.9291452059147165E-5</v>
      </c>
      <c r="G31" s="19">
        <f>SUM($G$21:$G$30)</f>
        <v>7.9586559946494669E-5</v>
      </c>
      <c r="H31" s="19">
        <f>SUM($H$21:$H$30)</f>
        <v>7.8510892050371795E-5</v>
      </c>
      <c r="I31" s="19">
        <f>SUM($I$21:$I$30)</f>
        <v>3.9031165137214164E-3</v>
      </c>
      <c r="J31" s="19">
        <f>SUM($J$21:$J$30)</f>
        <v>3.1777775478739929E-5</v>
      </c>
      <c r="K31" s="19">
        <f>SUM($K$21:$K$30)</f>
        <v>8.9863892477535332E-5</v>
      </c>
      <c r="L31" s="19">
        <f>SUM($L$21:$L$30)</f>
        <v>9.2876667699386093E-5</v>
      </c>
      <c r="M31" s="19">
        <f>SUM($M$21:$M$30)</f>
        <v>3.5921585764219333E-5</v>
      </c>
      <c r="N31" s="19">
        <f>SUM($N$21:$N$30)</f>
        <v>7.3856009512680945E-5</v>
      </c>
      <c r="O31" s="19">
        <f>SUM($O$21:$O$30)</f>
        <v>7.2801063632191729E-5</v>
      </c>
      <c r="P31" s="19">
        <f>SUM($P$21:$P$30)</f>
        <v>3.0011952470146981E-3</v>
      </c>
      <c r="Q31">
        <f>SUM($Q$21:$Q$30)</f>
        <v>7.6902467221582407E-3</v>
      </c>
      <c r="R31" s="19">
        <f>SUM($R$21:$R$30)</f>
        <v>1.2033127815880845E-2</v>
      </c>
      <c r="S31" s="19">
        <f>SUM($S$21:$S$30)</f>
        <v>7.4300838351875212E-3</v>
      </c>
      <c r="T31" s="19">
        <f>SUM($T$21:$T$30)</f>
        <v>6.4930651447637916E-5</v>
      </c>
      <c r="U31" s="19">
        <f>SUM($U$21:$U$30)</f>
        <v>1.0342087330616599E-4</v>
      </c>
      <c r="V31" s="19">
        <f>SUM($V$21:$V$30)</f>
        <v>1.6643152999650678E-4</v>
      </c>
      <c r="W31" s="19">
        <f>SUM($W$21:$W$30)</f>
        <v>1.9016083612756319E-4</v>
      </c>
      <c r="X31" s="19">
        <f>SUM($X$21:$X$30)</f>
        <v>4.2571583957368622E-5</v>
      </c>
      <c r="Y31" s="19">
        <f>SUM($Y$21:$Y$30)</f>
        <v>5.0236869478457885E-5</v>
      </c>
      <c r="Z31" s="19">
        <f>SUM($Z$21:$Z$30)</f>
        <v>5.7700163701019672E-5</v>
      </c>
      <c r="AA31" s="19">
        <f>SUM($AA$21:$AA$30)</f>
        <v>8.8065332897465607E-5</v>
      </c>
      <c r="AB31" s="19">
        <f>SUM($AB$21:$AB$30)</f>
        <v>1.1704919985516844E-4</v>
      </c>
      <c r="AC31" s="19">
        <f>SUM($AC$21:$AC$30)</f>
        <v>5.5033416945448135E-4</v>
      </c>
      <c r="AD31" s="19">
        <f>SUM($AD$21:$AD$30)</f>
        <v>1.6347743789719144E-4</v>
      </c>
      <c r="AE31" s="19">
        <f>SUM($AE$21:$AE$30)</f>
        <v>4.5789998025588054E-5</v>
      </c>
      <c r="AF31" s="19">
        <f>SUM($AF$21:$AF$30)</f>
        <v>3.7755260207173193E-3</v>
      </c>
      <c r="AG31" s="19">
        <f>SUM($AG$21:$AG$30)</f>
        <v>1.375747880302783E-4</v>
      </c>
      <c r="AH31" s="19">
        <f>SUM($AH$21:$AH$30)</f>
        <v>7.5369205955973917E-5</v>
      </c>
      <c r="AI31" s="19">
        <f>SUM($AI$21:$AI$30)</f>
        <v>1.7123122867677353E-3</v>
      </c>
      <c r="AJ31" s="19">
        <f>SUM($AJ$21:$AJ$30)</f>
        <v>1.3130415719758603E-4</v>
      </c>
      <c r="AK31" s="19">
        <f>SUM($AK$21:$AK$30)</f>
        <v>6.4974592379984656E-5</v>
      </c>
      <c r="AL31" s="19">
        <f>SUM($AL$21:$AL$30)</f>
        <v>5.9067836984553465E-5</v>
      </c>
      <c r="AM31" s="19">
        <f>SUM($AM$21:$AM$30)</f>
        <v>1.08979154723522E-4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4.2572847953640566E-2</v>
      </c>
      <c r="D33" s="20">
        <f>$D$31/$C$33</f>
        <v>1.1671355115743299E-3</v>
      </c>
      <c r="E33" s="20">
        <f>$E$31/$C$33</f>
        <v>2.7159787291155865E-3</v>
      </c>
      <c r="F33" s="20">
        <f>$F$31/$C$33</f>
        <v>2.097380286993732E-3</v>
      </c>
      <c r="G33" s="20">
        <f>$G$31/$C$33</f>
        <v>1.8694206230496946E-3</v>
      </c>
      <c r="H33" s="20">
        <f>$H$31/$C$33</f>
        <v>1.8441540987783043E-3</v>
      </c>
      <c r="I33" s="20">
        <f>$I$31/$C$33</f>
        <v>9.168088820300889E-2</v>
      </c>
      <c r="J33" s="20">
        <f>$J$31/$C$33</f>
        <v>7.4643292629480973E-4</v>
      </c>
      <c r="K33" s="20">
        <f>$K$31/$C$33</f>
        <v>2.110826425692546E-3</v>
      </c>
      <c r="L33" s="20">
        <f>$L$31/$C$33</f>
        <v>2.1815939539803291E-3</v>
      </c>
      <c r="M33" s="20">
        <f>$M$31/$C$33</f>
        <v>8.4376750654163225E-4</v>
      </c>
      <c r="N33" s="20">
        <f>$N$31/$C$33</f>
        <v>1.7348148658766259E-3</v>
      </c>
      <c r="O33" s="20">
        <f>$O$31/$C$33</f>
        <v>1.7100350841331542E-3</v>
      </c>
      <c r="P33" s="20">
        <f>$P$31/$C$33</f>
        <v>7.0495524524993747E-2</v>
      </c>
      <c r="Q33" s="20">
        <f>$Q$31/$C$33</f>
        <v>0.18063735671460096</v>
      </c>
      <c r="R33" s="20">
        <f>$R$31/$C$33</f>
        <v>0.2826479409830473</v>
      </c>
      <c r="S33" s="20">
        <f>$S$31/$C$33</f>
        <v>0.17452635170845193</v>
      </c>
      <c r="T33" s="20">
        <f>$T$31/$C$33</f>
        <v>1.525165793896235E-3</v>
      </c>
      <c r="U33" s="20">
        <f>$U$31/$C$33</f>
        <v>2.4292683782580269E-3</v>
      </c>
      <c r="V33" s="20">
        <f>$V$31/$C$33</f>
        <v>3.9093351278199984E-3</v>
      </c>
      <c r="W33" s="20">
        <f>$W$31/$C$33</f>
        <v>4.4667163525127012E-3</v>
      </c>
      <c r="X33" s="20">
        <f>$X$31/$C$33</f>
        <v>9.9997030980231052E-4</v>
      </c>
      <c r="Y33" s="20">
        <f>$Y$31/$C$33</f>
        <v>1.1800213491275709E-3</v>
      </c>
      <c r="Z33" s="20">
        <f>$Z$31/$C$33</f>
        <v>1.3553277845976361E-3</v>
      </c>
      <c r="AA33" s="20">
        <f>$AA$31/$C$33</f>
        <v>2.0685797904186208E-3</v>
      </c>
      <c r="AB33" s="20">
        <f>$AB$31/$C$33</f>
        <v>2.7493861811318902E-3</v>
      </c>
      <c r="AC33" s="20">
        <f>$AC$31/$C$33</f>
        <v>1.2926881707650009E-2</v>
      </c>
      <c r="AD33" s="20">
        <f>$AD$31/$C$33</f>
        <v>3.8399460161840514E-3</v>
      </c>
      <c r="AE33" s="20">
        <f>$AE$31/$C$33</f>
        <v>1.075568119742677E-3</v>
      </c>
      <c r="AF33" s="20">
        <f>$AF$31/$C$33</f>
        <v>8.8683896008757854E-2</v>
      </c>
      <c r="AG33" s="20">
        <f>$AG$31/$C$33</f>
        <v>3.2315147950658478E-3</v>
      </c>
      <c r="AH33" s="20">
        <f>$AH$31/$C$33</f>
        <v>1.7703585637034839E-3</v>
      </c>
      <c r="AI33" s="20">
        <f>$AI$31/$C$33</f>
        <v>4.0220759687779099E-2</v>
      </c>
      <c r="AJ33" s="20">
        <f>$AJ$31/$C$33</f>
        <v>3.0842230085374807E-3</v>
      </c>
      <c r="AK33" s="20">
        <f>$AK$31/$C$33</f>
        <v>1.5261979290353872E-3</v>
      </c>
      <c r="AL33" s="20">
        <f>$AL$31/$C$33</f>
        <v>1.3874532671357812E-3</v>
      </c>
      <c r="AM33" s="20">
        <f>$AM$31/$C$33</f>
        <v>2.559827682709744E-3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59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0.10381303481567315</v>
      </c>
      <c r="D5" s="10">
        <v>1.293018934446123E-2</v>
      </c>
      <c r="E5" s="10">
        <v>-8.820541790544173E-3</v>
      </c>
      <c r="F5" s="10">
        <v>1.3541100596290944E-2</v>
      </c>
      <c r="G5" s="10">
        <v>-3.9620878930535071E-2</v>
      </c>
      <c r="H5" s="10">
        <v>-2.5665868861051266E-2</v>
      </c>
      <c r="I5" s="10">
        <v>-1.262919878181949E-3</v>
      </c>
      <c r="J5" s="10">
        <v>2.3671326332994251E-3</v>
      </c>
      <c r="K5" s="10">
        <v>-2.6160453764822515E-2</v>
      </c>
      <c r="L5" s="10">
        <v>-2.0303779479285643E-2</v>
      </c>
      <c r="M5" s="10">
        <v>-3.8149024710965131E-2</v>
      </c>
      <c r="N5" s="10">
        <v>-5.0261772288241927E-2</v>
      </c>
      <c r="O5" s="10">
        <v>-4.4241911496542601E-2</v>
      </c>
      <c r="P5" s="10">
        <v>-1.1899469835858103E-2</v>
      </c>
      <c r="Q5" s="10">
        <v>-2.9886090367894557E-3</v>
      </c>
      <c r="R5" s="11" t="s">
        <v>60</v>
      </c>
      <c r="S5" s="10">
        <v>-7.9663339922307133E-3</v>
      </c>
      <c r="T5" s="10">
        <v>-2.198339914142642E-2</v>
      </c>
      <c r="U5" s="10">
        <v>-3.5214844013904387E-2</v>
      </c>
      <c r="V5" s="10">
        <v>5.341940600784216E-2</v>
      </c>
      <c r="W5" s="10">
        <v>-2.3577814506246037E-2</v>
      </c>
      <c r="X5" s="10">
        <v>-6.0954416380907877E-3</v>
      </c>
      <c r="Y5" s="10">
        <v>-1.1566224547854579E-3</v>
      </c>
      <c r="Z5" s="10">
        <v>3.1533965787317E-2</v>
      </c>
      <c r="AA5" s="10">
        <v>-3.0169635689246698E-2</v>
      </c>
      <c r="AB5" s="10">
        <v>-2.5327297106148474E-2</v>
      </c>
      <c r="AC5" s="10">
        <v>4.3275882067145943E-2</v>
      </c>
      <c r="AD5" s="10">
        <v>4.7184859010581316E-2</v>
      </c>
      <c r="AE5" s="10">
        <v>-1.9585983924051576E-2</v>
      </c>
      <c r="AF5" s="10">
        <v>-1.9484978113542661E-2</v>
      </c>
      <c r="AG5" s="10">
        <v>3.0705174860544464E-2</v>
      </c>
      <c r="AH5" s="10">
        <v>-3.748651014185686E-2</v>
      </c>
      <c r="AI5" s="10">
        <v>9.6126921644153901E-3</v>
      </c>
      <c r="AJ5" s="10">
        <v>6.7263826111646483E-2</v>
      </c>
      <c r="AK5" s="10">
        <v>1.1979966970650627E-2</v>
      </c>
      <c r="AL5" s="10">
        <v>-9.3221695784347237E-3</v>
      </c>
      <c r="AM5" s="12">
        <v>9.8050612095429784E-2</v>
      </c>
    </row>
    <row r="6" spans="1:39" ht="24">
      <c r="A6" s="13" t="s">
        <v>41</v>
      </c>
      <c r="B6" s="14" t="s">
        <v>40</v>
      </c>
      <c r="C6" s="15">
        <v>-9.2747038575454854E-2</v>
      </c>
      <c r="D6" s="16">
        <v>-5.0317808061567576E-2</v>
      </c>
      <c r="E6" s="16">
        <v>-2.196877245668076E-2</v>
      </c>
      <c r="F6" s="16">
        <v>-2.3413488697937596E-2</v>
      </c>
      <c r="G6" s="16">
        <v>-4.0283232678557337E-2</v>
      </c>
      <c r="H6" s="16">
        <v>-5.3923855995680697E-2</v>
      </c>
      <c r="I6" s="16">
        <v>-1.9373605602555355E-2</v>
      </c>
      <c r="J6" s="16">
        <v>5.9409079743207834E-3</v>
      </c>
      <c r="K6" s="16">
        <v>2.9735805080023442E-3</v>
      </c>
      <c r="L6" s="16">
        <v>-4.8664705920634189E-2</v>
      </c>
      <c r="M6" s="16">
        <v>7.5073109209389678E-4</v>
      </c>
      <c r="N6" s="16">
        <v>-2.798034550807885E-3</v>
      </c>
      <c r="O6" s="16">
        <v>-3.2506239035999279E-2</v>
      </c>
      <c r="P6" s="16">
        <v>-4.0105397104658318E-2</v>
      </c>
      <c r="Q6" s="16">
        <v>1.1209086778801622E-2</v>
      </c>
      <c r="R6" s="16">
        <v>-3.5233119283564346E-2</v>
      </c>
      <c r="S6" s="16">
        <v>-4.7527613052683231E-3</v>
      </c>
      <c r="T6" s="16">
        <v>-1.0270580976259581E-2</v>
      </c>
      <c r="U6" s="17" t="s">
        <v>60</v>
      </c>
      <c r="V6" s="16">
        <v>4.7319976569409082E-2</v>
      </c>
      <c r="W6" s="16">
        <v>2.701031444723628E-2</v>
      </c>
      <c r="X6" s="16">
        <v>-5.6176888331112354E-3</v>
      </c>
      <c r="Y6" s="16">
        <v>-1.0784470134178721E-2</v>
      </c>
      <c r="Z6" s="16">
        <v>3.2226593992765701E-2</v>
      </c>
      <c r="AA6" s="16">
        <v>-6.389496988633097E-3</v>
      </c>
      <c r="AB6" s="16">
        <v>-2.0117527071293783E-2</v>
      </c>
      <c r="AC6" s="16">
        <v>-1.7884363683567692E-2</v>
      </c>
      <c r="AD6" s="16">
        <v>3.3895131317742487E-2</v>
      </c>
      <c r="AE6" s="16">
        <v>3.0858665232028397E-2</v>
      </c>
      <c r="AF6" s="16">
        <v>4.113485459667534E-2</v>
      </c>
      <c r="AG6" s="16">
        <v>3.1916357189783862E-2</v>
      </c>
      <c r="AH6" s="16">
        <v>3.4680313586946974E-2</v>
      </c>
      <c r="AI6" s="16">
        <v>-6.3205932274314723E-3</v>
      </c>
      <c r="AJ6" s="16">
        <v>9.968699008754936E-2</v>
      </c>
      <c r="AK6" s="16">
        <v>3.9721689240750709E-2</v>
      </c>
      <c r="AL6" s="16">
        <v>1.2042137223083416E-2</v>
      </c>
      <c r="AM6" s="18">
        <v>3.3008853061979475E-2</v>
      </c>
    </row>
    <row r="7" spans="1:39" ht="24">
      <c r="A7" s="13" t="s">
        <v>42</v>
      </c>
      <c r="B7" s="14" t="s">
        <v>40</v>
      </c>
      <c r="C7" s="15">
        <v>-3.8066394060011305E-2</v>
      </c>
      <c r="D7" s="16">
        <v>2.7793612887187329E-2</v>
      </c>
      <c r="E7" s="16">
        <v>-2.1106453870833185E-3</v>
      </c>
      <c r="F7" s="16">
        <v>5.7831010927071595E-2</v>
      </c>
      <c r="G7" s="16">
        <v>5.6418589527788676E-3</v>
      </c>
      <c r="H7" s="16">
        <v>4.5519149894703577E-2</v>
      </c>
      <c r="I7" s="16">
        <v>2.3140354022119669E-2</v>
      </c>
      <c r="J7" s="16">
        <v>6.1829460009735084E-2</v>
      </c>
      <c r="K7" s="16">
        <v>1.7983861801973564E-2</v>
      </c>
      <c r="L7" s="16">
        <v>-3.6986606213902946E-3</v>
      </c>
      <c r="M7" s="16">
        <v>3.1067347570327548E-2</v>
      </c>
      <c r="N7" s="16">
        <v>-2.7396469807958453E-2</v>
      </c>
      <c r="O7" s="16">
        <v>1.117000272686708E-2</v>
      </c>
      <c r="P7" s="16">
        <v>7.4744012199488329E-3</v>
      </c>
      <c r="Q7" s="16">
        <v>-8.0051437159461298E-3</v>
      </c>
      <c r="R7" s="16">
        <v>3.1942240454821136E-2</v>
      </c>
      <c r="S7" s="16">
        <v>2.4369061011412629E-4</v>
      </c>
      <c r="T7" s="16">
        <v>-3.0084210978060993E-2</v>
      </c>
      <c r="U7" s="16">
        <v>3.2615249040377325E-2</v>
      </c>
      <c r="V7" s="16">
        <v>4.5238321970496459E-2</v>
      </c>
      <c r="W7" s="16">
        <v>3.9047396986227084E-2</v>
      </c>
      <c r="X7" s="16">
        <v>1.9711968154460711E-3</v>
      </c>
      <c r="Y7" s="16">
        <v>4.7814529451906292E-3</v>
      </c>
      <c r="Z7" s="17" t="s">
        <v>61</v>
      </c>
      <c r="AA7" s="16">
        <v>1.4436816050690521E-2</v>
      </c>
      <c r="AB7" s="16">
        <v>-4.3657123577771947E-2</v>
      </c>
      <c r="AC7" s="16">
        <v>-3.1581987887127225E-2</v>
      </c>
      <c r="AD7" s="16">
        <v>4.984229942985953E-3</v>
      </c>
      <c r="AE7" s="16">
        <v>-5.9597379271043423E-2</v>
      </c>
      <c r="AF7" s="16">
        <v>4.9079703467005244E-3</v>
      </c>
      <c r="AG7" s="16">
        <v>-6.4770305404570107E-3</v>
      </c>
      <c r="AH7" s="16">
        <v>-4.8710329628071085E-2</v>
      </c>
      <c r="AI7" s="16">
        <v>-4.0984165888474047E-2</v>
      </c>
      <c r="AJ7" s="16">
        <v>3.4793834987012977E-3</v>
      </c>
      <c r="AK7" s="16">
        <v>1.2414412010763317E-2</v>
      </c>
      <c r="AL7" s="16">
        <v>1.5598183852540875E-2</v>
      </c>
      <c r="AM7" s="18">
        <v>7.3089788459359921E-3</v>
      </c>
    </row>
    <row r="8" spans="1:39" ht="24">
      <c r="A8" s="13" t="s">
        <v>43</v>
      </c>
      <c r="B8" s="14" t="s">
        <v>40</v>
      </c>
      <c r="C8" s="15">
        <v>7.3280404708983574E-2</v>
      </c>
      <c r="D8" s="16">
        <v>-2.0605742092669365E-2</v>
      </c>
      <c r="E8" s="17" t="s">
        <v>62</v>
      </c>
      <c r="F8" s="16">
        <v>-2.7635763932529346E-2</v>
      </c>
      <c r="G8" s="16">
        <v>-1.9728420762996711E-2</v>
      </c>
      <c r="H8" s="16">
        <v>-5.8130798731680143E-4</v>
      </c>
      <c r="I8" s="16">
        <v>-3.7532247999860456E-2</v>
      </c>
      <c r="J8" s="16">
        <v>-1.8816982651355191E-2</v>
      </c>
      <c r="K8" s="16">
        <v>-8.2937626621164306E-4</v>
      </c>
      <c r="L8" s="16">
        <v>2.3811809205227439E-2</v>
      </c>
      <c r="M8" s="16">
        <v>-1.4865961762227101E-2</v>
      </c>
      <c r="N8" s="16">
        <v>4.1018528433774629E-3</v>
      </c>
      <c r="O8" s="16">
        <v>1.7707220565722627E-3</v>
      </c>
      <c r="P8" s="16">
        <v>-2.4841824149326893E-2</v>
      </c>
      <c r="Q8" s="16">
        <v>1.9464644657540709E-2</v>
      </c>
      <c r="R8" s="16">
        <v>-8.9438584928512813E-3</v>
      </c>
      <c r="S8" s="16">
        <v>-8.5133566928685313E-3</v>
      </c>
      <c r="T8" s="16">
        <v>-1.1937096333903687E-2</v>
      </c>
      <c r="U8" s="16">
        <v>-2.2320695029534522E-2</v>
      </c>
      <c r="V8" s="16">
        <v>1.8423602278109578E-2</v>
      </c>
      <c r="W8" s="16">
        <v>-6.4274436840466492E-2</v>
      </c>
      <c r="X8" s="16">
        <v>2.7535669979180343E-2</v>
      </c>
      <c r="Y8" s="16">
        <v>5.0968466448890158E-2</v>
      </c>
      <c r="Z8" s="16">
        <v>-2.1104573900266495E-3</v>
      </c>
      <c r="AA8" s="16">
        <v>2.4708613525501687E-3</v>
      </c>
      <c r="AB8" s="16">
        <v>4.3953535280305198E-2</v>
      </c>
      <c r="AC8" s="16">
        <v>5.4839377374510747E-4</v>
      </c>
      <c r="AD8" s="16">
        <v>3.186997028279507E-2</v>
      </c>
      <c r="AE8" s="16">
        <v>2.3653893739838332E-2</v>
      </c>
      <c r="AF8" s="16">
        <v>6.5136390768927071E-4</v>
      </c>
      <c r="AG8" s="16">
        <v>3.141594225625341E-2</v>
      </c>
      <c r="AH8" s="16">
        <v>1.3465612560320331E-3</v>
      </c>
      <c r="AI8" s="16">
        <v>4.8659991905132906E-2</v>
      </c>
      <c r="AJ8" s="16">
        <v>-1.5264088915787566E-2</v>
      </c>
      <c r="AK8" s="16">
        <v>5.6909938745591922E-2</v>
      </c>
      <c r="AL8" s="16">
        <v>5.7761434318009959E-2</v>
      </c>
      <c r="AM8" s="18">
        <v>-2.4714989842091719E-2</v>
      </c>
    </row>
    <row r="9" spans="1:39" ht="24">
      <c r="A9" s="13" t="s">
        <v>44</v>
      </c>
      <c r="B9" s="14" t="s">
        <v>40</v>
      </c>
      <c r="C9" s="15">
        <v>7.9012336792177215E-2</v>
      </c>
      <c r="D9" s="16">
        <v>4.4488448842603993E-2</v>
      </c>
      <c r="E9" s="16">
        <v>6.4821727152799451E-4</v>
      </c>
      <c r="F9" s="16">
        <v>6.5621962747413456E-2</v>
      </c>
      <c r="G9" s="16">
        <v>3.9424037868987863E-2</v>
      </c>
      <c r="H9" s="16">
        <v>-2.7476800234104516E-2</v>
      </c>
      <c r="I9" s="16">
        <v>-1.3384820302779649E-2</v>
      </c>
      <c r="J9" s="16">
        <v>4.3372496948984825E-2</v>
      </c>
      <c r="K9" s="16">
        <v>3.1281248683013005E-2</v>
      </c>
      <c r="L9" s="16">
        <v>1.5558573548512604E-2</v>
      </c>
      <c r="M9" s="16">
        <v>-3.3605774806775436E-2</v>
      </c>
      <c r="N9" s="16">
        <v>-1.9980287451374064E-3</v>
      </c>
      <c r="O9" s="16">
        <v>3.9518663269526591E-2</v>
      </c>
      <c r="P9" s="16">
        <v>-7.4000752627728216E-5</v>
      </c>
      <c r="Q9" s="16">
        <v>1.7713152115615496E-2</v>
      </c>
      <c r="R9" s="16">
        <v>-1.9749463487195969E-2</v>
      </c>
      <c r="S9" s="16">
        <v>3.3852396131346191E-2</v>
      </c>
      <c r="T9" s="16">
        <v>8.7783214991735831E-3</v>
      </c>
      <c r="U9" s="16">
        <v>4.1774779094261881E-2</v>
      </c>
      <c r="V9" s="16">
        <v>-1.086928515177514E-2</v>
      </c>
      <c r="W9" s="16">
        <v>1.6001883988987949E-2</v>
      </c>
      <c r="X9" s="16">
        <v>-3.0727001998992906E-2</v>
      </c>
      <c r="Y9" s="16">
        <v>-4.7056554853135485E-3</v>
      </c>
      <c r="Z9" s="16">
        <v>4.9227249197648718E-3</v>
      </c>
      <c r="AA9" s="16">
        <v>-1.22921623403203E-2</v>
      </c>
      <c r="AB9" s="16">
        <v>-3.8206842063943272E-2</v>
      </c>
      <c r="AC9" s="16">
        <v>2.3068702584717958E-2</v>
      </c>
      <c r="AD9" s="16">
        <v>-2.3363272040996662E-2</v>
      </c>
      <c r="AE9" s="16">
        <v>-1.701976116949069E-2</v>
      </c>
      <c r="AF9" s="17" t="s">
        <v>63</v>
      </c>
      <c r="AG9" s="16">
        <v>-3.6417271680744528E-3</v>
      </c>
      <c r="AH9" s="16">
        <v>-5.4562191487538644E-2</v>
      </c>
      <c r="AI9" s="16">
        <v>-2.9173612329070842E-2</v>
      </c>
      <c r="AJ9" s="16">
        <v>-2.2038072764348954E-2</v>
      </c>
      <c r="AK9" s="16">
        <v>1.3098530356149968E-2</v>
      </c>
      <c r="AL9" s="16">
        <v>-1.2828456620639642E-2</v>
      </c>
      <c r="AM9" s="18">
        <v>-3.7866283587297343E-2</v>
      </c>
    </row>
    <row r="10" spans="1:39" ht="24">
      <c r="A10" s="13" t="s">
        <v>45</v>
      </c>
      <c r="B10" s="14" t="s">
        <v>40</v>
      </c>
      <c r="C10" s="15">
        <v>-5.8399285134508587E-2</v>
      </c>
      <c r="D10" s="16">
        <v>-1.8891603438130421E-2</v>
      </c>
      <c r="E10" s="16">
        <v>-8.4985570911018157E-3</v>
      </c>
      <c r="F10" s="16">
        <v>-2.5545862225351091E-2</v>
      </c>
      <c r="G10" s="16">
        <v>-2.107018839223114E-2</v>
      </c>
      <c r="H10" s="16">
        <v>-4.1472199197998015E-2</v>
      </c>
      <c r="I10" s="16">
        <v>-5.5854883872374368E-2</v>
      </c>
      <c r="J10" s="16">
        <v>2.4710965581978099E-2</v>
      </c>
      <c r="K10" s="16">
        <v>-3.7101115086231561E-2</v>
      </c>
      <c r="L10" s="16">
        <v>-4.6688620874952957E-2</v>
      </c>
      <c r="M10" s="16">
        <v>1.0875075615942975E-3</v>
      </c>
      <c r="N10" s="16">
        <v>-7.3049554340426284E-3</v>
      </c>
      <c r="O10" s="16">
        <v>5.1635633894928527E-2</v>
      </c>
      <c r="P10" s="16">
        <v>-2.479554070567247E-2</v>
      </c>
      <c r="Q10" s="16">
        <v>-5.1540342338321317E-3</v>
      </c>
      <c r="R10" s="16">
        <v>-8.0996832307126156E-3</v>
      </c>
      <c r="S10" s="17" t="s">
        <v>61</v>
      </c>
      <c r="T10" s="16">
        <v>2.6471375301629924E-3</v>
      </c>
      <c r="U10" s="16">
        <v>-4.8012868208229384E-3</v>
      </c>
      <c r="V10" s="16">
        <v>-4.9842611586969308E-2</v>
      </c>
      <c r="W10" s="16">
        <v>-3.2141084207899379E-2</v>
      </c>
      <c r="X10" s="16">
        <v>1.4034875646914713E-2</v>
      </c>
      <c r="Y10" s="16">
        <v>3.4068789834371886E-2</v>
      </c>
      <c r="Z10" s="16">
        <v>2.4682632482694514E-4</v>
      </c>
      <c r="AA10" s="16">
        <v>1.5833790309176223E-2</v>
      </c>
      <c r="AB10" s="16">
        <v>3.5621629239562837E-2</v>
      </c>
      <c r="AC10" s="16">
        <v>2.6230267490643111E-3</v>
      </c>
      <c r="AD10" s="16">
        <v>1.2010890845541878E-2</v>
      </c>
      <c r="AE10" s="16">
        <v>6.1631237660224195E-3</v>
      </c>
      <c r="AF10" s="16">
        <v>3.37504128888877E-2</v>
      </c>
      <c r="AG10" s="16">
        <v>1.7765689196367247E-2</v>
      </c>
      <c r="AH10" s="16">
        <v>5.0789864276432659E-2</v>
      </c>
      <c r="AI10" s="16">
        <v>2.6320137571464182E-2</v>
      </c>
      <c r="AJ10" s="16">
        <v>-5.9254188010831295E-3</v>
      </c>
      <c r="AK10" s="16">
        <v>6.4336144447134863E-3</v>
      </c>
      <c r="AL10" s="16">
        <v>-7.9691620949584492E-3</v>
      </c>
      <c r="AM10" s="18">
        <v>7.2204280955535535E-2</v>
      </c>
    </row>
    <row r="11" spans="1:39" ht="24">
      <c r="A11" s="13" t="s">
        <v>46</v>
      </c>
      <c r="B11" s="14" t="s">
        <v>40</v>
      </c>
      <c r="C11" s="15">
        <v>-2.8520640002999344E-2</v>
      </c>
      <c r="D11" s="16">
        <v>3.8024566294208702E-2</v>
      </c>
      <c r="E11" s="16">
        <v>5.0020096227976318E-2</v>
      </c>
      <c r="F11" s="16">
        <v>-2.1712694361043779E-2</v>
      </c>
      <c r="G11" s="16">
        <v>2.3083215579697731E-2</v>
      </c>
      <c r="H11" s="16">
        <v>-1.0451079536951057E-2</v>
      </c>
      <c r="I11" s="16">
        <v>-1.9259533663837505E-2</v>
      </c>
      <c r="J11" s="16">
        <v>-2.388910322778208E-2</v>
      </c>
      <c r="K11" s="16">
        <v>1.6314660140866848E-2</v>
      </c>
      <c r="L11" s="16">
        <v>5.4760019582119707E-2</v>
      </c>
      <c r="M11" s="16">
        <v>3.245393379205818E-2</v>
      </c>
      <c r="N11" s="16">
        <v>-2.6033785473892845E-2</v>
      </c>
      <c r="O11" s="16">
        <v>4.4464908062595371E-2</v>
      </c>
      <c r="P11" s="16">
        <v>-6.6953027175145584E-3</v>
      </c>
      <c r="Q11" s="16">
        <v>2.8077404512867655E-2</v>
      </c>
      <c r="R11" s="16">
        <v>-1.1980694911478326E-3</v>
      </c>
      <c r="S11" s="16">
        <v>3.3567619934629783E-2</v>
      </c>
      <c r="T11" s="16">
        <v>2.0723584563826093E-2</v>
      </c>
      <c r="U11" s="16">
        <v>-1.0733442161552892E-2</v>
      </c>
      <c r="V11" s="16">
        <v>-1.3631940720631598E-3</v>
      </c>
      <c r="W11" s="16">
        <v>-3.2024919173967548E-2</v>
      </c>
      <c r="X11" s="16">
        <v>1.0317261645437555E-2</v>
      </c>
      <c r="Y11" s="17" t="s">
        <v>60</v>
      </c>
      <c r="Z11" s="16">
        <v>4.7249411084869892E-3</v>
      </c>
      <c r="AA11" s="16">
        <v>6.244058001026577E-2</v>
      </c>
      <c r="AB11" s="16">
        <v>-2.2911709479538463E-2</v>
      </c>
      <c r="AC11" s="16">
        <v>-2.8911038898794428E-2</v>
      </c>
      <c r="AD11" s="16">
        <v>-6.5731908671260414E-2</v>
      </c>
      <c r="AE11" s="16">
        <v>3.7735518385295153E-2</v>
      </c>
      <c r="AF11" s="16">
        <v>-4.60555133778411E-3</v>
      </c>
      <c r="AG11" s="16">
        <v>5.6512454322070409E-2</v>
      </c>
      <c r="AH11" s="16">
        <v>-3.3989765731429915E-2</v>
      </c>
      <c r="AI11" s="16">
        <v>3.2647687091376105E-3</v>
      </c>
      <c r="AJ11" s="16">
        <v>-7.4772034792014927E-2</v>
      </c>
      <c r="AK11" s="16">
        <v>-2.1872102006723709E-2</v>
      </c>
      <c r="AL11" s="16">
        <v>-3.685970345382817E-2</v>
      </c>
      <c r="AM11" s="18">
        <v>2.2453280498620446E-2</v>
      </c>
    </row>
    <row r="12" spans="1:39" ht="24">
      <c r="A12" s="13" t="s">
        <v>47</v>
      </c>
      <c r="B12" s="14" t="s">
        <v>40</v>
      </c>
      <c r="C12" s="15">
        <v>-4.7959478470512781E-2</v>
      </c>
      <c r="D12" s="16">
        <v>-5.5204893864969573E-2</v>
      </c>
      <c r="E12" s="16">
        <v>-3.7683987985249717E-2</v>
      </c>
      <c r="F12" s="16">
        <v>-1.0954151502706797E-2</v>
      </c>
      <c r="G12" s="16">
        <v>1.1667619915018449E-2</v>
      </c>
      <c r="H12" s="16">
        <v>4.3541520229908891E-2</v>
      </c>
      <c r="I12" s="17" t="s">
        <v>64</v>
      </c>
      <c r="J12" s="16">
        <v>1.4363156385308823E-2</v>
      </c>
      <c r="K12" s="16">
        <v>-2.56551147263617E-2</v>
      </c>
      <c r="L12" s="16">
        <v>1.8440696892482105E-2</v>
      </c>
      <c r="M12" s="16">
        <v>8.7799084732321283E-3</v>
      </c>
      <c r="N12" s="16">
        <v>-1.4755914206514474E-2</v>
      </c>
      <c r="O12" s="16">
        <v>-2.0969858240250949E-2</v>
      </c>
      <c r="P12" s="16">
        <v>-3.1072837875084604E-2</v>
      </c>
      <c r="Q12" s="16">
        <v>1.3477511855112664E-2</v>
      </c>
      <c r="R12" s="16">
        <v>-1.3293933243539763E-3</v>
      </c>
      <c r="S12" s="16">
        <v>-5.633022220510369E-2</v>
      </c>
      <c r="T12" s="16">
        <v>-4.4233131947307582E-2</v>
      </c>
      <c r="U12" s="16">
        <v>-1.976845076365763E-2</v>
      </c>
      <c r="V12" s="16">
        <v>-1.6172177954386444E-2</v>
      </c>
      <c r="W12" s="16">
        <v>-6.6846291130617571E-3</v>
      </c>
      <c r="X12" s="16">
        <v>2.8792124635838433E-2</v>
      </c>
      <c r="Y12" s="16">
        <v>-1.970622181841462E-2</v>
      </c>
      <c r="Z12" s="16">
        <v>2.3330089019987375E-2</v>
      </c>
      <c r="AA12" s="16">
        <v>1.37129643274856E-2</v>
      </c>
      <c r="AB12" s="16">
        <v>7.7514044445128842E-5</v>
      </c>
      <c r="AC12" s="16">
        <v>-2.7356669592894536E-2</v>
      </c>
      <c r="AD12" s="16">
        <v>2.7449401192941113E-2</v>
      </c>
      <c r="AE12" s="16">
        <v>1.090555841510441E-2</v>
      </c>
      <c r="AF12" s="16">
        <v>-1.346745582621899E-2</v>
      </c>
      <c r="AG12" s="16">
        <v>2.053973903617962E-2</v>
      </c>
      <c r="AH12" s="16">
        <v>-2.7188138973549363E-2</v>
      </c>
      <c r="AI12" s="16">
        <v>2.1628785569557524E-2</v>
      </c>
      <c r="AJ12" s="16">
        <v>9.1808568325239381E-3</v>
      </c>
      <c r="AK12" s="16">
        <v>-3.8178204113935507E-2</v>
      </c>
      <c r="AL12" s="16">
        <v>1.5503605702089142E-2</v>
      </c>
      <c r="AM12" s="18">
        <v>4.9778551804144477E-2</v>
      </c>
    </row>
    <row r="13" spans="1:39" ht="24">
      <c r="A13" s="13" t="s">
        <v>48</v>
      </c>
      <c r="B13" s="14" t="s">
        <v>40</v>
      </c>
      <c r="C13" s="15">
        <v>-2.0116892264230902E-2</v>
      </c>
      <c r="D13" s="16">
        <v>1.3571313382577567E-2</v>
      </c>
      <c r="E13" s="16">
        <v>-1.4725988434150905E-2</v>
      </c>
      <c r="F13" s="16">
        <v>-2.0741450806677043E-2</v>
      </c>
      <c r="G13" s="16">
        <v>-6.7475411809263417E-3</v>
      </c>
      <c r="H13" s="16">
        <v>1.1445464765898476E-2</v>
      </c>
      <c r="I13" s="16">
        <v>8.6632148805869582E-3</v>
      </c>
      <c r="J13" s="16">
        <v>-4.6440130929141683E-2</v>
      </c>
      <c r="K13" s="16">
        <v>-3.4640241460911672E-2</v>
      </c>
      <c r="L13" s="16">
        <v>-2.7124462284401792E-2</v>
      </c>
      <c r="M13" s="17" t="s">
        <v>65</v>
      </c>
      <c r="N13" s="16">
        <v>-4.0712826408614268E-2</v>
      </c>
      <c r="O13" s="16">
        <v>5.4474041011005024E-2</v>
      </c>
      <c r="P13" s="16">
        <v>-3.1251877049574495E-2</v>
      </c>
      <c r="Q13" s="16">
        <v>-9.5940318393573087E-3</v>
      </c>
      <c r="R13" s="16">
        <v>-3.8451384621079956E-2</v>
      </c>
      <c r="S13" s="16">
        <v>1.079384099150686E-3</v>
      </c>
      <c r="T13" s="16">
        <v>4.0986747598697255E-2</v>
      </c>
      <c r="U13" s="16">
        <v>7.5462358302010014E-4</v>
      </c>
      <c r="V13" s="16">
        <v>-4.7507471054203859E-2</v>
      </c>
      <c r="W13" s="16">
        <v>3.344238651150059E-3</v>
      </c>
      <c r="X13" s="16">
        <v>1.1548783922417651E-2</v>
      </c>
      <c r="Y13" s="16">
        <v>3.2765006679692281E-2</v>
      </c>
      <c r="Z13" s="16">
        <v>3.0910444746117923E-2</v>
      </c>
      <c r="AA13" s="16">
        <v>5.8168159731517323E-2</v>
      </c>
      <c r="AB13" s="16">
        <v>-2.1874145224739721E-2</v>
      </c>
      <c r="AC13" s="16">
        <v>1.7162465801802206E-2</v>
      </c>
      <c r="AD13" s="16">
        <v>3.5733886677997172E-2</v>
      </c>
      <c r="AE13" s="16">
        <v>2.310485507133998E-2</v>
      </c>
      <c r="AF13" s="16">
        <v>-3.3314395135315214E-2</v>
      </c>
      <c r="AG13" s="16">
        <v>-3.0818872248151264E-2</v>
      </c>
      <c r="AH13" s="16">
        <v>4.8023629068981583E-2</v>
      </c>
      <c r="AI13" s="16">
        <v>1.5323220069601868E-2</v>
      </c>
      <c r="AJ13" s="16">
        <v>1.4250973936814054E-3</v>
      </c>
      <c r="AK13" s="16">
        <v>3.9801721695243618E-2</v>
      </c>
      <c r="AL13" s="16">
        <v>5.7902681838620206E-2</v>
      </c>
      <c r="AM13" s="18">
        <v>1.1174981554082315E-2</v>
      </c>
    </row>
    <row r="14" spans="1:39" ht="24">
      <c r="A14" s="13" t="s">
        <v>49</v>
      </c>
      <c r="B14" s="14" t="s">
        <v>40</v>
      </c>
      <c r="C14" s="15">
        <v>1.5923082163210145E-2</v>
      </c>
      <c r="D14" s="16">
        <v>3.11906212942737E-3</v>
      </c>
      <c r="E14" s="16">
        <v>2.6863199263911182E-2</v>
      </c>
      <c r="F14" s="16">
        <v>3.5788046990197712E-2</v>
      </c>
      <c r="G14" s="16">
        <v>4.4198156318257867E-3</v>
      </c>
      <c r="H14" s="16">
        <v>5.2067758553888281E-2</v>
      </c>
      <c r="I14" s="16">
        <v>2.796166609771502E-2</v>
      </c>
      <c r="J14" s="16">
        <v>6.4890790038558591E-2</v>
      </c>
      <c r="K14" s="16">
        <v>3.6725548759634907E-2</v>
      </c>
      <c r="L14" s="16">
        <v>-1.4376604575419687E-2</v>
      </c>
      <c r="M14" s="16">
        <v>1.1332982660081922E-2</v>
      </c>
      <c r="N14" s="16">
        <v>-2.498907460147394E-3</v>
      </c>
      <c r="O14" s="16">
        <v>1.1784959581364168E-2</v>
      </c>
      <c r="P14" s="16">
        <v>9.6531785222315619E-2</v>
      </c>
      <c r="Q14" s="16">
        <v>6.366672386852637E-2</v>
      </c>
      <c r="R14" s="16">
        <v>-6.0856959845122178E-3</v>
      </c>
      <c r="S14" s="16">
        <v>1.374786026276552E-2</v>
      </c>
      <c r="T14" s="16">
        <v>1.2754177500763497E-2</v>
      </c>
      <c r="U14" s="16">
        <v>-5.598408956239042E-3</v>
      </c>
      <c r="V14" s="16">
        <v>1.8614320592537155E-2</v>
      </c>
      <c r="W14" s="16">
        <v>8.9187021987064165E-3</v>
      </c>
      <c r="X14" s="17" t="s">
        <v>66</v>
      </c>
      <c r="Y14" s="16">
        <v>1.0265503876972759E-2</v>
      </c>
      <c r="Z14" s="16">
        <v>1.9284289961599339E-3</v>
      </c>
      <c r="AA14" s="16">
        <v>3.0047349608546131E-2</v>
      </c>
      <c r="AB14" s="16">
        <v>7.1456705593384157E-3</v>
      </c>
      <c r="AC14" s="16">
        <v>-3.668006057172242E-2</v>
      </c>
      <c r="AD14" s="16">
        <v>-4.2666014743878683E-2</v>
      </c>
      <c r="AE14" s="16">
        <v>-2.5058621104471494E-2</v>
      </c>
      <c r="AF14" s="16">
        <v>-2.9997948571571339E-2</v>
      </c>
      <c r="AG14" s="16">
        <v>2.6554513594257225E-2</v>
      </c>
      <c r="AH14" s="16">
        <v>1.3919132044338721E-2</v>
      </c>
      <c r="AI14" s="16">
        <v>-1.145342502613659E-3</v>
      </c>
      <c r="AJ14" s="16">
        <v>-9.8052781835182679E-2</v>
      </c>
      <c r="AK14" s="16">
        <v>-2.6625974950484604E-2</v>
      </c>
      <c r="AL14" s="16">
        <v>2.0970371296937001E-2</v>
      </c>
      <c r="AM14" s="18">
        <v>-1.6616195517750055E-2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1.8018288794576649E-6</v>
      </c>
      <c r="E21" s="10">
        <f t="shared" ref="E21:AM21" si="0">$C5^2*E5^2</f>
        <v>8.3848307021092369E-7</v>
      </c>
      <c r="F21" s="10">
        <f t="shared" si="0"/>
        <v>1.9761126725573132E-6</v>
      </c>
      <c r="G21" s="10">
        <f t="shared" si="0"/>
        <v>1.6918115490086634E-5</v>
      </c>
      <c r="H21" s="10">
        <f t="shared" si="0"/>
        <v>7.0993030622491397E-6</v>
      </c>
      <c r="I21" s="10">
        <f t="shared" si="0"/>
        <v>1.718918843016231E-8</v>
      </c>
      <c r="J21" s="10">
        <f t="shared" si="0"/>
        <v>6.0387765462140467E-8</v>
      </c>
      <c r="K21" s="10">
        <f t="shared" si="0"/>
        <v>7.375548443094808E-6</v>
      </c>
      <c r="L21" s="10">
        <f t="shared" si="0"/>
        <v>4.4428080497642701E-6</v>
      </c>
      <c r="M21" s="10">
        <f t="shared" si="0"/>
        <v>1.5684499095565245E-5</v>
      </c>
      <c r="N21" s="10">
        <f t="shared" si="0"/>
        <v>2.7225719817230789E-5</v>
      </c>
      <c r="O21" s="10">
        <f t="shared" si="0"/>
        <v>2.1094611899590779E-5</v>
      </c>
      <c r="P21" s="10">
        <f t="shared" si="0"/>
        <v>1.5260156910531093E-6</v>
      </c>
      <c r="Q21" s="10">
        <f t="shared" si="0"/>
        <v>9.6259141701939311E-8</v>
      </c>
      <c r="R21" s="11">
        <f t="shared" si="0"/>
        <v>1.0371505191907188E-2</v>
      </c>
      <c r="S21" s="10">
        <f t="shared" si="0"/>
        <v>6.8394439566539587E-7</v>
      </c>
      <c r="T21" s="10">
        <f t="shared" si="0"/>
        <v>5.2082696950018851E-6</v>
      </c>
      <c r="U21" s="10">
        <f t="shared" si="0"/>
        <v>1.3364579917415363E-5</v>
      </c>
      <c r="V21" s="10">
        <f t="shared" si="0"/>
        <v>3.075401936971354E-5</v>
      </c>
      <c r="W21" s="10">
        <f t="shared" si="0"/>
        <v>5.9911593048917157E-6</v>
      </c>
      <c r="X21" s="10">
        <f t="shared" si="0"/>
        <v>4.0041849512973122E-7</v>
      </c>
      <c r="Y21" s="10">
        <f t="shared" si="0"/>
        <v>1.4417402174525114E-8</v>
      </c>
      <c r="Z21" s="10">
        <f t="shared" si="0"/>
        <v>1.0716697166034343E-5</v>
      </c>
      <c r="AA21" s="10">
        <f t="shared" si="0"/>
        <v>9.8094330213142914E-6</v>
      </c>
      <c r="AB21" s="10">
        <f t="shared" si="0"/>
        <v>6.9132372961730089E-6</v>
      </c>
      <c r="AC21" s="10">
        <f t="shared" si="0"/>
        <v>2.0183460615795319E-5</v>
      </c>
      <c r="AD21" s="10">
        <f t="shared" si="0"/>
        <v>2.3994355979229124E-5</v>
      </c>
      <c r="AE21" s="10">
        <f t="shared" si="0"/>
        <v>4.1342293111151205E-6</v>
      </c>
      <c r="AF21" s="10">
        <f t="shared" si="0"/>
        <v>4.0916984439978477E-6</v>
      </c>
      <c r="AG21" s="10">
        <f t="shared" si="0"/>
        <v>1.0160777100455537E-5</v>
      </c>
      <c r="AH21" s="10">
        <f t="shared" si="0"/>
        <v>1.5144460138611825E-5</v>
      </c>
      <c r="AI21" s="10">
        <f t="shared" si="0"/>
        <v>9.9584980765638807E-7</v>
      </c>
      <c r="AJ21" s="10">
        <f t="shared" si="0"/>
        <v>4.8760360621211157E-5</v>
      </c>
      <c r="AK21" s="10">
        <f t="shared" si="0"/>
        <v>1.5467318043029899E-6</v>
      </c>
      <c r="AL21" s="10">
        <f t="shared" si="0"/>
        <v>9.3656467255124176E-7</v>
      </c>
      <c r="AM21" s="12">
        <f t="shared" si="0"/>
        <v>1.0361064866325949E-4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2.1779280644455614E-5</v>
      </c>
      <c r="E22" s="16">
        <f t="shared" si="1"/>
        <v>4.1515634914566965E-6</v>
      </c>
      <c r="F22" s="16">
        <f t="shared" si="1"/>
        <v>4.7155500954543537E-6</v>
      </c>
      <c r="G22" s="16">
        <f t="shared" si="1"/>
        <v>1.3958820821542096E-5</v>
      </c>
      <c r="H22" s="16">
        <f t="shared" si="1"/>
        <v>2.5012781154848448E-5</v>
      </c>
      <c r="I22" s="16">
        <f t="shared" si="1"/>
        <v>3.2286503230859586E-6</v>
      </c>
      <c r="J22" s="16">
        <f t="shared" si="1"/>
        <v>3.0360278641907573E-7</v>
      </c>
      <c r="K22" s="16">
        <f t="shared" si="1"/>
        <v>7.6060557688231663E-8</v>
      </c>
      <c r="L22" s="16">
        <f t="shared" si="1"/>
        <v>2.0371748664258831E-5</v>
      </c>
      <c r="M22" s="16">
        <f t="shared" si="1"/>
        <v>4.8480702985036401E-9</v>
      </c>
      <c r="N22" s="16">
        <f t="shared" si="1"/>
        <v>6.7345138248289282E-8</v>
      </c>
      <c r="O22" s="16">
        <f t="shared" si="1"/>
        <v>9.0893651773962335E-6</v>
      </c>
      <c r="P22" s="16">
        <f t="shared" si="1"/>
        <v>1.3835846801659386E-5</v>
      </c>
      <c r="Q22" s="16">
        <f t="shared" si="1"/>
        <v>1.08078812845694E-6</v>
      </c>
      <c r="R22" s="16">
        <f t="shared" si="1"/>
        <v>1.0678304259729643E-5</v>
      </c>
      <c r="S22" s="16">
        <f t="shared" si="1"/>
        <v>1.9430863906366012E-7</v>
      </c>
      <c r="T22" s="16">
        <f t="shared" si="1"/>
        <v>9.0738192719724027E-7</v>
      </c>
      <c r="U22" s="17">
        <f t="shared" si="1"/>
        <v>8.278241991017659E-3</v>
      </c>
      <c r="V22" s="16">
        <f t="shared" si="1"/>
        <v>1.9261457407843492E-5</v>
      </c>
      <c r="W22" s="16">
        <f t="shared" si="1"/>
        <v>6.2756596626714764E-6</v>
      </c>
      <c r="X22" s="16">
        <f t="shared" si="1"/>
        <v>2.7146601160780709E-7</v>
      </c>
      <c r="Y22" s="16">
        <f t="shared" si="1"/>
        <v>1.0004553869335429E-6</v>
      </c>
      <c r="Z22" s="16">
        <f t="shared" si="1"/>
        <v>8.933649677995262E-6</v>
      </c>
      <c r="AA22" s="16">
        <f t="shared" si="1"/>
        <v>3.5118296599644406E-7</v>
      </c>
      <c r="AB22" s="16">
        <f t="shared" si="1"/>
        <v>3.4813628586594626E-6</v>
      </c>
      <c r="AC22" s="16">
        <f t="shared" si="1"/>
        <v>2.7513579051541677E-6</v>
      </c>
      <c r="AD22" s="16">
        <f t="shared" si="1"/>
        <v>9.8826802569075863E-6</v>
      </c>
      <c r="AE22" s="16">
        <f t="shared" si="1"/>
        <v>8.1913291416067038E-6</v>
      </c>
      <c r="AF22" s="16">
        <f t="shared" si="1"/>
        <v>1.4555262287022705E-5</v>
      </c>
      <c r="AG22" s="16">
        <f t="shared" si="1"/>
        <v>8.7624738816849134E-6</v>
      </c>
      <c r="AH22" s="16">
        <f t="shared" si="1"/>
        <v>1.0345848975788616E-5</v>
      </c>
      <c r="AI22" s="16">
        <f t="shared" si="1"/>
        <v>3.4364955493982324E-7</v>
      </c>
      <c r="AJ22" s="16">
        <f t="shared" si="1"/>
        <v>8.54824713516699E-5</v>
      </c>
      <c r="AK22" s="16">
        <f t="shared" si="1"/>
        <v>1.3572364723126309E-5</v>
      </c>
      <c r="AL22" s="16">
        <f t="shared" si="1"/>
        <v>1.2474043277011091E-6</v>
      </c>
      <c r="AM22" s="18">
        <f t="shared" si="1"/>
        <v>9.3726191846321635E-6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1.1193695450167793E-6</v>
      </c>
      <c r="E23" s="16">
        <f t="shared" si="2"/>
        <v>6.4552642339493589E-9</v>
      </c>
      <c r="F23" s="16">
        <f t="shared" si="2"/>
        <v>4.8462414345585797E-6</v>
      </c>
      <c r="G23" s="16">
        <f t="shared" si="2"/>
        <v>4.6124102353588943E-8</v>
      </c>
      <c r="H23" s="16">
        <f t="shared" si="2"/>
        <v>3.0024222061374765E-6</v>
      </c>
      <c r="I23" s="16">
        <f t="shared" si="2"/>
        <v>7.75931666026491E-7</v>
      </c>
      <c r="J23" s="16">
        <f t="shared" si="2"/>
        <v>5.5395487071141629E-6</v>
      </c>
      <c r="K23" s="16">
        <f t="shared" si="2"/>
        <v>4.6865083075608389E-7</v>
      </c>
      <c r="L23" s="16">
        <f t="shared" si="2"/>
        <v>1.9823139862977968E-8</v>
      </c>
      <c r="M23" s="16">
        <f t="shared" si="2"/>
        <v>1.3985945465604097E-6</v>
      </c>
      <c r="N23" s="16">
        <f t="shared" si="2"/>
        <v>1.0876087385317657E-6</v>
      </c>
      <c r="O23" s="16">
        <f t="shared" si="2"/>
        <v>1.8079650732763278E-7</v>
      </c>
      <c r="P23" s="16">
        <f t="shared" si="2"/>
        <v>8.0953623304837119E-8</v>
      </c>
      <c r="Q23" s="16">
        <f t="shared" si="2"/>
        <v>9.2858517224383203E-8</v>
      </c>
      <c r="R23" s="16">
        <f t="shared" si="2"/>
        <v>1.4784758242338513E-6</v>
      </c>
      <c r="S23" s="16">
        <f t="shared" si="2"/>
        <v>8.6052019840592091E-11</v>
      </c>
      <c r="T23" s="16">
        <f t="shared" si="2"/>
        <v>1.3114771538512729E-6</v>
      </c>
      <c r="U23" s="16">
        <f t="shared" si="2"/>
        <v>1.5414337941793196E-6</v>
      </c>
      <c r="V23" s="16">
        <f t="shared" si="2"/>
        <v>2.965489922892397E-6</v>
      </c>
      <c r="W23" s="16">
        <f t="shared" si="2"/>
        <v>2.2093659361882896E-6</v>
      </c>
      <c r="X23" s="16">
        <f t="shared" si="2"/>
        <v>5.6304545336590296E-9</v>
      </c>
      <c r="Y23" s="16">
        <f t="shared" si="2"/>
        <v>3.3128612765313591E-8</v>
      </c>
      <c r="Z23" s="17">
        <f t="shared" si="2"/>
        <v>1.4059048823603668E-3</v>
      </c>
      <c r="AA23" s="16">
        <f t="shared" si="2"/>
        <v>3.0201347741403013E-7</v>
      </c>
      <c r="AB23" s="16">
        <f t="shared" si="2"/>
        <v>2.7618094693673971E-6</v>
      </c>
      <c r="AC23" s="16">
        <f t="shared" si="2"/>
        <v>1.44531464536028E-6</v>
      </c>
      <c r="AD23" s="16">
        <f t="shared" si="2"/>
        <v>3.5998103222023885E-8</v>
      </c>
      <c r="AE23" s="16">
        <f t="shared" si="2"/>
        <v>5.1468060549888175E-6</v>
      </c>
      <c r="AF23" s="16">
        <f t="shared" si="2"/>
        <v>3.4904975568678673E-8</v>
      </c>
      <c r="AG23" s="16">
        <f t="shared" si="2"/>
        <v>6.0790451339124356E-8</v>
      </c>
      <c r="AH23" s="16">
        <f t="shared" si="2"/>
        <v>3.4381562931042085E-6</v>
      </c>
      <c r="AI23" s="16">
        <f t="shared" si="2"/>
        <v>2.4339725701248553E-6</v>
      </c>
      <c r="AJ23" s="16">
        <f t="shared" si="2"/>
        <v>1.7542362334583535E-8</v>
      </c>
      <c r="AK23" s="16">
        <f t="shared" si="2"/>
        <v>2.2332420031523184E-7</v>
      </c>
      <c r="AL23" s="16">
        <f t="shared" si="2"/>
        <v>3.5255879089319665E-7</v>
      </c>
      <c r="AM23" s="18">
        <f t="shared" si="2"/>
        <v>7.7409968010855792E-8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2.2800913020451375E-6</v>
      </c>
      <c r="E24" s="17">
        <f t="shared" si="3"/>
        <v>5.2313047867340173E-3</v>
      </c>
      <c r="F24" s="16">
        <f t="shared" si="3"/>
        <v>4.1012728855305465E-6</v>
      </c>
      <c r="G24" s="16">
        <f t="shared" si="3"/>
        <v>2.0900677403537942E-6</v>
      </c>
      <c r="H24" s="16">
        <f t="shared" si="3"/>
        <v>1.8146308877576441E-9</v>
      </c>
      <c r="I24" s="16">
        <f t="shared" si="3"/>
        <v>7.564580920000768E-6</v>
      </c>
      <c r="J24" s="16">
        <f t="shared" si="3"/>
        <v>1.9014096221276549E-6</v>
      </c>
      <c r="K24" s="16">
        <f t="shared" si="3"/>
        <v>3.6938471864845962E-9</v>
      </c>
      <c r="L24" s="16">
        <f t="shared" si="3"/>
        <v>3.0448121675075835E-6</v>
      </c>
      <c r="M24" s="16">
        <f t="shared" si="3"/>
        <v>1.186756833459609E-6</v>
      </c>
      <c r="N24" s="16">
        <f t="shared" si="3"/>
        <v>9.0351604587438452E-8</v>
      </c>
      <c r="O24" s="16">
        <f t="shared" si="3"/>
        <v>1.6837457493219001E-8</v>
      </c>
      <c r="P24" s="16">
        <f t="shared" si="3"/>
        <v>3.3139250711345009E-6</v>
      </c>
      <c r="Q24" s="16">
        <f t="shared" si="3"/>
        <v>2.0345514545939554E-6</v>
      </c>
      <c r="R24" s="16">
        <f t="shared" si="3"/>
        <v>4.2956170446858654E-7</v>
      </c>
      <c r="S24" s="16">
        <f t="shared" si="3"/>
        <v>3.8920407439116206E-7</v>
      </c>
      <c r="T24" s="16">
        <f t="shared" si="3"/>
        <v>7.6519674809989351E-7</v>
      </c>
      <c r="U24" s="16">
        <f t="shared" si="3"/>
        <v>2.6754149263582775E-6</v>
      </c>
      <c r="V24" s="16">
        <f t="shared" si="3"/>
        <v>1.8227403919970417E-6</v>
      </c>
      <c r="W24" s="16">
        <f t="shared" si="3"/>
        <v>2.2184634532749169E-5</v>
      </c>
      <c r="X24" s="16">
        <f t="shared" si="3"/>
        <v>4.0716178920806428E-6</v>
      </c>
      <c r="Y24" s="16">
        <f t="shared" si="3"/>
        <v>1.3950149170421832E-5</v>
      </c>
      <c r="Z24" s="16">
        <f t="shared" si="3"/>
        <v>2.3918222121870138E-8</v>
      </c>
      <c r="AA24" s="16">
        <f t="shared" si="3"/>
        <v>3.2784794920972524E-8</v>
      </c>
      <c r="AB24" s="16">
        <f t="shared" si="3"/>
        <v>1.0374408448245996E-5</v>
      </c>
      <c r="AC24" s="16">
        <f t="shared" si="3"/>
        <v>1.6149562032391855E-9</v>
      </c>
      <c r="AD24" s="16">
        <f t="shared" si="3"/>
        <v>5.4543001736255721E-6</v>
      </c>
      <c r="AE24" s="16">
        <f t="shared" si="3"/>
        <v>3.0045608315046655E-6</v>
      </c>
      <c r="AF24" s="16">
        <f t="shared" si="3"/>
        <v>2.2783639448289156E-9</v>
      </c>
      <c r="AG24" s="16">
        <f t="shared" si="3"/>
        <v>5.3000003508881757E-6</v>
      </c>
      <c r="AH24" s="16">
        <f t="shared" si="3"/>
        <v>9.7370622713174624E-9</v>
      </c>
      <c r="AI24" s="16">
        <f t="shared" si="3"/>
        <v>1.2715100085411868E-5</v>
      </c>
      <c r="AJ24" s="16">
        <f t="shared" si="3"/>
        <v>1.25117337130445E-6</v>
      </c>
      <c r="AK24" s="16">
        <f t="shared" si="3"/>
        <v>1.7392097229577317E-5</v>
      </c>
      <c r="AL24" s="16">
        <f t="shared" si="3"/>
        <v>1.791643739306023E-5</v>
      </c>
      <c r="AM24" s="18">
        <f t="shared" si="3"/>
        <v>3.2801718023907845E-6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1.2356183230871607E-5</v>
      </c>
      <c r="E25" s="16">
        <f t="shared" si="4"/>
        <v>2.6231976190542566E-9</v>
      </c>
      <c r="F25" s="16">
        <f t="shared" si="4"/>
        <v>2.6883650728668222E-5</v>
      </c>
      <c r="G25" s="16">
        <f t="shared" si="4"/>
        <v>9.7031337793832622E-6</v>
      </c>
      <c r="H25" s="16">
        <f t="shared" si="4"/>
        <v>4.7132678946835319E-6</v>
      </c>
      <c r="I25" s="16">
        <f t="shared" si="4"/>
        <v>1.1184456955903045E-6</v>
      </c>
      <c r="J25" s="16">
        <f t="shared" si="4"/>
        <v>1.174407085545279E-5</v>
      </c>
      <c r="K25" s="16">
        <f t="shared" si="4"/>
        <v>6.108829082337713E-6</v>
      </c>
      <c r="L25" s="16">
        <f t="shared" si="4"/>
        <v>1.5112258263396836E-6</v>
      </c>
      <c r="M25" s="16">
        <f t="shared" si="4"/>
        <v>7.0504630064365967E-6</v>
      </c>
      <c r="N25" s="16">
        <f t="shared" si="4"/>
        <v>2.4922595943406352E-8</v>
      </c>
      <c r="O25" s="16">
        <f t="shared" si="4"/>
        <v>9.7497685157180312E-6</v>
      </c>
      <c r="P25" s="16">
        <f t="shared" si="4"/>
        <v>3.4187086123536218E-11</v>
      </c>
      <c r="Q25" s="16">
        <f t="shared" si="4"/>
        <v>1.9587613094785295E-6</v>
      </c>
      <c r="R25" s="16">
        <f t="shared" si="4"/>
        <v>2.4350081364432725E-6</v>
      </c>
      <c r="S25" s="16">
        <f t="shared" si="4"/>
        <v>7.1543246043696242E-6</v>
      </c>
      <c r="T25" s="16">
        <f t="shared" si="4"/>
        <v>4.810749877933707E-7</v>
      </c>
      <c r="U25" s="16">
        <f t="shared" si="4"/>
        <v>1.0894771763022922E-5</v>
      </c>
      <c r="V25" s="16">
        <f t="shared" si="4"/>
        <v>7.3755052662810694E-7</v>
      </c>
      <c r="W25" s="16">
        <f t="shared" si="4"/>
        <v>1.598571432422501E-6</v>
      </c>
      <c r="X25" s="16">
        <f t="shared" si="4"/>
        <v>5.894272226848613E-6</v>
      </c>
      <c r="Y25" s="16">
        <f t="shared" si="4"/>
        <v>1.3823883609793515E-7</v>
      </c>
      <c r="Z25" s="16">
        <f t="shared" si="4"/>
        <v>1.5128676938812093E-7</v>
      </c>
      <c r="AA25" s="16">
        <f t="shared" si="4"/>
        <v>9.4329251221487826E-7</v>
      </c>
      <c r="AB25" s="16">
        <f t="shared" si="4"/>
        <v>9.1132251240936805E-6</v>
      </c>
      <c r="AC25" s="16">
        <f t="shared" si="4"/>
        <v>3.3222793921310531E-6</v>
      </c>
      <c r="AD25" s="16">
        <f t="shared" si="4"/>
        <v>3.4076669669846163E-6</v>
      </c>
      <c r="AE25" s="16">
        <f t="shared" si="4"/>
        <v>1.8084093158227838E-6</v>
      </c>
      <c r="AF25" s="17">
        <f t="shared" si="4"/>
        <v>6.0693704012059592E-3</v>
      </c>
      <c r="AG25" s="16">
        <f t="shared" si="4"/>
        <v>8.2795098028915143E-8</v>
      </c>
      <c r="AH25" s="16">
        <f t="shared" si="4"/>
        <v>1.8585464654358514E-5</v>
      </c>
      <c r="AI25" s="16">
        <f t="shared" si="4"/>
        <v>5.3133720593245985E-6</v>
      </c>
      <c r="AJ25" s="16">
        <f t="shared" si="4"/>
        <v>3.0320547411717785E-6</v>
      </c>
      <c r="AK25" s="16">
        <f t="shared" si="4"/>
        <v>1.0711121713752678E-6</v>
      </c>
      <c r="AL25" s="16">
        <f t="shared" si="4"/>
        <v>1.0273978024206823E-6</v>
      </c>
      <c r="AM25" s="18">
        <f t="shared" si="4"/>
        <v>8.9514868636781414E-6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1.2171741012497235E-6</v>
      </c>
      <c r="E26" s="16">
        <f t="shared" si="5"/>
        <v>2.4632327741336301E-7</v>
      </c>
      <c r="F26" s="16">
        <f t="shared" si="5"/>
        <v>2.225646534415988E-6</v>
      </c>
      <c r="G26" s="16">
        <f t="shared" si="5"/>
        <v>1.514090725996757E-6</v>
      </c>
      <c r="H26" s="16">
        <f t="shared" si="5"/>
        <v>5.8658262347922722E-6</v>
      </c>
      <c r="I26" s="16">
        <f t="shared" si="5"/>
        <v>1.0639895641319304E-5</v>
      </c>
      <c r="J26" s="16">
        <f t="shared" si="5"/>
        <v>2.0825454748186302E-6</v>
      </c>
      <c r="K26" s="16">
        <f t="shared" si="5"/>
        <v>4.6944961501905023E-6</v>
      </c>
      <c r="L26" s="16">
        <f t="shared" si="5"/>
        <v>7.4342498554094049E-6</v>
      </c>
      <c r="M26" s="16">
        <f t="shared" si="5"/>
        <v>4.0334774436821893E-9</v>
      </c>
      <c r="N26" s="16">
        <f t="shared" si="5"/>
        <v>1.8199112237275654E-7</v>
      </c>
      <c r="O26" s="16">
        <f t="shared" si="5"/>
        <v>9.0931443991536154E-6</v>
      </c>
      <c r="P26" s="16">
        <f t="shared" si="5"/>
        <v>2.0968252043757827E-6</v>
      </c>
      <c r="Q26" s="16">
        <f t="shared" si="5"/>
        <v>9.0596132783748087E-8</v>
      </c>
      <c r="R26" s="16">
        <f t="shared" si="5"/>
        <v>2.2374386236996572E-7</v>
      </c>
      <c r="S26" s="17">
        <f t="shared" si="5"/>
        <v>3.3089295663084367E-3</v>
      </c>
      <c r="T26" s="16">
        <f t="shared" si="5"/>
        <v>2.3898358548979518E-8</v>
      </c>
      <c r="U26" s="16">
        <f t="shared" si="5"/>
        <v>7.8619515557646271E-8</v>
      </c>
      <c r="V26" s="16">
        <f t="shared" si="5"/>
        <v>8.4725987933836561E-6</v>
      </c>
      <c r="W26" s="16">
        <f t="shared" si="5"/>
        <v>3.5231903450919175E-6</v>
      </c>
      <c r="X26" s="16">
        <f t="shared" si="5"/>
        <v>6.7178793510908803E-7</v>
      </c>
      <c r="Y26" s="16">
        <f t="shared" si="5"/>
        <v>3.95848019313804E-6</v>
      </c>
      <c r="Z26" s="16">
        <f t="shared" si="5"/>
        <v>2.0777726025853207E-10</v>
      </c>
      <c r="AA26" s="16">
        <f t="shared" si="5"/>
        <v>8.5503686589908711E-7</v>
      </c>
      <c r="AB26" s="16">
        <f t="shared" si="5"/>
        <v>4.3275552380424325E-6</v>
      </c>
      <c r="AC26" s="16">
        <f t="shared" si="5"/>
        <v>2.3464996880086467E-8</v>
      </c>
      <c r="AD26" s="16">
        <f t="shared" si="5"/>
        <v>4.9200045247425593E-7</v>
      </c>
      <c r="AE26" s="16">
        <f t="shared" si="5"/>
        <v>1.2954386201501899E-7</v>
      </c>
      <c r="AF26" s="16">
        <f t="shared" si="5"/>
        <v>3.8848409436512646E-6</v>
      </c>
      <c r="AG26" s="16">
        <f t="shared" si="5"/>
        <v>1.0764136141662427E-6</v>
      </c>
      <c r="AH26" s="16">
        <f t="shared" si="5"/>
        <v>8.7977003632793398E-6</v>
      </c>
      <c r="AI26" s="16">
        <f t="shared" si="5"/>
        <v>2.3626063766013746E-6</v>
      </c>
      <c r="AJ26" s="16">
        <f t="shared" si="5"/>
        <v>1.1974383531505332E-7</v>
      </c>
      <c r="AK26" s="16">
        <f t="shared" si="5"/>
        <v>1.4116437952157341E-7</v>
      </c>
      <c r="AL26" s="16">
        <f t="shared" si="5"/>
        <v>2.165909883434718E-7</v>
      </c>
      <c r="AM26" s="18">
        <f t="shared" si="5"/>
        <v>1.7780376656959209E-5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1.1761076426671185E-6</v>
      </c>
      <c r="E27" s="16">
        <f t="shared" si="6"/>
        <v>2.0352022752158552E-6</v>
      </c>
      <c r="F27" s="16">
        <f t="shared" si="6"/>
        <v>3.8348287250418078E-7</v>
      </c>
      <c r="G27" s="16">
        <f t="shared" si="6"/>
        <v>4.3342219662564532E-7</v>
      </c>
      <c r="H27" s="16">
        <f t="shared" si="6"/>
        <v>8.8846605470170239E-8</v>
      </c>
      <c r="I27" s="16">
        <f t="shared" si="6"/>
        <v>3.0172414699373549E-7</v>
      </c>
      <c r="J27" s="16">
        <f t="shared" si="6"/>
        <v>4.6421399348083046E-7</v>
      </c>
      <c r="K27" s="16">
        <f t="shared" si="6"/>
        <v>2.1650832299339929E-7</v>
      </c>
      <c r="L27" s="16">
        <f t="shared" si="6"/>
        <v>2.4391905187663107E-6</v>
      </c>
      <c r="M27" s="16">
        <f t="shared" si="6"/>
        <v>8.5674824877757528E-7</v>
      </c>
      <c r="N27" s="16">
        <f t="shared" si="6"/>
        <v>5.5130658177312399E-7</v>
      </c>
      <c r="O27" s="16">
        <f t="shared" si="6"/>
        <v>1.6082491520333758E-6</v>
      </c>
      <c r="P27" s="16">
        <f t="shared" si="6"/>
        <v>3.6463551760420176E-8</v>
      </c>
      <c r="Q27" s="16">
        <f t="shared" si="6"/>
        <v>6.4125749121117682E-7</v>
      </c>
      <c r="R27" s="16">
        <f t="shared" si="6"/>
        <v>1.167568989608855E-9</v>
      </c>
      <c r="S27" s="16">
        <f t="shared" si="6"/>
        <v>9.1655732439253161E-7</v>
      </c>
      <c r="T27" s="16">
        <f t="shared" si="6"/>
        <v>3.4933997828092171E-7</v>
      </c>
      <c r="U27" s="16">
        <f t="shared" si="6"/>
        <v>9.3712295143291423E-8</v>
      </c>
      <c r="V27" s="16">
        <f t="shared" si="6"/>
        <v>1.5115896564370193E-9</v>
      </c>
      <c r="W27" s="16">
        <f t="shared" si="6"/>
        <v>8.3424693234028986E-7</v>
      </c>
      <c r="X27" s="16">
        <f t="shared" si="6"/>
        <v>8.6585949237955158E-8</v>
      </c>
      <c r="Y27" s="17">
        <f t="shared" si="6"/>
        <v>7.8281033085895156E-4</v>
      </c>
      <c r="Z27" s="16">
        <f t="shared" si="6"/>
        <v>1.8159811382876711E-8</v>
      </c>
      <c r="AA27" s="16">
        <f t="shared" si="6"/>
        <v>3.1714099969614498E-6</v>
      </c>
      <c r="AB27" s="16">
        <f t="shared" si="6"/>
        <v>4.2700555150243069E-7</v>
      </c>
      <c r="AC27" s="16">
        <f t="shared" si="6"/>
        <v>6.799013911287595E-7</v>
      </c>
      <c r="AD27" s="16">
        <f t="shared" si="6"/>
        <v>3.5145604703084171E-6</v>
      </c>
      <c r="AE27" s="16">
        <f t="shared" si="6"/>
        <v>1.1582949810827359E-6</v>
      </c>
      <c r="AF27" s="16">
        <f t="shared" si="6"/>
        <v>1.7253681991619775E-8</v>
      </c>
      <c r="AG27" s="16">
        <f t="shared" si="6"/>
        <v>2.597806934341801E-6</v>
      </c>
      <c r="AH27" s="16">
        <f t="shared" si="6"/>
        <v>9.3975550034285451E-7</v>
      </c>
      <c r="AI27" s="16">
        <f t="shared" si="6"/>
        <v>8.6700853419392978E-9</v>
      </c>
      <c r="AJ27" s="16">
        <f t="shared" si="6"/>
        <v>4.5477536644692693E-6</v>
      </c>
      <c r="AK27" s="16">
        <f t="shared" si="6"/>
        <v>3.8913435910973569E-7</v>
      </c>
      <c r="AL27" s="16">
        <f t="shared" si="6"/>
        <v>1.1051524924144425E-6</v>
      </c>
      <c r="AM27" s="18">
        <f t="shared" si="6"/>
        <v>4.1008901625454009E-7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7.0097747395491113E-6</v>
      </c>
      <c r="E28" s="16">
        <f t="shared" si="7"/>
        <v>3.2663492320741186E-6</v>
      </c>
      <c r="F28" s="16">
        <f t="shared" si="7"/>
        <v>2.7599828911893785E-7</v>
      </c>
      <c r="G28" s="16">
        <f t="shared" si="7"/>
        <v>3.1312190440836555E-7</v>
      </c>
      <c r="H28" s="16">
        <f t="shared" si="7"/>
        <v>4.3606986943767308E-6</v>
      </c>
      <c r="I28" s="17">
        <f t="shared" si="7"/>
        <v>2.2452401134264769E-3</v>
      </c>
      <c r="J28" s="16">
        <f t="shared" si="7"/>
        <v>4.7451361908773295E-7</v>
      </c>
      <c r="K28" s="16">
        <f t="shared" si="7"/>
        <v>1.513898733821576E-6</v>
      </c>
      <c r="L28" s="16">
        <f t="shared" si="7"/>
        <v>7.8217433649715209E-7</v>
      </c>
      <c r="M28" s="16">
        <f t="shared" si="7"/>
        <v>1.7730822440768289E-7</v>
      </c>
      <c r="N28" s="16">
        <f t="shared" si="7"/>
        <v>5.0081940340288245E-7</v>
      </c>
      <c r="O28" s="16">
        <f t="shared" si="7"/>
        <v>1.0114394591168002E-6</v>
      </c>
      <c r="P28" s="16">
        <f t="shared" si="7"/>
        <v>2.2208066114977834E-6</v>
      </c>
      <c r="Q28" s="16">
        <f t="shared" si="7"/>
        <v>4.1779991623460527E-7</v>
      </c>
      <c r="R28" s="16">
        <f t="shared" si="7"/>
        <v>4.0649563902176029E-9</v>
      </c>
      <c r="S28" s="16">
        <f t="shared" si="7"/>
        <v>7.2984700859303229E-6</v>
      </c>
      <c r="T28" s="16">
        <f t="shared" si="7"/>
        <v>4.500329216909771E-6</v>
      </c>
      <c r="U28" s="16">
        <f t="shared" si="7"/>
        <v>8.988643875106413E-7</v>
      </c>
      <c r="V28" s="16">
        <f t="shared" si="7"/>
        <v>6.0156966280780796E-7</v>
      </c>
      <c r="W28" s="16">
        <f t="shared" si="7"/>
        <v>1.0277879832647415E-7</v>
      </c>
      <c r="X28" s="16">
        <f t="shared" si="7"/>
        <v>1.9067613087027696E-6</v>
      </c>
      <c r="Y28" s="16">
        <f t="shared" si="7"/>
        <v>8.9321423878113766E-7</v>
      </c>
      <c r="Z28" s="16">
        <f t="shared" si="7"/>
        <v>1.2519347530517308E-6</v>
      </c>
      <c r="AA28" s="16">
        <f t="shared" si="7"/>
        <v>4.3252537968307478E-7</v>
      </c>
      <c r="AB28" s="16">
        <f t="shared" si="7"/>
        <v>1.3820052689590242E-11</v>
      </c>
      <c r="AC28" s="16">
        <f t="shared" si="7"/>
        <v>1.721374455237405E-6</v>
      </c>
      <c r="AD28" s="16">
        <f t="shared" si="7"/>
        <v>1.7330642079541414E-6</v>
      </c>
      <c r="AE28" s="16">
        <f t="shared" si="7"/>
        <v>2.735550397626651E-7</v>
      </c>
      <c r="AF28" s="16">
        <f t="shared" si="7"/>
        <v>4.1717667944312095E-7</v>
      </c>
      <c r="AG28" s="16">
        <f t="shared" si="7"/>
        <v>9.703730946791907E-7</v>
      </c>
      <c r="AH28" s="16">
        <f t="shared" si="7"/>
        <v>1.7002307477355565E-6</v>
      </c>
      <c r="AI28" s="16">
        <f t="shared" si="7"/>
        <v>1.0760022353405412E-6</v>
      </c>
      <c r="AJ28" s="16">
        <f t="shared" si="7"/>
        <v>1.9387210847452906E-7</v>
      </c>
      <c r="AK28" s="16">
        <f t="shared" si="7"/>
        <v>3.3525857487393495E-6</v>
      </c>
      <c r="AL28" s="16">
        <f t="shared" si="7"/>
        <v>5.528589348674685E-7</v>
      </c>
      <c r="AM28" s="18">
        <f t="shared" si="7"/>
        <v>5.6994561779198075E-6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7.4535906623981964E-8</v>
      </c>
      <c r="E29" s="16">
        <f t="shared" si="8"/>
        <v>8.7758802846172939E-8</v>
      </c>
      <c r="F29" s="16">
        <f t="shared" si="8"/>
        <v>1.7410050936710469E-7</v>
      </c>
      <c r="G29" s="16">
        <f t="shared" si="8"/>
        <v>1.8425227873484798E-8</v>
      </c>
      <c r="H29" s="16">
        <f t="shared" si="8"/>
        <v>5.3013764639178121E-8</v>
      </c>
      <c r="I29" s="16">
        <f t="shared" si="8"/>
        <v>3.037245893136942E-8</v>
      </c>
      <c r="J29" s="16">
        <f t="shared" si="8"/>
        <v>8.7278776808451009E-7</v>
      </c>
      <c r="K29" s="16">
        <f t="shared" si="8"/>
        <v>4.8560550494809077E-7</v>
      </c>
      <c r="L29" s="16">
        <f t="shared" si="8"/>
        <v>2.9774471064442452E-7</v>
      </c>
      <c r="M29" s="17">
        <f t="shared" si="8"/>
        <v>3.9104687154548334E-4</v>
      </c>
      <c r="N29" s="16">
        <f t="shared" si="8"/>
        <v>6.707864590767665E-7</v>
      </c>
      <c r="O29" s="16">
        <f t="shared" si="8"/>
        <v>1.2008837469390291E-6</v>
      </c>
      <c r="P29" s="16">
        <f t="shared" si="8"/>
        <v>3.952519254272351E-7</v>
      </c>
      <c r="Q29" s="16">
        <f t="shared" si="8"/>
        <v>3.7249812492724047E-8</v>
      </c>
      <c r="R29" s="16">
        <f t="shared" si="8"/>
        <v>5.9833684425534749E-7</v>
      </c>
      <c r="S29" s="16">
        <f t="shared" si="8"/>
        <v>4.714914396534656E-10</v>
      </c>
      <c r="T29" s="16">
        <f t="shared" si="8"/>
        <v>6.7984310110151119E-7</v>
      </c>
      <c r="U29" s="16">
        <f t="shared" si="8"/>
        <v>2.3045308532917302E-10</v>
      </c>
      <c r="V29" s="16">
        <f t="shared" si="8"/>
        <v>9.1336760671694735E-7</v>
      </c>
      <c r="W29" s="16">
        <f t="shared" si="8"/>
        <v>4.5260182834747151E-9</v>
      </c>
      <c r="X29" s="16">
        <f t="shared" si="8"/>
        <v>5.3975203907552949E-8</v>
      </c>
      <c r="Y29" s="16">
        <f t="shared" si="8"/>
        <v>4.3445250113370648E-7</v>
      </c>
      <c r="Z29" s="16">
        <f t="shared" si="8"/>
        <v>3.8666270762872055E-7</v>
      </c>
      <c r="AA29" s="16">
        <f t="shared" si="8"/>
        <v>1.3692805163539514E-6</v>
      </c>
      <c r="AB29" s="16">
        <f t="shared" si="8"/>
        <v>1.9363504570110228E-7</v>
      </c>
      <c r="AC29" s="16">
        <f t="shared" si="8"/>
        <v>1.1920134337889059E-7</v>
      </c>
      <c r="AD29" s="16">
        <f t="shared" si="8"/>
        <v>5.1675214941728319E-7</v>
      </c>
      <c r="AE29" s="16">
        <f t="shared" si="8"/>
        <v>2.1603706948565132E-7</v>
      </c>
      <c r="AF29" s="16">
        <f t="shared" si="8"/>
        <v>4.4914404419171004E-7</v>
      </c>
      <c r="AG29" s="16">
        <f t="shared" si="8"/>
        <v>3.8437511697692738E-7</v>
      </c>
      <c r="AH29" s="16">
        <f t="shared" si="8"/>
        <v>9.3332249195778365E-7</v>
      </c>
      <c r="AI29" s="16">
        <f t="shared" si="8"/>
        <v>9.5021494759904683E-8</v>
      </c>
      <c r="AJ29" s="16">
        <f t="shared" si="8"/>
        <v>8.2188465448787678E-10</v>
      </c>
      <c r="AK29" s="16">
        <f t="shared" si="8"/>
        <v>6.4109958753514554E-7</v>
      </c>
      <c r="AL29" s="16">
        <f t="shared" si="8"/>
        <v>1.3568103204727202E-6</v>
      </c>
      <c r="AM29" s="18">
        <f t="shared" si="8"/>
        <v>5.0537692665027153E-8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2.4666204255951871E-9</v>
      </c>
      <c r="E30" s="16">
        <f t="shared" si="9"/>
        <v>1.8296572432451971E-7</v>
      </c>
      <c r="F30" s="16">
        <f t="shared" si="9"/>
        <v>3.2473587519409448E-7</v>
      </c>
      <c r="G30" s="16">
        <f t="shared" si="9"/>
        <v>4.9529344381986658E-9</v>
      </c>
      <c r="H30" s="16">
        <f t="shared" si="9"/>
        <v>6.8737231574009623E-7</v>
      </c>
      <c r="I30" s="16">
        <f t="shared" si="9"/>
        <v>1.9823501260977417E-7</v>
      </c>
      <c r="J30" s="16">
        <f t="shared" si="9"/>
        <v>1.0676290823331128E-6</v>
      </c>
      <c r="K30" s="16">
        <f t="shared" si="9"/>
        <v>3.4197224524079403E-7</v>
      </c>
      <c r="L30" s="16">
        <f t="shared" si="9"/>
        <v>5.2404300417214476E-8</v>
      </c>
      <c r="M30" s="16">
        <f t="shared" si="9"/>
        <v>3.2564373007073767E-8</v>
      </c>
      <c r="N30" s="16">
        <f t="shared" si="9"/>
        <v>1.583268674891622E-9</v>
      </c>
      <c r="O30" s="16">
        <f t="shared" si="9"/>
        <v>3.5213603261268553E-8</v>
      </c>
      <c r="P30" s="16">
        <f t="shared" si="9"/>
        <v>2.3626258318608021E-6</v>
      </c>
      <c r="Q30" s="16">
        <f t="shared" si="9"/>
        <v>1.0277305764297268E-6</v>
      </c>
      <c r="R30" s="16">
        <f t="shared" si="9"/>
        <v>9.3901986150391135E-9</v>
      </c>
      <c r="S30" s="16">
        <f t="shared" si="9"/>
        <v>4.7920847544493309E-8</v>
      </c>
      <c r="T30" s="16">
        <f t="shared" si="9"/>
        <v>4.1243848769574292E-8</v>
      </c>
      <c r="U30" s="16">
        <f t="shared" si="9"/>
        <v>7.9466395058673749E-9</v>
      </c>
      <c r="V30" s="16">
        <f t="shared" si="9"/>
        <v>8.7851392766679262E-8</v>
      </c>
      <c r="W30" s="16">
        <f t="shared" si="9"/>
        <v>2.0167756898351607E-8</v>
      </c>
      <c r="X30" s="17">
        <f t="shared" si="9"/>
        <v>2.4300748780673392E-4</v>
      </c>
      <c r="Y30" s="16">
        <f t="shared" si="9"/>
        <v>2.6718668694723221E-8</v>
      </c>
      <c r="Z30" s="16">
        <f t="shared" si="9"/>
        <v>9.4289119048345477E-10</v>
      </c>
      <c r="AA30" s="16">
        <f t="shared" si="9"/>
        <v>2.2891097356080666E-7</v>
      </c>
      <c r="AB30" s="16">
        <f t="shared" si="9"/>
        <v>1.2946138586948251E-8</v>
      </c>
      <c r="AC30" s="16">
        <f t="shared" si="9"/>
        <v>3.411256376528852E-7</v>
      </c>
      <c r="AD30" s="16">
        <f t="shared" si="9"/>
        <v>4.6154965464954538E-7</v>
      </c>
      <c r="AE30" s="16">
        <f t="shared" si="9"/>
        <v>1.5920936533900247E-7</v>
      </c>
      <c r="AF30" s="16">
        <f t="shared" si="9"/>
        <v>2.2815888437638971E-7</v>
      </c>
      <c r="AG30" s="16">
        <f t="shared" si="9"/>
        <v>1.7878495669504969E-7</v>
      </c>
      <c r="AH30" s="16">
        <f t="shared" si="9"/>
        <v>4.9122287405574215E-8</v>
      </c>
      <c r="AI30" s="16">
        <f t="shared" si="9"/>
        <v>3.3260213045028031E-10</v>
      </c>
      <c r="AJ30" s="16">
        <f t="shared" si="9"/>
        <v>2.43766550116809E-6</v>
      </c>
      <c r="AK30" s="16">
        <f t="shared" si="9"/>
        <v>1.7974851466731078E-7</v>
      </c>
      <c r="AL30" s="16">
        <f t="shared" si="9"/>
        <v>1.1149785494151942E-7</v>
      </c>
      <c r="AM30" s="18">
        <f t="shared" si="9"/>
        <v>7.0003130150683128E-8</v>
      </c>
    </row>
    <row r="31" spans="1:39">
      <c r="A31" t="s">
        <v>56</v>
      </c>
      <c r="D31" s="19">
        <f>SUM($D$21:$D$30)</f>
        <v>4.8816812612362336E-5</v>
      </c>
      <c r="E31" s="19">
        <f>SUM($E$21:$E$30)</f>
        <v>5.2421225110694117E-3</v>
      </c>
      <c r="F31" s="19">
        <f>SUM($F$21:$F$30)</f>
        <v>4.5906791897369325E-5</v>
      </c>
      <c r="G31" s="19">
        <f>SUM($G$21:$G$30)</f>
        <v>4.5000274923061824E-5</v>
      </c>
      <c r="H31" s="19">
        <f>SUM($H$21:$H$30)</f>
        <v>5.0885346563824816E-5</v>
      </c>
      <c r="I31" s="19">
        <f>SUM($I$21:$I$30)</f>
        <v>2.2691151384794652E-3</v>
      </c>
      <c r="J31" s="19">
        <f>SUM($J$21:$J$30)</f>
        <v>2.451070967438064E-5</v>
      </c>
      <c r="K31" s="19">
        <f>SUM($K$21:$K$30)</f>
        <v>2.1285263718257684E-5</v>
      </c>
      <c r="L31" s="19">
        <f>SUM($L$21:$L$30)</f>
        <v>4.0396181569467846E-5</v>
      </c>
      <c r="M31" s="19">
        <f>SUM($M$21:$M$30)</f>
        <v>4.1744268742143972E-4</v>
      </c>
      <c r="N31" s="19">
        <f>SUM($N$21:$N$30)</f>
        <v>3.0402434729842105E-5</v>
      </c>
      <c r="O31" s="19">
        <f>SUM($O$21:$O$30)</f>
        <v>5.3080309918029987E-5</v>
      </c>
      <c r="P31" s="19">
        <f>SUM($P$21:$P$30)</f>
        <v>2.5868748499159985E-5</v>
      </c>
      <c r="Q31" s="19">
        <f>SUM($Q$21:$Q$30)</f>
        <v>7.4778524806077279E-6</v>
      </c>
      <c r="R31">
        <f>SUM($R$21:$R$30)</f>
        <v>1.0387363245262684E-2</v>
      </c>
      <c r="S31" s="19">
        <f>SUM($S$21:$S$30)</f>
        <v>3.3256148538232536E-3</v>
      </c>
      <c r="T31" s="19">
        <f>SUM($T$21:$T$30)</f>
        <v>1.4268055015554418E-5</v>
      </c>
      <c r="U31" s="19">
        <f>SUM($U$21:$U$30)</f>
        <v>8.3077975647094359E-3</v>
      </c>
      <c r="V31" s="19">
        <f>SUM($V$21:$V$30)</f>
        <v>6.5618156664406106E-5</v>
      </c>
      <c r="W31" s="19">
        <f>SUM($W$21:$W$30)</f>
        <v>4.2744300719863659E-5</v>
      </c>
      <c r="X31" s="19">
        <f>SUM($X$21:$X$30)</f>
        <v>2.5637000328389173E-4</v>
      </c>
      <c r="Y31" s="19">
        <f>SUM($Y$21:$Y$30)</f>
        <v>8.0325958586909224E-4</v>
      </c>
      <c r="Z31" s="19">
        <f>SUM($Z$21:$Z$30)</f>
        <v>1.4273883421364205E-3</v>
      </c>
      <c r="AA31" s="19">
        <f>SUM($AA$21:$AA$30)</f>
        <v>1.7495870504318986E-5</v>
      </c>
      <c r="AB31" s="19">
        <f>SUM($AB$21:$AB$30)</f>
        <v>3.7605198990425147E-5</v>
      </c>
      <c r="AC31" s="19">
        <f>SUM($AC$21:$AC$30)</f>
        <v>3.0589095338922088E-5</v>
      </c>
      <c r="AD31" s="19">
        <f>SUM($AD$21:$AD$30)</f>
        <v>4.9492928414772571E-5</v>
      </c>
      <c r="AE31" s="19">
        <f>SUM($AE$21:$AE$30)</f>
        <v>2.4221974972723162E-5</v>
      </c>
      <c r="AF31" s="19">
        <f>SUM($AF$21:$AF$30)</f>
        <v>6.0930511195101478E-3</v>
      </c>
      <c r="AG31" s="19">
        <f>SUM($AG$21:$AG$30)</f>
        <v>2.9574590599255877E-5</v>
      </c>
      <c r="AH31" s="19">
        <f>SUM($AH$21:$AH$30)</f>
        <v>5.9943798514855589E-5</v>
      </c>
      <c r="AI31" s="19">
        <f>SUM($AI$21:$AI$30)</f>
        <v>2.5344576871631749E-5</v>
      </c>
      <c r="AJ31" s="19">
        <f>SUM($AJ$21:$AJ$30)</f>
        <v>1.458434594417733E-4</v>
      </c>
      <c r="AK31" s="19">
        <f>SUM($AK$21:$AK$30)</f>
        <v>3.8509362718270235E-5</v>
      </c>
      <c r="AL31" s="19">
        <f>SUM($AL$21:$AL$30)</f>
        <v>2.4823273577666081E-5</v>
      </c>
      <c r="AM31" s="19">
        <f>SUM($AM$21:$AM$30)</f>
        <v>1.4930279915592069E-4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3.9678533219651965E-2</v>
      </c>
      <c r="D33" s="20">
        <f>$D$31/$C$33</f>
        <v>1.2303078932409822E-3</v>
      </c>
      <c r="E33" s="20">
        <f>$E$31/$C$33</f>
        <v>0.13211482597025778</v>
      </c>
      <c r="F33" s="20">
        <f>$F$31/$C$33</f>
        <v>1.156967966614064E-3</v>
      </c>
      <c r="G33" s="20">
        <f>$G$31/$C$33</f>
        <v>1.1341214322099515E-3</v>
      </c>
      <c r="H33" s="20">
        <f>$H$31/$C$33</f>
        <v>1.2824402122461106E-3</v>
      </c>
      <c r="I33" s="20">
        <f>$I$31/$C$33</f>
        <v>5.7187475301017907E-2</v>
      </c>
      <c r="J33" s="20">
        <f>$J$31/$C$33</f>
        <v>6.1773225181219616E-4</v>
      </c>
      <c r="K33" s="20">
        <f>$K$31/$C$33</f>
        <v>5.3644280650262362E-4</v>
      </c>
      <c r="L33" s="20">
        <f>$L$31/$C$33</f>
        <v>1.0180865644867246E-3</v>
      </c>
      <c r="M33" s="20">
        <f>$M$31/$C$33</f>
        <v>1.052061791474411E-2</v>
      </c>
      <c r="N33" s="20">
        <f>$N$31/$C$33</f>
        <v>7.6621871482851088E-4</v>
      </c>
      <c r="O33" s="20">
        <f>$O$31/$C$33</f>
        <v>1.337758873902637E-3</v>
      </c>
      <c r="P33" s="20">
        <f>$P$31/$C$33</f>
        <v>6.5195828575507228E-4</v>
      </c>
      <c r="Q33" s="20">
        <f>$Q$31/$C$33</f>
        <v>1.8846091006469214E-4</v>
      </c>
      <c r="R33" s="20">
        <f>$R$31/$C$33</f>
        <v>0.26178798464551195</v>
      </c>
      <c r="S33" s="20">
        <f>$S$31/$C$33</f>
        <v>8.3813956413493249E-2</v>
      </c>
      <c r="T33" s="20">
        <f>$T$31/$C$33</f>
        <v>3.5959129175893383E-4</v>
      </c>
      <c r="U33" s="20">
        <f>$U$31/$C$33</f>
        <v>0.20937763799682882</v>
      </c>
      <c r="V33" s="20">
        <f>$V$31/$C$33</f>
        <v>1.6537445147268392E-3</v>
      </c>
      <c r="W33" s="20">
        <f>$W$31/$C$33</f>
        <v>1.0772651419154093E-3</v>
      </c>
      <c r="X33" s="20">
        <f>$X$31/$C$33</f>
        <v>6.4611764216353871E-3</v>
      </c>
      <c r="Y33" s="20">
        <f>$Y$31/$C$33</f>
        <v>2.024418547486161E-2</v>
      </c>
      <c r="Z33" s="20">
        <f>$Z$31/$C$33</f>
        <v>3.5973818241584202E-2</v>
      </c>
      <c r="AA33" s="20">
        <f>$AA$31/$C$33</f>
        <v>4.4094045532040081E-4</v>
      </c>
      <c r="AB33" s="20">
        <f>$AB$31/$C$33</f>
        <v>9.4774670178080227E-4</v>
      </c>
      <c r="AC33" s="20">
        <f>$AC$31/$C$33</f>
        <v>7.7092303713918373E-4</v>
      </c>
      <c r="AD33" s="20">
        <f>$AD$31/$C$33</f>
        <v>1.2473477318526416E-3</v>
      </c>
      <c r="AE33" s="20">
        <f>$AE$31/$C$33</f>
        <v>6.1045540263888868E-4</v>
      </c>
      <c r="AF33" s="20">
        <f>$AF$31/$C$33</f>
        <v>0.1535603921087583</v>
      </c>
      <c r="AG33" s="20">
        <f>$AG$31/$C$33</f>
        <v>7.4535493627088487E-4</v>
      </c>
      <c r="AH33" s="20">
        <f>$AH$31/$C$33</f>
        <v>1.5107362508341576E-3</v>
      </c>
      <c r="AI33" s="20">
        <f>$AI$31/$C$33</f>
        <v>6.3874782697559743E-4</v>
      </c>
      <c r="AJ33" s="20">
        <f>$AJ$31/$C$33</f>
        <v>3.6756262796917103E-3</v>
      </c>
      <c r="AK33" s="20">
        <f>$AK$31/$C$33</f>
        <v>9.7053392838617673E-4</v>
      </c>
      <c r="AL33" s="20">
        <f>$AL$31/$C$33</f>
        <v>6.2560965750043458E-4</v>
      </c>
      <c r="AM33" s="20">
        <f>$AM$31/$C$33</f>
        <v>3.7628104428511001E-3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4.2203402616680527E-2</v>
      </c>
      <c r="D5" s="10">
        <v>-2.5822071126038976E-2</v>
      </c>
      <c r="E5" s="10">
        <v>-7.559616500602684E-4</v>
      </c>
      <c r="F5" s="10">
        <v>-3.0153455183943821E-2</v>
      </c>
      <c r="G5" s="10">
        <v>-3.1875087904942305E-2</v>
      </c>
      <c r="H5" s="10">
        <v>-1.7282987510049079E-2</v>
      </c>
      <c r="I5" s="10">
        <v>7.2192805475755004E-3</v>
      </c>
      <c r="J5" s="10">
        <v>-4.729080234657082E-2</v>
      </c>
      <c r="K5" s="10">
        <v>-1.0181564529405463E-2</v>
      </c>
      <c r="L5" s="10">
        <v>-2.9719010942355691E-2</v>
      </c>
      <c r="M5" s="11" t="s">
        <v>69</v>
      </c>
      <c r="N5" s="10">
        <v>-2.37086679812063E-3</v>
      </c>
      <c r="O5" s="10">
        <v>2.076904619367325E-2</v>
      </c>
      <c r="P5" s="10">
        <v>-1.8990800256113056E-2</v>
      </c>
      <c r="Q5" s="10">
        <v>2.0512880268525539E-2</v>
      </c>
      <c r="R5" s="10">
        <v>-6.5525393184562464E-2</v>
      </c>
      <c r="S5" s="10">
        <v>3.6308275154683547E-3</v>
      </c>
      <c r="T5" s="10">
        <v>6.9768556960876693E-2</v>
      </c>
      <c r="U5" s="10">
        <v>6.8526375256428157E-3</v>
      </c>
      <c r="V5" s="10">
        <v>-3.4919904876360562E-2</v>
      </c>
      <c r="W5" s="10">
        <v>4.9664114765531567E-3</v>
      </c>
      <c r="X5" s="10">
        <v>1.4479321250234828E-2</v>
      </c>
      <c r="Y5" s="10">
        <v>1.8698936874850865E-2</v>
      </c>
      <c r="Z5" s="10">
        <v>2.3062954448083806E-2</v>
      </c>
      <c r="AA5" s="10">
        <v>5.0055183373931757E-2</v>
      </c>
      <c r="AB5" s="10">
        <v>-1.3148281784773341E-3</v>
      </c>
      <c r="AC5" s="10">
        <v>-9.5700547348277088E-3</v>
      </c>
      <c r="AD5" s="10">
        <v>7.3350166121245799E-2</v>
      </c>
      <c r="AE5" s="10">
        <v>9.8546308423049095E-3</v>
      </c>
      <c r="AF5" s="10">
        <v>-1.0289854922144331E-2</v>
      </c>
      <c r="AG5" s="10">
        <v>3.0732044829049881E-2</v>
      </c>
      <c r="AH5" s="10">
        <v>1.6890165495454426E-3</v>
      </c>
      <c r="AI5" s="10">
        <v>-1.414044978605206E-2</v>
      </c>
      <c r="AJ5" s="10">
        <v>1.8497533992013513E-2</v>
      </c>
      <c r="AK5" s="10">
        <v>1.5525192741645695E-2</v>
      </c>
      <c r="AL5" s="10">
        <v>4.8274140235992968E-2</v>
      </c>
      <c r="AM5" s="12">
        <v>4.8303123352752886E-2</v>
      </c>
    </row>
    <row r="6" spans="1:39" ht="24">
      <c r="A6" s="13" t="s">
        <v>41</v>
      </c>
      <c r="B6" s="14" t="s">
        <v>40</v>
      </c>
      <c r="C6" s="15">
        <v>5.7224790877123774E-2</v>
      </c>
      <c r="D6" s="16">
        <v>-6.4542566370117044E-2</v>
      </c>
      <c r="E6" s="16">
        <v>-7.1199642150258976E-3</v>
      </c>
      <c r="F6" s="16">
        <v>3.7593092031211486E-2</v>
      </c>
      <c r="G6" s="16">
        <v>-6.5761066419578587E-2</v>
      </c>
      <c r="H6" s="16">
        <v>-4.5950640131276449E-2</v>
      </c>
      <c r="I6" s="16">
        <v>-1.407999078630575E-3</v>
      </c>
      <c r="J6" s="16">
        <v>1.0403243680969404E-2</v>
      </c>
      <c r="K6" s="16">
        <v>4.9449510593560286E-2</v>
      </c>
      <c r="L6" s="16">
        <v>-3.4879304431244665E-2</v>
      </c>
      <c r="M6" s="16">
        <v>-1.8756757188056764E-2</v>
      </c>
      <c r="N6" s="16">
        <v>2.3355819894891768E-2</v>
      </c>
      <c r="O6" s="16">
        <v>-2.6315990577241283E-2</v>
      </c>
      <c r="P6" s="17" t="s">
        <v>60</v>
      </c>
      <c r="Q6" s="16">
        <v>-6.0210782236113569E-3</v>
      </c>
      <c r="R6" s="16">
        <v>-1.6299038295970802E-2</v>
      </c>
      <c r="S6" s="16">
        <v>-2.4668781682818684E-2</v>
      </c>
      <c r="T6" s="16">
        <v>1.6130388743305083E-2</v>
      </c>
      <c r="U6" s="16">
        <v>-4.0689796270164856E-2</v>
      </c>
      <c r="V6" s="16">
        <v>3.3448340751127938E-2</v>
      </c>
      <c r="W6" s="16">
        <v>-2.0154647937281289E-2</v>
      </c>
      <c r="X6" s="16">
        <v>4.8366669333506682E-2</v>
      </c>
      <c r="Y6" s="16">
        <v>-7.9835068987970138E-3</v>
      </c>
      <c r="Z6" s="16">
        <v>-1.4626881901621459E-2</v>
      </c>
      <c r="AA6" s="16">
        <v>4.6114614229987971E-2</v>
      </c>
      <c r="AB6" s="16">
        <v>-7.0985183752680465E-3</v>
      </c>
      <c r="AC6" s="16">
        <v>1.1684737768135719E-2</v>
      </c>
      <c r="AD6" s="16">
        <v>-3.070092768003313E-2</v>
      </c>
      <c r="AE6" s="16">
        <v>-3.5204815547675614E-2</v>
      </c>
      <c r="AF6" s="16">
        <v>-2.2400944026759621E-2</v>
      </c>
      <c r="AG6" s="16">
        <v>-2.3562698534979637E-2</v>
      </c>
      <c r="AH6" s="16">
        <v>1.6808109280628394E-2</v>
      </c>
      <c r="AI6" s="16">
        <v>-1.3072777894821561E-2</v>
      </c>
      <c r="AJ6" s="16">
        <v>2.893465341872406E-2</v>
      </c>
      <c r="AK6" s="16">
        <v>-5.1599882114413943E-2</v>
      </c>
      <c r="AL6" s="16">
        <v>7.9291561226756832E-2</v>
      </c>
      <c r="AM6" s="18">
        <v>-1.1229612002803558E-2</v>
      </c>
    </row>
    <row r="7" spans="1:39" ht="24">
      <c r="A7" s="13" t="s">
        <v>42</v>
      </c>
      <c r="B7" s="14" t="s">
        <v>40</v>
      </c>
      <c r="C7" s="15">
        <v>1.8368401497126244E-3</v>
      </c>
      <c r="D7" s="16">
        <v>6.2655835605142001E-3</v>
      </c>
      <c r="E7" s="16">
        <v>-4.2861820553330203E-2</v>
      </c>
      <c r="F7" s="16">
        <v>1.304788147790089E-2</v>
      </c>
      <c r="G7" s="16">
        <v>-2.0919757311864962E-2</v>
      </c>
      <c r="H7" s="16">
        <v>-6.8082168018805386E-2</v>
      </c>
      <c r="I7" s="16">
        <v>-2.0712171634131801E-2</v>
      </c>
      <c r="J7" s="16">
        <v>1.6042891080441955E-2</v>
      </c>
      <c r="K7" s="16">
        <v>-2.9922193776524195E-2</v>
      </c>
      <c r="L7" s="16">
        <v>4.2071114942042671E-4</v>
      </c>
      <c r="M7" s="16">
        <v>3.6802778736957703E-3</v>
      </c>
      <c r="N7" s="16">
        <v>-1.9783565121636409E-2</v>
      </c>
      <c r="O7" s="16">
        <v>-3.0665962788766349E-2</v>
      </c>
      <c r="P7" s="16">
        <v>-2.5215796988160916E-2</v>
      </c>
      <c r="Q7" s="16">
        <v>2.810643322777439E-2</v>
      </c>
      <c r="R7" s="16">
        <v>-6.4277244464434804E-3</v>
      </c>
      <c r="S7" s="17" t="s">
        <v>64</v>
      </c>
      <c r="T7" s="16">
        <v>1.2046925102173414E-2</v>
      </c>
      <c r="U7" s="16">
        <v>-2.9602940138430216E-2</v>
      </c>
      <c r="V7" s="16">
        <v>-3.6042502600953326E-2</v>
      </c>
      <c r="W7" s="16">
        <v>-2.1585303498561529E-2</v>
      </c>
      <c r="X7" s="16">
        <v>1.8311234098544397E-2</v>
      </c>
      <c r="Y7" s="16">
        <v>1.7885578315497943E-2</v>
      </c>
      <c r="Z7" s="16">
        <v>-9.8722152980723846E-3</v>
      </c>
      <c r="AA7" s="16">
        <v>-1.1677293050582195E-3</v>
      </c>
      <c r="AB7" s="16">
        <v>1.9297304500951729E-2</v>
      </c>
      <c r="AC7" s="16">
        <v>1.440334095584707E-2</v>
      </c>
      <c r="AD7" s="16">
        <v>-1.9339834509286148E-2</v>
      </c>
      <c r="AE7" s="16">
        <v>3.8872664486067743E-2</v>
      </c>
      <c r="AF7" s="16">
        <v>4.8288737548394127E-2</v>
      </c>
      <c r="AG7" s="16">
        <v>3.6530223696314611E-2</v>
      </c>
      <c r="AH7" s="16">
        <v>6.5254291578122911E-3</v>
      </c>
      <c r="AI7" s="16">
        <v>-1.9892212357201251E-2</v>
      </c>
      <c r="AJ7" s="16">
        <v>4.2525730200233605E-3</v>
      </c>
      <c r="AK7" s="16">
        <v>-1.498359759603861E-2</v>
      </c>
      <c r="AL7" s="16">
        <v>-4.7738956433008739E-2</v>
      </c>
      <c r="AM7" s="18">
        <v>4.0814717388803615E-2</v>
      </c>
    </row>
    <row r="8" spans="1:39" ht="24">
      <c r="A8" s="13" t="s">
        <v>43</v>
      </c>
      <c r="B8" s="14" t="s">
        <v>40</v>
      </c>
      <c r="C8" s="15">
        <v>-1.5135678829935417E-2</v>
      </c>
      <c r="D8" s="16">
        <v>-4.2311418398144972E-2</v>
      </c>
      <c r="E8" s="16">
        <v>-3.6396539945698608E-2</v>
      </c>
      <c r="F8" s="16">
        <v>-4.5153524313393208E-2</v>
      </c>
      <c r="G8" s="16">
        <v>-7.0747510411056976E-3</v>
      </c>
      <c r="H8" s="16">
        <v>1.4497058136816957E-2</v>
      </c>
      <c r="I8" s="17" t="s">
        <v>62</v>
      </c>
      <c r="J8" s="16">
        <v>9.6061223159001942E-4</v>
      </c>
      <c r="K8" s="16">
        <v>2.7098784097320514E-2</v>
      </c>
      <c r="L8" s="16">
        <v>-1.9599700530648578E-2</v>
      </c>
      <c r="M8" s="16">
        <v>7.3125478912225029E-3</v>
      </c>
      <c r="N8" s="16">
        <v>-1.5762234733334133E-2</v>
      </c>
      <c r="O8" s="16">
        <v>-2.3938988311966281E-2</v>
      </c>
      <c r="P8" s="16">
        <v>-1.4206140643564049E-3</v>
      </c>
      <c r="Q8" s="16">
        <v>-2.5161766038756101E-2</v>
      </c>
      <c r="R8" s="16">
        <v>2.6328295730142854E-2</v>
      </c>
      <c r="S8" s="16">
        <v>-2.0647193486619118E-2</v>
      </c>
      <c r="T8" s="16">
        <v>-2.0693435592575273E-2</v>
      </c>
      <c r="U8" s="16">
        <v>-1.5937758895046925E-2</v>
      </c>
      <c r="V8" s="16">
        <v>-2.1010752422619228E-2</v>
      </c>
      <c r="W8" s="16">
        <v>2.0682096191856753E-2</v>
      </c>
      <c r="X8" s="16">
        <v>9.5354843044219817E-2</v>
      </c>
      <c r="Y8" s="16">
        <v>-2.8332688429710913E-3</v>
      </c>
      <c r="Z8" s="16">
        <v>3.8327720642662086E-2</v>
      </c>
      <c r="AA8" s="16">
        <v>-3.0594328093182122E-2</v>
      </c>
      <c r="AB8" s="16">
        <v>4.2011232009678563E-3</v>
      </c>
      <c r="AC8" s="16">
        <v>1.6330589687445302E-2</v>
      </c>
      <c r="AD8" s="16">
        <v>1.9747229450721312E-3</v>
      </c>
      <c r="AE8" s="16">
        <v>-1.2219248189827833E-2</v>
      </c>
      <c r="AF8" s="16">
        <v>2.7429687620616476E-2</v>
      </c>
      <c r="AG8" s="16">
        <v>3.3302037077837653E-2</v>
      </c>
      <c r="AH8" s="16">
        <v>1.7210513378983938E-2</v>
      </c>
      <c r="AI8" s="16">
        <v>3.9315606910293843E-2</v>
      </c>
      <c r="AJ8" s="16">
        <v>1.9789589645294137E-2</v>
      </c>
      <c r="AK8" s="16">
        <v>-1.9150434970094377E-2</v>
      </c>
      <c r="AL8" s="16">
        <v>4.1720960052759829E-3</v>
      </c>
      <c r="AM8" s="18">
        <v>1.6572523831719366E-2</v>
      </c>
    </row>
    <row r="9" spans="1:39" ht="24">
      <c r="A9" s="13" t="s">
        <v>44</v>
      </c>
      <c r="B9" s="14" t="s">
        <v>40</v>
      </c>
      <c r="C9" s="15">
        <v>6.5141016920187672E-2</v>
      </c>
      <c r="D9" s="16">
        <v>3.9930763135342738E-2</v>
      </c>
      <c r="E9" s="16">
        <v>3.2048487646036398E-2</v>
      </c>
      <c r="F9" s="16">
        <v>1.9277257067457474E-3</v>
      </c>
      <c r="G9" s="16">
        <v>4.3032406436391731E-2</v>
      </c>
      <c r="H9" s="16">
        <v>1.4174708531305733E-2</v>
      </c>
      <c r="I9" s="16">
        <v>-2.8231486555092959E-3</v>
      </c>
      <c r="J9" s="16">
        <v>8.3942494263192068E-3</v>
      </c>
      <c r="K9" s="16">
        <v>5.9456150523700723E-3</v>
      </c>
      <c r="L9" s="16">
        <v>2.5394662356174599E-2</v>
      </c>
      <c r="M9" s="16">
        <v>1.876442353122525E-2</v>
      </c>
      <c r="N9" s="16">
        <v>-1.7530463941164739E-2</v>
      </c>
      <c r="O9" s="16">
        <v>-8.4138619072462919E-3</v>
      </c>
      <c r="P9" s="16">
        <v>-8.0789292011227958E-3</v>
      </c>
      <c r="Q9" s="16">
        <v>3.1696069310405638E-3</v>
      </c>
      <c r="R9" s="16">
        <v>7.3614326595330015E-2</v>
      </c>
      <c r="S9" s="16">
        <v>1.774716078018556E-2</v>
      </c>
      <c r="T9" s="16">
        <v>7.6653905627331216E-3</v>
      </c>
      <c r="U9" s="16">
        <v>7.8680996961488624E-3</v>
      </c>
      <c r="V9" s="16">
        <v>3.5120052574965616E-2</v>
      </c>
      <c r="W9" s="16">
        <v>1.2617486303874307E-2</v>
      </c>
      <c r="X9" s="16">
        <v>1.0706289585631338E-2</v>
      </c>
      <c r="Y9" s="17" t="s">
        <v>61</v>
      </c>
      <c r="Z9" s="16">
        <v>2.3332516685841683E-2</v>
      </c>
      <c r="AA9" s="16">
        <v>3.2705596320335088E-2</v>
      </c>
      <c r="AB9" s="16">
        <v>-3.4576973807754575E-2</v>
      </c>
      <c r="AC9" s="16">
        <v>2.0440538550861021E-2</v>
      </c>
      <c r="AD9" s="16">
        <v>-5.4208630708312118E-2</v>
      </c>
      <c r="AE9" s="16">
        <v>5.8527087337186041E-2</v>
      </c>
      <c r="AF9" s="16">
        <v>-4.0452947461011454E-2</v>
      </c>
      <c r="AG9" s="16">
        <v>3.9066849536607939E-2</v>
      </c>
      <c r="AH9" s="16">
        <v>7.6302371387465227E-3</v>
      </c>
      <c r="AI9" s="16">
        <v>-1.7725876288763105E-2</v>
      </c>
      <c r="AJ9" s="16">
        <v>-4.8482167742283519E-2</v>
      </c>
      <c r="AK9" s="16">
        <v>-3.3396931080658682E-3</v>
      </c>
      <c r="AL9" s="16">
        <v>-4.3049302960862595E-2</v>
      </c>
      <c r="AM9" s="18">
        <v>-3.8666194860862151E-3</v>
      </c>
    </row>
    <row r="10" spans="1:39" ht="24">
      <c r="A10" s="13" t="s">
        <v>45</v>
      </c>
      <c r="B10" s="14" t="s">
        <v>40</v>
      </c>
      <c r="C10" s="15">
        <v>9.8840506519476706E-2</v>
      </c>
      <c r="D10" s="16">
        <v>3.7112933919966215E-2</v>
      </c>
      <c r="E10" s="16">
        <v>2.9451322952195633E-3</v>
      </c>
      <c r="F10" s="16">
        <v>2.0237584083431508E-2</v>
      </c>
      <c r="G10" s="16">
        <v>3.7868107885699095E-2</v>
      </c>
      <c r="H10" s="16">
        <v>7.5365346348047854E-2</v>
      </c>
      <c r="I10" s="16">
        <v>1.5835321242556537E-2</v>
      </c>
      <c r="J10" s="16">
        <v>0.10738505685914945</v>
      </c>
      <c r="K10" s="16">
        <v>3.7313862152345514E-2</v>
      </c>
      <c r="L10" s="16">
        <v>4.1633508579281234E-2</v>
      </c>
      <c r="M10" s="16">
        <v>-9.4201672529976906E-3</v>
      </c>
      <c r="N10" s="16">
        <v>5.9724483498849602E-4</v>
      </c>
      <c r="O10" s="16">
        <v>-1.0598365467223307E-2</v>
      </c>
      <c r="P10" s="16">
        <v>1.1567901286341546E-2</v>
      </c>
      <c r="Q10" s="16">
        <v>-3.956817418065034E-2</v>
      </c>
      <c r="R10" s="16">
        <v>5.3762486656921238E-2</v>
      </c>
      <c r="S10" s="16">
        <v>1.3917615027921972E-2</v>
      </c>
      <c r="T10" s="16">
        <v>1.1335487437352507E-2</v>
      </c>
      <c r="U10" s="16">
        <v>-4.8441579699539897E-2</v>
      </c>
      <c r="V10" s="16">
        <v>4.5191594098113727E-2</v>
      </c>
      <c r="W10" s="16">
        <v>-2.5127872090969963E-2</v>
      </c>
      <c r="X10" s="16">
        <v>-2.2607047149903938E-2</v>
      </c>
      <c r="Y10" s="16">
        <v>1.991999187475953E-2</v>
      </c>
      <c r="Z10" s="16">
        <v>5.4586603026077235E-2</v>
      </c>
      <c r="AA10" s="16">
        <v>-1.0243147983447739E-2</v>
      </c>
      <c r="AB10" s="16">
        <v>-1.5513706069923952E-2</v>
      </c>
      <c r="AC10" s="17" t="s">
        <v>52</v>
      </c>
      <c r="AD10" s="16">
        <v>2.9685579518917E-2</v>
      </c>
      <c r="AE10" s="16">
        <v>-3.5300781486865499E-3</v>
      </c>
      <c r="AF10" s="16">
        <v>2.0406913859727347E-2</v>
      </c>
      <c r="AG10" s="16">
        <v>-5.1247833277951398E-2</v>
      </c>
      <c r="AH10" s="16">
        <v>-2.1708893564019199E-2</v>
      </c>
      <c r="AI10" s="16">
        <v>-4.3704607273723071E-2</v>
      </c>
      <c r="AJ10" s="16">
        <v>6.2556350733197459E-3</v>
      </c>
      <c r="AK10" s="16">
        <v>-7.5548177913927683E-3</v>
      </c>
      <c r="AL10" s="16">
        <v>-5.7342997873396029E-2</v>
      </c>
      <c r="AM10" s="18">
        <v>-1.494969432408088E-2</v>
      </c>
    </row>
    <row r="11" spans="1:39" ht="24">
      <c r="A11" s="13" t="s">
        <v>46</v>
      </c>
      <c r="B11" s="14" t="s">
        <v>40</v>
      </c>
      <c r="C11" s="15">
        <v>5.8578988249707316E-2</v>
      </c>
      <c r="D11" s="16">
        <v>3.0209064949609912E-2</v>
      </c>
      <c r="E11" s="16">
        <v>2.8300203128956057E-2</v>
      </c>
      <c r="F11" s="16">
        <v>2.4551655686312013E-2</v>
      </c>
      <c r="G11" s="16">
        <v>8.5437944860752055E-2</v>
      </c>
      <c r="H11" s="16">
        <v>-1.8032614079098015E-2</v>
      </c>
      <c r="I11" s="16">
        <v>-1.9178318895268401E-2</v>
      </c>
      <c r="J11" s="16">
        <v>3.9734458541375299E-2</v>
      </c>
      <c r="K11" s="16">
        <v>-6.0031472781812881E-2</v>
      </c>
      <c r="L11" s="17" t="s">
        <v>70</v>
      </c>
      <c r="M11" s="16">
        <v>-2.9306623387131841E-2</v>
      </c>
      <c r="N11" s="16">
        <v>-4.9260952239126271E-2</v>
      </c>
      <c r="O11" s="16">
        <v>-5.4963319119934661E-3</v>
      </c>
      <c r="P11" s="16">
        <v>-3.4778048883246343E-2</v>
      </c>
      <c r="Q11" s="16">
        <v>-4.138562107044879E-2</v>
      </c>
      <c r="R11" s="16">
        <v>-1.0033200493802012E-2</v>
      </c>
      <c r="S11" s="16">
        <v>4.0578267306313164E-4</v>
      </c>
      <c r="T11" s="16">
        <v>-4.8141503981656278E-3</v>
      </c>
      <c r="U11" s="16">
        <v>-4.4552922213354058E-2</v>
      </c>
      <c r="V11" s="16">
        <v>-5.2024018715560318E-2</v>
      </c>
      <c r="W11" s="16">
        <v>1.4828528247723663E-2</v>
      </c>
      <c r="X11" s="16">
        <v>6.2363480437373463E-2</v>
      </c>
      <c r="Y11" s="16">
        <v>2.4973312655952096E-2</v>
      </c>
      <c r="Z11" s="16">
        <v>4.9891350915182361E-2</v>
      </c>
      <c r="AA11" s="16">
        <v>2.6452290121923856E-2</v>
      </c>
      <c r="AB11" s="16">
        <v>3.4701600513258803E-2</v>
      </c>
      <c r="AC11" s="16">
        <v>4.1995470754970315E-2</v>
      </c>
      <c r="AD11" s="16">
        <v>-3.0312827822034823E-2</v>
      </c>
      <c r="AE11" s="16">
        <v>3.3105791520971629E-2</v>
      </c>
      <c r="AF11" s="16">
        <v>1.1502493426465732E-2</v>
      </c>
      <c r="AG11" s="16">
        <v>1.4865716764893537E-2</v>
      </c>
      <c r="AH11" s="16">
        <v>9.1697856013745055E-3</v>
      </c>
      <c r="AI11" s="16">
        <v>-1.9248725070595319E-2</v>
      </c>
      <c r="AJ11" s="16">
        <v>-5.4858343056835446E-3</v>
      </c>
      <c r="AK11" s="16">
        <v>3.1494041101689629E-2</v>
      </c>
      <c r="AL11" s="16">
        <v>-7.1203822341432106E-3</v>
      </c>
      <c r="AM11" s="18">
        <v>2.8196818392481733E-2</v>
      </c>
    </row>
    <row r="12" spans="1:39" ht="24">
      <c r="A12" s="13" t="s">
        <v>47</v>
      </c>
      <c r="B12" s="14" t="s">
        <v>40</v>
      </c>
      <c r="C12" s="15">
        <v>-8.3766610339863171E-2</v>
      </c>
      <c r="D12" s="16">
        <v>-1.0279323184871826E-2</v>
      </c>
      <c r="E12" s="16">
        <v>-8.0390814117131559E-2</v>
      </c>
      <c r="F12" s="16">
        <v>1.2043802771240395E-2</v>
      </c>
      <c r="G12" s="16">
        <v>-3.4336446947585531E-2</v>
      </c>
      <c r="H12" s="16">
        <v>8.5173667490800291E-3</v>
      </c>
      <c r="I12" s="16">
        <v>2.0443063196386523E-2</v>
      </c>
      <c r="J12" s="16">
        <v>-5.5865007280249387E-2</v>
      </c>
      <c r="K12" s="16">
        <v>-6.541802198169637E-2</v>
      </c>
      <c r="L12" s="16">
        <v>1.4997400582895285E-2</v>
      </c>
      <c r="M12" s="16">
        <v>4.946555057393812E-3</v>
      </c>
      <c r="N12" s="16">
        <v>2.0460304935734298E-2</v>
      </c>
      <c r="O12" s="16">
        <v>-4.7330458408387899E-2</v>
      </c>
      <c r="P12" s="16">
        <v>-2.0303642560632471E-2</v>
      </c>
      <c r="Q12" s="16">
        <v>1.2093030654555024E-2</v>
      </c>
      <c r="R12" s="16">
        <v>-5.5338750180270062E-2</v>
      </c>
      <c r="S12" s="16">
        <v>-2.1227403800458493E-2</v>
      </c>
      <c r="T12" s="16">
        <v>3.7460238980302103E-2</v>
      </c>
      <c r="U12" s="16">
        <v>1.1130205514374767E-2</v>
      </c>
      <c r="V12" s="16">
        <v>1.7518821265737845E-2</v>
      </c>
      <c r="W12" s="17" t="s">
        <v>65</v>
      </c>
      <c r="X12" s="16">
        <v>-2.0258941430432914E-2</v>
      </c>
      <c r="Y12" s="16">
        <v>1.2520580074560722E-2</v>
      </c>
      <c r="Z12" s="16">
        <v>5.1827765471879624E-2</v>
      </c>
      <c r="AA12" s="16">
        <v>-3.7083586616350521E-2</v>
      </c>
      <c r="AB12" s="16">
        <v>-2.2611954466001069E-3</v>
      </c>
      <c r="AC12" s="16">
        <v>-2.5581215609857356E-2</v>
      </c>
      <c r="AD12" s="16">
        <v>-1.3342373915302972E-3</v>
      </c>
      <c r="AE12" s="16">
        <v>2.298249826310789E-2</v>
      </c>
      <c r="AF12" s="16">
        <v>1.3712372937286528E-2</v>
      </c>
      <c r="AG12" s="16">
        <v>-7.536080488393989E-3</v>
      </c>
      <c r="AH12" s="16">
        <v>-5.0391429117408973E-2</v>
      </c>
      <c r="AI12" s="16">
        <v>-1.4557423074964772E-2</v>
      </c>
      <c r="AJ12" s="16">
        <v>4.0711779916308907E-2</v>
      </c>
      <c r="AK12" s="16">
        <v>1.4741152605938279E-2</v>
      </c>
      <c r="AL12" s="16">
        <v>4.7973023621746122E-3</v>
      </c>
      <c r="AM12" s="18">
        <v>-1.5019611360466685E-2</v>
      </c>
    </row>
    <row r="13" spans="1:39" ht="24">
      <c r="A13" s="13" t="s">
        <v>48</v>
      </c>
      <c r="B13" s="14" t="s">
        <v>40</v>
      </c>
      <c r="C13" s="15">
        <v>-1.5710398989474576E-2</v>
      </c>
      <c r="D13" s="16">
        <v>1.2346804871626515E-2</v>
      </c>
      <c r="E13" s="16">
        <v>-1.5081819487071369E-3</v>
      </c>
      <c r="F13" s="16">
        <v>-1.5086654414847389E-2</v>
      </c>
      <c r="G13" s="16">
        <v>-4.071875507839386E-3</v>
      </c>
      <c r="H13" s="16">
        <v>-1.5333225641081204E-2</v>
      </c>
      <c r="I13" s="16">
        <v>3.8771639904613867E-2</v>
      </c>
      <c r="J13" s="16">
        <v>-2.5467735297865254E-3</v>
      </c>
      <c r="K13" s="16">
        <v>4.4922990492675535E-2</v>
      </c>
      <c r="L13" s="16">
        <v>-1.9423327692969207E-2</v>
      </c>
      <c r="M13" s="16">
        <v>-1.4084040937559408E-2</v>
      </c>
      <c r="N13" s="16">
        <v>5.6685062287740645E-2</v>
      </c>
      <c r="O13" s="16">
        <v>4.7638873418629268E-2</v>
      </c>
      <c r="P13" s="16">
        <v>-1.3168663404029604E-2</v>
      </c>
      <c r="Q13" s="16">
        <v>-9.2153582754404464E-3</v>
      </c>
      <c r="R13" s="16">
        <v>4.845427726370667E-3</v>
      </c>
      <c r="S13" s="16">
        <v>-1.9574104345693882E-2</v>
      </c>
      <c r="T13" s="16">
        <v>4.7996244283252436E-2</v>
      </c>
      <c r="U13" s="16">
        <v>-3.3405961264744918E-2</v>
      </c>
      <c r="V13" s="16">
        <v>2.1416895916415071E-2</v>
      </c>
      <c r="W13" s="16">
        <v>-1.4531027480547291E-2</v>
      </c>
      <c r="X13" s="16">
        <v>4.5452690272651843E-3</v>
      </c>
      <c r="Y13" s="16">
        <v>-1.7584807182757772E-2</v>
      </c>
      <c r="Z13" s="16">
        <v>-5.1485200952322584E-2</v>
      </c>
      <c r="AA13" s="16">
        <v>-1.3017707999886247E-2</v>
      </c>
      <c r="AB13" s="16">
        <v>3.7436277246237902E-2</v>
      </c>
      <c r="AC13" s="16">
        <v>-4.4564801300975274E-2</v>
      </c>
      <c r="AD13" s="16">
        <v>-4.696180971395748E-3</v>
      </c>
      <c r="AE13" s="16">
        <v>8.2157110084902021E-2</v>
      </c>
      <c r="AF13" s="16">
        <v>-2.4462106107405155E-2</v>
      </c>
      <c r="AG13" s="16">
        <v>-2.1587002238540102E-2</v>
      </c>
      <c r="AH13" s="16">
        <v>2.5469203692220766E-2</v>
      </c>
      <c r="AI13" s="17" t="s">
        <v>65</v>
      </c>
      <c r="AJ13" s="16">
        <v>-5.9393724924127513E-2</v>
      </c>
      <c r="AK13" s="16">
        <v>-3.1225495175698816E-2</v>
      </c>
      <c r="AL13" s="16">
        <v>-3.3266266439250639E-2</v>
      </c>
      <c r="AM13" s="18">
        <v>-4.8470133933098984E-3</v>
      </c>
    </row>
    <row r="14" spans="1:39" ht="24">
      <c r="A14" s="13" t="s">
        <v>49</v>
      </c>
      <c r="B14" s="14" t="s">
        <v>40</v>
      </c>
      <c r="C14" s="15">
        <v>-3.3535505797145778E-3</v>
      </c>
      <c r="D14" s="16">
        <v>-1.6986033927571972E-2</v>
      </c>
      <c r="E14" s="16">
        <v>-3.8104608122629731E-2</v>
      </c>
      <c r="F14" s="16">
        <v>-3.0332137383216391E-2</v>
      </c>
      <c r="G14" s="16">
        <v>4.6431759434779854E-2</v>
      </c>
      <c r="H14" s="16">
        <v>-2.4605714932700654E-2</v>
      </c>
      <c r="I14" s="16">
        <v>-2.4961823471367311E-2</v>
      </c>
      <c r="J14" s="16">
        <v>-3.8514137399330232E-2</v>
      </c>
      <c r="K14" s="16">
        <v>-2.1541054873945201E-2</v>
      </c>
      <c r="L14" s="16">
        <v>-4.2038920873195121E-2</v>
      </c>
      <c r="M14" s="16">
        <v>2.054265781806161E-2</v>
      </c>
      <c r="N14" s="16">
        <v>-3.0711351988948102E-2</v>
      </c>
      <c r="O14" s="16">
        <v>-4.5172722276329277E-2</v>
      </c>
      <c r="P14" s="16">
        <v>-6.0826629165341584E-3</v>
      </c>
      <c r="Q14" s="17" t="s">
        <v>61</v>
      </c>
      <c r="R14" s="16">
        <v>-3.9109742180359085E-2</v>
      </c>
      <c r="S14" s="16">
        <v>2.7807242177643719E-2</v>
      </c>
      <c r="T14" s="16">
        <v>-2.5227889108317875E-2</v>
      </c>
      <c r="U14" s="16">
        <v>-2.4587545638190496E-2</v>
      </c>
      <c r="V14" s="16">
        <v>2.2466247397972108E-2</v>
      </c>
      <c r="W14" s="16">
        <v>1.212372891913753E-2</v>
      </c>
      <c r="X14" s="16">
        <v>1.2032085147390183E-2</v>
      </c>
      <c r="Y14" s="16">
        <v>3.1623218914962337E-3</v>
      </c>
      <c r="Z14" s="16">
        <v>6.7343244907247931E-3</v>
      </c>
      <c r="AA14" s="16">
        <v>9.9767412999368747E-3</v>
      </c>
      <c r="AB14" s="16">
        <v>-1.6660887544558502E-2</v>
      </c>
      <c r="AC14" s="16">
        <v>-4.0491035826954132E-2</v>
      </c>
      <c r="AD14" s="16">
        <v>-2.5238621352312567E-2</v>
      </c>
      <c r="AE14" s="16">
        <v>3.8796459053157525E-2</v>
      </c>
      <c r="AF14" s="16">
        <v>6.0493300265423273E-2</v>
      </c>
      <c r="AG14" s="16">
        <v>5.2385621547394928E-2</v>
      </c>
      <c r="AH14" s="16">
        <v>8.9158939070680711E-3</v>
      </c>
      <c r="AI14" s="16">
        <v>-9.2741103324361553E-3</v>
      </c>
      <c r="AJ14" s="16">
        <v>1.7717074678822138E-3</v>
      </c>
      <c r="AK14" s="16">
        <v>-2.2227531296463666E-3</v>
      </c>
      <c r="AL14" s="16">
        <v>-4.9176088968326155E-2</v>
      </c>
      <c r="AM14" s="18">
        <v>-3.821164313950913E-2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1.1876188445250741E-6</v>
      </c>
      <c r="E21" s="10">
        <f t="shared" ref="E21:AM21" si="0">$C5^2*E5^2</f>
        <v>1.0178750348155428E-9</v>
      </c>
      <c r="F21" s="10">
        <f t="shared" si="0"/>
        <v>1.6194558081016106E-6</v>
      </c>
      <c r="G21" s="10">
        <f t="shared" si="0"/>
        <v>1.8096630389606389E-6</v>
      </c>
      <c r="H21" s="10">
        <f t="shared" si="0"/>
        <v>5.3202564419067496E-7</v>
      </c>
      <c r="I21" s="10">
        <f t="shared" si="0"/>
        <v>9.2828807719734091E-8</v>
      </c>
      <c r="J21" s="10">
        <f t="shared" si="0"/>
        <v>3.9833484517861407E-6</v>
      </c>
      <c r="K21" s="10">
        <f t="shared" si="0"/>
        <v>1.8463922571874932E-7</v>
      </c>
      <c r="L21" s="10">
        <f t="shared" si="0"/>
        <v>1.5731264667336407E-6</v>
      </c>
      <c r="M21" s="11">
        <f t="shared" si="0"/>
        <v>1.7245870908292773E-3</v>
      </c>
      <c r="N21" s="10">
        <f t="shared" si="0"/>
        <v>1.001173264567806E-8</v>
      </c>
      <c r="O21" s="10">
        <f t="shared" si="0"/>
        <v>7.6829505618473977E-7</v>
      </c>
      <c r="P21" s="10">
        <f t="shared" si="0"/>
        <v>6.4236440247985234E-7</v>
      </c>
      <c r="Q21" s="10">
        <f t="shared" si="0"/>
        <v>7.4945959536540117E-7</v>
      </c>
      <c r="R21" s="10">
        <f t="shared" si="0"/>
        <v>7.6474070181894919E-6</v>
      </c>
      <c r="S21" s="10">
        <f t="shared" si="0"/>
        <v>2.3480436710355561E-8</v>
      </c>
      <c r="T21" s="10">
        <f t="shared" si="0"/>
        <v>8.6699065218644912E-6</v>
      </c>
      <c r="U21" s="10">
        <f t="shared" si="0"/>
        <v>8.3639312507488215E-8</v>
      </c>
      <c r="V21" s="10">
        <f t="shared" si="0"/>
        <v>2.1719060648712787E-6</v>
      </c>
      <c r="W21" s="10">
        <f t="shared" si="0"/>
        <v>4.3931934933935991E-8</v>
      </c>
      <c r="X21" s="10">
        <f t="shared" si="0"/>
        <v>3.7341464081466989E-7</v>
      </c>
      <c r="Y21" s="10">
        <f t="shared" si="0"/>
        <v>6.2277155074682167E-7</v>
      </c>
      <c r="Z21" s="10">
        <f t="shared" si="0"/>
        <v>9.47381318318677E-7</v>
      </c>
      <c r="AA21" s="10">
        <f t="shared" si="0"/>
        <v>4.4626522657490588E-6</v>
      </c>
      <c r="AB21" s="10">
        <f t="shared" si="0"/>
        <v>3.0791648472619162E-9</v>
      </c>
      <c r="AC21" s="10">
        <f t="shared" si="0"/>
        <v>1.6312622176358547E-7</v>
      </c>
      <c r="AD21" s="10">
        <f t="shared" si="0"/>
        <v>9.5829040021454873E-6</v>
      </c>
      <c r="AE21" s="10">
        <f t="shared" si="0"/>
        <v>1.7297193917017171E-7</v>
      </c>
      <c r="AF21" s="10">
        <f t="shared" si="0"/>
        <v>1.8858773187750278E-7</v>
      </c>
      <c r="AG21" s="10">
        <f t="shared" si="0"/>
        <v>1.6822008578440209E-6</v>
      </c>
      <c r="AH21" s="10">
        <f t="shared" si="0"/>
        <v>5.0811585187752787E-9</v>
      </c>
      <c r="AI21" s="10">
        <f t="shared" si="0"/>
        <v>3.56140514611074E-7</v>
      </c>
      <c r="AJ21" s="10">
        <f t="shared" si="0"/>
        <v>6.0942827830544222E-7</v>
      </c>
      <c r="AK21" s="10">
        <f t="shared" si="0"/>
        <v>4.2930795420889544E-7</v>
      </c>
      <c r="AL21" s="10">
        <f t="shared" si="0"/>
        <v>4.1507256565382604E-6</v>
      </c>
      <c r="AM21" s="12">
        <f t="shared" si="0"/>
        <v>4.1557112276643356E-6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1.3641461088722103E-5</v>
      </c>
      <c r="E22" s="16">
        <f t="shared" si="1"/>
        <v>1.6600610134160199E-7</v>
      </c>
      <c r="F22" s="16">
        <f t="shared" si="1"/>
        <v>4.6279059482367696E-6</v>
      </c>
      <c r="G22" s="16">
        <f t="shared" si="1"/>
        <v>1.4161397824652685E-5</v>
      </c>
      <c r="H22" s="16">
        <f t="shared" si="1"/>
        <v>6.9143531961552987E-6</v>
      </c>
      <c r="I22" s="16">
        <f t="shared" si="1"/>
        <v>6.4919201550131824E-9</v>
      </c>
      <c r="J22" s="16">
        <f t="shared" si="1"/>
        <v>3.5441000307988539E-7</v>
      </c>
      <c r="K22" s="16">
        <f t="shared" si="1"/>
        <v>8.0074165979351377E-6</v>
      </c>
      <c r="L22" s="16">
        <f t="shared" si="1"/>
        <v>3.9838599223825618E-6</v>
      </c>
      <c r="M22" s="16">
        <f t="shared" si="1"/>
        <v>1.1520834589091318E-6</v>
      </c>
      <c r="N22" s="16">
        <f t="shared" si="1"/>
        <v>1.7863175444406393E-6</v>
      </c>
      <c r="O22" s="16">
        <f t="shared" si="1"/>
        <v>2.2678163025316679E-6</v>
      </c>
      <c r="P22" s="17">
        <f t="shared" si="1"/>
        <v>3.1514211349606136E-3</v>
      </c>
      <c r="Q22" s="16">
        <f t="shared" si="1"/>
        <v>1.1871810819510949E-7</v>
      </c>
      <c r="R22" s="16">
        <f t="shared" si="1"/>
        <v>8.6994618684756633E-7</v>
      </c>
      <c r="S22" s="16">
        <f t="shared" si="1"/>
        <v>1.9928005369723003E-6</v>
      </c>
      <c r="T22" s="16">
        <f t="shared" si="1"/>
        <v>8.5203629770216534E-7</v>
      </c>
      <c r="U22" s="16">
        <f t="shared" si="1"/>
        <v>5.4217496399232298E-6</v>
      </c>
      <c r="V22" s="16">
        <f t="shared" si="1"/>
        <v>3.6636804437982253E-6</v>
      </c>
      <c r="W22" s="16">
        <f t="shared" si="1"/>
        <v>1.3302058733098406E-6</v>
      </c>
      <c r="X22" s="16">
        <f t="shared" si="1"/>
        <v>7.6605648222891657E-6</v>
      </c>
      <c r="Y22" s="16">
        <f t="shared" si="1"/>
        <v>2.0871604581979693E-7</v>
      </c>
      <c r="Z22" s="16">
        <f t="shared" si="1"/>
        <v>7.0060291231021183E-7</v>
      </c>
      <c r="AA22" s="16">
        <f t="shared" si="1"/>
        <v>6.9637887539029671E-6</v>
      </c>
      <c r="AB22" s="16">
        <f t="shared" si="1"/>
        <v>1.6500756302238104E-7</v>
      </c>
      <c r="AC22" s="16">
        <f t="shared" si="1"/>
        <v>4.4710174933712194E-7</v>
      </c>
      <c r="AD22" s="16">
        <f t="shared" si="1"/>
        <v>3.0865365613772087E-6</v>
      </c>
      <c r="AE22" s="16">
        <f t="shared" si="1"/>
        <v>4.0585656461343078E-6</v>
      </c>
      <c r="AF22" s="16">
        <f t="shared" si="1"/>
        <v>1.6432402732923152E-6</v>
      </c>
      <c r="AG22" s="16">
        <f t="shared" si="1"/>
        <v>1.8181029949280335E-6</v>
      </c>
      <c r="AH22" s="16">
        <f t="shared" si="1"/>
        <v>9.2513722174012772E-7</v>
      </c>
      <c r="AI22" s="16">
        <f t="shared" si="1"/>
        <v>5.5963413146224996E-7</v>
      </c>
      <c r="AJ22" s="16">
        <f t="shared" si="1"/>
        <v>2.7416057227782644E-6</v>
      </c>
      <c r="AK22" s="16">
        <f t="shared" si="1"/>
        <v>8.7189833312124838E-6</v>
      </c>
      <c r="AL22" s="16">
        <f t="shared" si="1"/>
        <v>2.058838906465839E-5</v>
      </c>
      <c r="AM22" s="18">
        <f t="shared" si="1"/>
        <v>4.1295043765030086E-7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1.3245421401616268E-10</v>
      </c>
      <c r="E23" s="16">
        <f t="shared" si="2"/>
        <v>6.1984621665188245E-9</v>
      </c>
      <c r="F23" s="16">
        <f t="shared" si="2"/>
        <v>5.7441098065719966E-10</v>
      </c>
      <c r="G23" s="16">
        <f t="shared" si="2"/>
        <v>1.4765767007961711E-9</v>
      </c>
      <c r="H23" s="16">
        <f t="shared" si="2"/>
        <v>1.5639018066795196E-8</v>
      </c>
      <c r="I23" s="16">
        <f t="shared" si="2"/>
        <v>1.4474181022064654E-9</v>
      </c>
      <c r="J23" s="16">
        <f t="shared" si="2"/>
        <v>8.6837637034554138E-10</v>
      </c>
      <c r="K23" s="16">
        <f t="shared" si="2"/>
        <v>3.0208529808602927E-9</v>
      </c>
      <c r="L23" s="16">
        <f t="shared" si="2"/>
        <v>5.9718758482564432E-13</v>
      </c>
      <c r="M23" s="16">
        <f t="shared" si="2"/>
        <v>4.5698710816756288E-11</v>
      </c>
      <c r="N23" s="16">
        <f t="shared" si="2"/>
        <v>1.3205408521680242E-9</v>
      </c>
      <c r="O23" s="16">
        <f t="shared" si="2"/>
        <v>3.1728967218044891E-9</v>
      </c>
      <c r="P23" s="16">
        <f t="shared" si="2"/>
        <v>2.1453004603092187E-9</v>
      </c>
      <c r="Q23" s="16">
        <f t="shared" si="2"/>
        <v>2.6653497122084741E-9</v>
      </c>
      <c r="R23" s="16">
        <f t="shared" si="2"/>
        <v>1.3939822001588302E-10</v>
      </c>
      <c r="S23" s="17">
        <f t="shared" si="2"/>
        <v>3.2934920273119113E-6</v>
      </c>
      <c r="T23" s="16">
        <f t="shared" si="2"/>
        <v>4.8966058582045921E-10</v>
      </c>
      <c r="U23" s="16">
        <f t="shared" si="2"/>
        <v>2.9567351290492757E-9</v>
      </c>
      <c r="V23" s="16">
        <f t="shared" si="2"/>
        <v>4.3830114402851498E-9</v>
      </c>
      <c r="W23" s="16">
        <f t="shared" si="2"/>
        <v>1.5720235438715222E-9</v>
      </c>
      <c r="X23" s="16">
        <f t="shared" si="2"/>
        <v>1.1313004425920595E-9</v>
      </c>
      <c r="Y23" s="16">
        <f t="shared" si="2"/>
        <v>1.0793162153361345E-9</v>
      </c>
      <c r="Z23" s="16">
        <f t="shared" si="2"/>
        <v>3.2883040206352132E-10</v>
      </c>
      <c r="AA23" s="16">
        <f t="shared" si="2"/>
        <v>4.6007335914649307E-12</v>
      </c>
      <c r="AB23" s="16">
        <f t="shared" si="2"/>
        <v>1.2564234310147474E-9</v>
      </c>
      <c r="AC23" s="16">
        <f t="shared" si="2"/>
        <v>6.9995353328499938E-10</v>
      </c>
      <c r="AD23" s="16">
        <f t="shared" si="2"/>
        <v>1.2619676854880608E-9</v>
      </c>
      <c r="AE23" s="16">
        <f t="shared" si="2"/>
        <v>5.098369966238314E-9</v>
      </c>
      <c r="AF23" s="16">
        <f t="shared" si="2"/>
        <v>7.8674579461594184E-9</v>
      </c>
      <c r="AG23" s="16">
        <f t="shared" si="2"/>
        <v>4.5024343658377814E-9</v>
      </c>
      <c r="AH23" s="16">
        <f t="shared" si="2"/>
        <v>1.4366827776960066E-10</v>
      </c>
      <c r="AI23" s="16">
        <f t="shared" si="2"/>
        <v>1.3350849522269032E-9</v>
      </c>
      <c r="AJ23" s="16">
        <f t="shared" si="2"/>
        <v>6.1016358678220097E-11</v>
      </c>
      <c r="AK23" s="16">
        <f t="shared" si="2"/>
        <v>7.5748655589978401E-10</v>
      </c>
      <c r="AL23" s="16">
        <f t="shared" si="2"/>
        <v>7.6893312367476227E-9</v>
      </c>
      <c r="AM23" s="18">
        <f t="shared" si="2"/>
        <v>5.6205176331557916E-9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4.101275806098041E-7</v>
      </c>
      <c r="E24" s="16">
        <f t="shared" si="3"/>
        <v>3.0347575864997945E-7</v>
      </c>
      <c r="F24" s="16">
        <f t="shared" si="3"/>
        <v>4.6707552888520989E-7</v>
      </c>
      <c r="G24" s="16">
        <f t="shared" si="3"/>
        <v>1.1466374732698559E-8</v>
      </c>
      <c r="H24" s="16">
        <f t="shared" si="3"/>
        <v>4.8146372154057597E-8</v>
      </c>
      <c r="I24" s="17">
        <f t="shared" si="3"/>
        <v>2.2317118153098397E-4</v>
      </c>
      <c r="J24" s="16">
        <f t="shared" si="3"/>
        <v>2.1139758999567892E-10</v>
      </c>
      <c r="K24" s="16">
        <f t="shared" si="3"/>
        <v>1.6822998919858074E-7</v>
      </c>
      <c r="L24" s="16">
        <f t="shared" si="3"/>
        <v>8.8004053984617494E-8</v>
      </c>
      <c r="M24" s="16">
        <f t="shared" si="3"/>
        <v>1.2250145700137667E-8</v>
      </c>
      <c r="N24" s="16">
        <f t="shared" si="3"/>
        <v>5.6916657665550222E-8</v>
      </c>
      <c r="O24" s="16">
        <f t="shared" si="3"/>
        <v>1.3128508593046955E-7</v>
      </c>
      <c r="P24" s="16">
        <f t="shared" si="3"/>
        <v>4.6233420726829634E-10</v>
      </c>
      <c r="Q24" s="16">
        <f t="shared" si="3"/>
        <v>1.4503941755123021E-7</v>
      </c>
      <c r="R24" s="16">
        <f t="shared" si="3"/>
        <v>1.5879956277523708E-7</v>
      </c>
      <c r="S24" s="16">
        <f t="shared" si="3"/>
        <v>9.7662055931917963E-8</v>
      </c>
      <c r="T24" s="16">
        <f t="shared" si="3"/>
        <v>9.8099999843305891E-8</v>
      </c>
      <c r="U24" s="16">
        <f t="shared" si="3"/>
        <v>5.8191333903305778E-8</v>
      </c>
      <c r="V24" s="16">
        <f t="shared" si="3"/>
        <v>1.0113163255363262E-7</v>
      </c>
      <c r="W24" s="16">
        <f t="shared" si="3"/>
        <v>9.7992517407764643E-8</v>
      </c>
      <c r="X24" s="16">
        <f t="shared" si="3"/>
        <v>2.0830002335055289E-6</v>
      </c>
      <c r="Y24" s="16">
        <f t="shared" si="3"/>
        <v>1.8389900477067399E-9</v>
      </c>
      <c r="Z24" s="16">
        <f t="shared" si="3"/>
        <v>3.365346545919791E-7</v>
      </c>
      <c r="AA24" s="16">
        <f t="shared" si="3"/>
        <v>2.1443005000338402E-7</v>
      </c>
      <c r="AB24" s="16">
        <f t="shared" si="3"/>
        <v>4.0432876830267974E-9</v>
      </c>
      <c r="AC24" s="16">
        <f t="shared" si="3"/>
        <v>6.1095263414045461E-8</v>
      </c>
      <c r="AD24" s="16">
        <f t="shared" si="3"/>
        <v>8.9333870808983036E-10</v>
      </c>
      <c r="AE24" s="16">
        <f t="shared" si="3"/>
        <v>3.4205250823302427E-8</v>
      </c>
      <c r="AF24" s="16">
        <f t="shared" si="3"/>
        <v>1.7236358992152683E-7</v>
      </c>
      <c r="AG24" s="16">
        <f t="shared" si="3"/>
        <v>2.5406533148838168E-7</v>
      </c>
      <c r="AH24" s="16">
        <f t="shared" si="3"/>
        <v>6.7856500416155251E-8</v>
      </c>
      <c r="AI24" s="16">
        <f t="shared" si="3"/>
        <v>3.5410639972430486E-7</v>
      </c>
      <c r="AJ24" s="16">
        <f t="shared" si="3"/>
        <v>8.9717545789038044E-8</v>
      </c>
      <c r="AK24" s="16">
        <f t="shared" si="3"/>
        <v>8.4015824306740342E-8</v>
      </c>
      <c r="AL24" s="16">
        <f t="shared" si="3"/>
        <v>3.9876074109019043E-9</v>
      </c>
      <c r="AM24" s="18">
        <f t="shared" si="3"/>
        <v>6.291889862098988E-8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6.7658799666526781E-6</v>
      </c>
      <c r="E25" s="16">
        <f t="shared" si="4"/>
        <v>4.3583705216374895E-6</v>
      </c>
      <c r="F25" s="16">
        <f t="shared" si="4"/>
        <v>1.5768832710938469E-8</v>
      </c>
      <c r="G25" s="16">
        <f t="shared" si="4"/>
        <v>7.8577884872409087E-6</v>
      </c>
      <c r="H25" s="16">
        <f t="shared" si="4"/>
        <v>8.5258432357252872E-7</v>
      </c>
      <c r="I25" s="16">
        <f t="shared" si="4"/>
        <v>3.3820230408748496E-8</v>
      </c>
      <c r="J25" s="16">
        <f t="shared" si="4"/>
        <v>2.9900111476119233E-7</v>
      </c>
      <c r="K25" s="16">
        <f t="shared" si="4"/>
        <v>1.5000393196104719E-7</v>
      </c>
      <c r="L25" s="16">
        <f t="shared" si="4"/>
        <v>2.7364905576046451E-6</v>
      </c>
      <c r="M25" s="16">
        <f t="shared" si="4"/>
        <v>1.4940995048505271E-6</v>
      </c>
      <c r="N25" s="16">
        <f t="shared" si="4"/>
        <v>1.304054937192221E-6</v>
      </c>
      <c r="O25" s="16">
        <f t="shared" si="4"/>
        <v>3.0039993052690397E-7</v>
      </c>
      <c r="P25" s="16">
        <f t="shared" si="4"/>
        <v>2.7695975902283811E-7</v>
      </c>
      <c r="Q25" s="16">
        <f t="shared" si="4"/>
        <v>4.2630446750420609E-8</v>
      </c>
      <c r="R25" s="16">
        <f t="shared" si="4"/>
        <v>2.299501808188001E-5</v>
      </c>
      <c r="S25" s="16">
        <f t="shared" si="4"/>
        <v>1.3364934533806341E-6</v>
      </c>
      <c r="T25" s="16">
        <f t="shared" si="4"/>
        <v>2.4933178345792627E-7</v>
      </c>
      <c r="U25" s="16">
        <f t="shared" si="4"/>
        <v>2.6269316711958213E-7</v>
      </c>
      <c r="V25" s="16">
        <f t="shared" si="4"/>
        <v>5.2338272365382834E-6</v>
      </c>
      <c r="W25" s="16">
        <f t="shared" si="4"/>
        <v>6.7554572827983216E-7</v>
      </c>
      <c r="X25" s="16">
        <f t="shared" si="4"/>
        <v>4.8639269114222305E-7</v>
      </c>
      <c r="Y25" s="17">
        <f t="shared" si="4"/>
        <v>4.1170062770535054E-3</v>
      </c>
      <c r="Z25" s="16">
        <f t="shared" si="4"/>
        <v>2.3101077564799292E-6</v>
      </c>
      <c r="AA25" s="16">
        <f t="shared" si="4"/>
        <v>4.5389271483946933E-6</v>
      </c>
      <c r="AB25" s="16">
        <f t="shared" si="4"/>
        <v>5.0732122221324976E-6</v>
      </c>
      <c r="AC25" s="16">
        <f t="shared" si="4"/>
        <v>1.7729387665222826E-6</v>
      </c>
      <c r="AD25" s="16">
        <f t="shared" si="4"/>
        <v>1.2469411083964843E-5</v>
      </c>
      <c r="AE25" s="16">
        <f t="shared" si="4"/>
        <v>1.4535262897417771E-5</v>
      </c>
      <c r="AF25" s="16">
        <f t="shared" si="4"/>
        <v>6.9439951529593844E-6</v>
      </c>
      <c r="AG25" s="16">
        <f t="shared" si="4"/>
        <v>6.4762834422409961E-6</v>
      </c>
      <c r="AH25" s="16">
        <f t="shared" si="4"/>
        <v>2.4705015983527409E-7</v>
      </c>
      <c r="AI25" s="16">
        <f t="shared" si="4"/>
        <v>1.3332896141248402E-6</v>
      </c>
      <c r="AJ25" s="16">
        <f t="shared" si="4"/>
        <v>9.9740864430612557E-6</v>
      </c>
      <c r="AK25" s="16">
        <f t="shared" si="4"/>
        <v>4.7328439889964127E-8</v>
      </c>
      <c r="AL25" s="16">
        <f t="shared" si="4"/>
        <v>7.8639603652353419E-6</v>
      </c>
      <c r="AM25" s="18">
        <f t="shared" si="4"/>
        <v>6.3441280278937269E-8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1.3456140136588627E-5</v>
      </c>
      <c r="E26" s="16">
        <f t="shared" si="5"/>
        <v>8.4738259751176982E-8</v>
      </c>
      <c r="F26" s="16">
        <f t="shared" si="5"/>
        <v>4.0011723320325446E-6</v>
      </c>
      <c r="G26" s="16">
        <f t="shared" si="5"/>
        <v>1.4009322600590089E-5</v>
      </c>
      <c r="H26" s="16">
        <f t="shared" si="5"/>
        <v>5.5489820929335967E-5</v>
      </c>
      <c r="I26" s="16">
        <f t="shared" si="5"/>
        <v>2.4497607992654606E-6</v>
      </c>
      <c r="J26" s="16">
        <f t="shared" si="5"/>
        <v>1.1265685616231581E-4</v>
      </c>
      <c r="K26" s="16">
        <f t="shared" si="5"/>
        <v>1.3602236771286133E-5</v>
      </c>
      <c r="L26" s="16">
        <f t="shared" si="5"/>
        <v>1.6933859342730427E-5</v>
      </c>
      <c r="M26" s="16">
        <f t="shared" si="5"/>
        <v>8.6693622824003435E-7</v>
      </c>
      <c r="N26" s="16">
        <f t="shared" si="5"/>
        <v>3.4847748996044328E-9</v>
      </c>
      <c r="O26" s="16">
        <f t="shared" si="5"/>
        <v>1.0973564164542555E-6</v>
      </c>
      <c r="P26" s="16">
        <f t="shared" si="5"/>
        <v>1.3073114729530919E-6</v>
      </c>
      <c r="Q26" s="16">
        <f t="shared" si="5"/>
        <v>1.5295438997032328E-5</v>
      </c>
      <c r="R26" s="16">
        <f t="shared" si="5"/>
        <v>2.8237654504326391E-5</v>
      </c>
      <c r="S26" s="16">
        <f t="shared" si="5"/>
        <v>1.8923417165073486E-6</v>
      </c>
      <c r="T26" s="16">
        <f t="shared" si="5"/>
        <v>1.2553080809791785E-6</v>
      </c>
      <c r="U26" s="16">
        <f t="shared" si="5"/>
        <v>2.2924850864934831E-5</v>
      </c>
      <c r="V26" s="16">
        <f t="shared" si="5"/>
        <v>1.9951945353925586E-5</v>
      </c>
      <c r="W26" s="16">
        <f t="shared" si="5"/>
        <v>6.1685252961520854E-6</v>
      </c>
      <c r="X26" s="16">
        <f t="shared" si="5"/>
        <v>4.9929544587646379E-6</v>
      </c>
      <c r="Y26" s="16">
        <f t="shared" si="5"/>
        <v>3.8765754272679354E-6</v>
      </c>
      <c r="Z26" s="16">
        <f t="shared" si="5"/>
        <v>2.9109990376698618E-5</v>
      </c>
      <c r="AA26" s="16">
        <f t="shared" si="5"/>
        <v>1.0250305723038698E-6</v>
      </c>
      <c r="AB26" s="16">
        <f t="shared" si="5"/>
        <v>2.3512620935458012E-6</v>
      </c>
      <c r="AC26" s="17">
        <f t="shared" si="5"/>
        <v>9.3252192622821431E-3</v>
      </c>
      <c r="AD26" s="16">
        <f t="shared" si="5"/>
        <v>8.6091641363008864E-6</v>
      </c>
      <c r="AE26" s="16">
        <f t="shared" si="5"/>
        <v>1.2174147643811856E-7</v>
      </c>
      <c r="AF26" s="16">
        <f t="shared" si="5"/>
        <v>4.0684088203427766E-6</v>
      </c>
      <c r="AG26" s="16">
        <f t="shared" si="5"/>
        <v>2.5657890156981175E-5</v>
      </c>
      <c r="AH26" s="16">
        <f t="shared" si="5"/>
        <v>4.6041058893508057E-6</v>
      </c>
      <c r="AI26" s="16">
        <f t="shared" si="5"/>
        <v>1.8660546940266892E-5</v>
      </c>
      <c r="AJ26" s="16">
        <f t="shared" si="5"/>
        <v>3.8230742829679148E-7</v>
      </c>
      <c r="AK26" s="16">
        <f t="shared" si="5"/>
        <v>5.5759377091689889E-7</v>
      </c>
      <c r="AL26" s="16">
        <f t="shared" si="5"/>
        <v>3.2124081023338069E-5</v>
      </c>
      <c r="AM26" s="18">
        <f t="shared" si="5"/>
        <v>2.1834062550639841E-6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3.1315424180435493E-6</v>
      </c>
      <c r="E27" s="16">
        <f t="shared" si="6"/>
        <v>2.7482917769987122E-6</v>
      </c>
      <c r="F27" s="16">
        <f t="shared" si="6"/>
        <v>2.0684513118673417E-6</v>
      </c>
      <c r="G27" s="16">
        <f t="shared" si="6"/>
        <v>2.5048707381779097E-5</v>
      </c>
      <c r="H27" s="16">
        <f t="shared" si="6"/>
        <v>1.1158379032015711E-6</v>
      </c>
      <c r="I27" s="16">
        <f t="shared" si="6"/>
        <v>1.2621320770426648E-6</v>
      </c>
      <c r="J27" s="16">
        <f t="shared" si="6"/>
        <v>5.4177421498124377E-6</v>
      </c>
      <c r="K27" s="16">
        <f t="shared" si="6"/>
        <v>1.2366355564744965E-5</v>
      </c>
      <c r="L27" s="17">
        <f t="shared" si="6"/>
        <v>3.2956105489307173E-3</v>
      </c>
      <c r="M27" s="16">
        <f t="shared" si="6"/>
        <v>2.9472386210446659E-6</v>
      </c>
      <c r="N27" s="16">
        <f t="shared" si="6"/>
        <v>8.3270148348729982E-6</v>
      </c>
      <c r="O27" s="16">
        <f t="shared" si="6"/>
        <v>1.0366439916945892E-7</v>
      </c>
      <c r="P27" s="16">
        <f t="shared" si="6"/>
        <v>4.1504401924921009E-6</v>
      </c>
      <c r="Q27" s="16">
        <f t="shared" si="6"/>
        <v>5.877365332243266E-6</v>
      </c>
      <c r="R27" s="16">
        <f t="shared" si="6"/>
        <v>3.454321173542008E-7</v>
      </c>
      <c r="S27" s="16">
        <f t="shared" si="6"/>
        <v>5.6502898942378248E-10</v>
      </c>
      <c r="T27" s="16">
        <f t="shared" si="6"/>
        <v>7.9528545683005269E-8</v>
      </c>
      <c r="U27" s="16">
        <f t="shared" si="6"/>
        <v>6.8113958758288879E-6</v>
      </c>
      <c r="V27" s="16">
        <f t="shared" si="6"/>
        <v>9.2873439026539122E-6</v>
      </c>
      <c r="W27" s="16">
        <f t="shared" si="6"/>
        <v>7.5453576575694906E-7</v>
      </c>
      <c r="X27" s="16">
        <f t="shared" si="6"/>
        <v>1.3345794164057817E-5</v>
      </c>
      <c r="Y27" s="16">
        <f t="shared" si="6"/>
        <v>2.1401097309812627E-6</v>
      </c>
      <c r="Z27" s="16">
        <f t="shared" si="6"/>
        <v>8.5415022581875193E-6</v>
      </c>
      <c r="AA27" s="16">
        <f t="shared" si="6"/>
        <v>2.4011002198626601E-6</v>
      </c>
      <c r="AB27" s="16">
        <f t="shared" si="6"/>
        <v>4.1322134280400825E-6</v>
      </c>
      <c r="AC27" s="16">
        <f t="shared" si="6"/>
        <v>6.0518567671735367E-6</v>
      </c>
      <c r="AD27" s="16">
        <f t="shared" si="6"/>
        <v>3.1530919687743669E-6</v>
      </c>
      <c r="AE27" s="16">
        <f t="shared" si="6"/>
        <v>3.7608991220492442E-6</v>
      </c>
      <c r="AF27" s="16">
        <f t="shared" si="6"/>
        <v>4.5401240621036653E-7</v>
      </c>
      <c r="AG27" s="16">
        <f t="shared" si="6"/>
        <v>7.583251171719126E-7</v>
      </c>
      <c r="AH27" s="16">
        <f t="shared" si="6"/>
        <v>2.8853738803153786E-7</v>
      </c>
      <c r="AI27" s="16">
        <f t="shared" si="6"/>
        <v>1.2714159986144911E-6</v>
      </c>
      <c r="AJ27" s="16">
        <f t="shared" si="6"/>
        <v>1.032687939371586E-7</v>
      </c>
      <c r="AK27" s="16">
        <f t="shared" si="6"/>
        <v>3.4036156571077623E-6</v>
      </c>
      <c r="AL27" s="16">
        <f t="shared" si="6"/>
        <v>1.739764035279311E-7</v>
      </c>
      <c r="AM27" s="18">
        <f t="shared" si="6"/>
        <v>2.7282486392705041E-6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7.4143131505287412E-7</v>
      </c>
      <c r="E28" s="16">
        <f t="shared" si="7"/>
        <v>4.5347644906553166E-5</v>
      </c>
      <c r="F28" s="16">
        <f t="shared" si="7"/>
        <v>1.017815718388168E-6</v>
      </c>
      <c r="G28" s="16">
        <f t="shared" si="7"/>
        <v>8.2728012454389917E-6</v>
      </c>
      <c r="H28" s="16">
        <f t="shared" si="7"/>
        <v>5.0904078449602371E-7</v>
      </c>
      <c r="I28" s="16">
        <f t="shared" si="7"/>
        <v>2.932471675972056E-6</v>
      </c>
      <c r="J28" s="16">
        <f t="shared" si="7"/>
        <v>2.1898864837696553E-5</v>
      </c>
      <c r="K28" s="16">
        <f t="shared" si="7"/>
        <v>3.0028711707466569E-5</v>
      </c>
      <c r="L28" s="16">
        <f t="shared" si="7"/>
        <v>1.5782429829664278E-6</v>
      </c>
      <c r="M28" s="16">
        <f t="shared" si="7"/>
        <v>1.7169101905723128E-7</v>
      </c>
      <c r="N28" s="16">
        <f t="shared" si="7"/>
        <v>2.9374202723156319E-6</v>
      </c>
      <c r="O28" s="16">
        <f t="shared" si="7"/>
        <v>1.5718941771856644E-5</v>
      </c>
      <c r="P28" s="16">
        <f t="shared" si="7"/>
        <v>2.8926094592837189E-6</v>
      </c>
      <c r="Q28" s="16">
        <f t="shared" si="7"/>
        <v>1.0261531702506819E-6</v>
      </c>
      <c r="R28" s="16">
        <f t="shared" si="7"/>
        <v>2.1488226669718895E-5</v>
      </c>
      <c r="S28" s="16">
        <f t="shared" si="7"/>
        <v>3.1618091102941239E-6</v>
      </c>
      <c r="T28" s="16">
        <f t="shared" si="7"/>
        <v>9.8465246170203291E-6</v>
      </c>
      <c r="U28" s="16">
        <f t="shared" si="7"/>
        <v>8.6925710795845466E-7</v>
      </c>
      <c r="V28" s="16">
        <f t="shared" si="7"/>
        <v>2.1535335759542437E-6</v>
      </c>
      <c r="W28" s="17">
        <f t="shared" si="7"/>
        <v>6.7803001457714977E-3</v>
      </c>
      <c r="X28" s="16">
        <f t="shared" si="7"/>
        <v>2.8798865625900647E-6</v>
      </c>
      <c r="Y28" s="16">
        <f t="shared" si="7"/>
        <v>1.099995184220374E-6</v>
      </c>
      <c r="Z28" s="16">
        <f t="shared" si="7"/>
        <v>1.8848068583167967E-5</v>
      </c>
      <c r="AA28" s="16">
        <f t="shared" si="7"/>
        <v>9.6495119010112244E-6</v>
      </c>
      <c r="AB28" s="16">
        <f t="shared" si="7"/>
        <v>3.5877162540772558E-8</v>
      </c>
      <c r="AC28" s="16">
        <f t="shared" si="7"/>
        <v>4.5918134939538713E-6</v>
      </c>
      <c r="AD28" s="16">
        <f t="shared" si="7"/>
        <v>1.2491313223371373E-8</v>
      </c>
      <c r="AE28" s="16">
        <f t="shared" si="7"/>
        <v>3.7062640376212575E-6</v>
      </c>
      <c r="AF28" s="16">
        <f t="shared" si="7"/>
        <v>1.3193715538660701E-6</v>
      </c>
      <c r="AG28" s="16">
        <f t="shared" si="7"/>
        <v>3.9850423415383382E-7</v>
      </c>
      <c r="AH28" s="16">
        <f t="shared" si="7"/>
        <v>1.7817847362632351E-5</v>
      </c>
      <c r="AI28" s="16">
        <f t="shared" si="7"/>
        <v>1.4869997359981393E-6</v>
      </c>
      <c r="AJ28" s="16">
        <f t="shared" si="7"/>
        <v>1.1630062909464924E-5</v>
      </c>
      <c r="AK28" s="16">
        <f t="shared" si="7"/>
        <v>1.5247715078801533E-6</v>
      </c>
      <c r="AL28" s="16">
        <f t="shared" si="7"/>
        <v>1.6148644254127137E-7</v>
      </c>
      <c r="AM28" s="18">
        <f t="shared" si="7"/>
        <v>1.5829211217823761E-6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3.7625614258626322E-8</v>
      </c>
      <c r="E29" s="16">
        <f t="shared" si="8"/>
        <v>5.6141227805973843E-10</v>
      </c>
      <c r="F29" s="16">
        <f t="shared" si="8"/>
        <v>5.6177229071051543E-8</v>
      </c>
      <c r="G29" s="16">
        <f t="shared" si="8"/>
        <v>4.0922618278346378E-9</v>
      </c>
      <c r="H29" s="16">
        <f t="shared" si="8"/>
        <v>5.802851850222547E-8</v>
      </c>
      <c r="I29" s="16">
        <f t="shared" si="8"/>
        <v>3.7102465554410601E-7</v>
      </c>
      <c r="J29" s="16">
        <f t="shared" si="8"/>
        <v>1.600866380354144E-9</v>
      </c>
      <c r="K29" s="16">
        <f t="shared" si="8"/>
        <v>4.9809450198317349E-7</v>
      </c>
      <c r="L29" s="16">
        <f t="shared" si="8"/>
        <v>9.3115440904981547E-8</v>
      </c>
      <c r="M29" s="16">
        <f t="shared" si="8"/>
        <v>4.8958599614959627E-8</v>
      </c>
      <c r="N29" s="16">
        <f t="shared" si="8"/>
        <v>7.9307029957021286E-7</v>
      </c>
      <c r="O29" s="16">
        <f t="shared" si="8"/>
        <v>5.6014104161634347E-7</v>
      </c>
      <c r="P29" s="16">
        <f t="shared" si="8"/>
        <v>4.2801385116522346E-8</v>
      </c>
      <c r="Q29" s="16">
        <f t="shared" si="8"/>
        <v>2.0960366796977659E-8</v>
      </c>
      <c r="R29" s="16">
        <f t="shared" si="8"/>
        <v>5.7948029117697618E-9</v>
      </c>
      <c r="S29" s="16">
        <f t="shared" si="8"/>
        <v>9.4566698605092947E-8</v>
      </c>
      <c r="T29" s="16">
        <f t="shared" si="8"/>
        <v>5.6857654432260212E-7</v>
      </c>
      <c r="U29" s="16">
        <f t="shared" si="8"/>
        <v>2.7543706114900518E-7</v>
      </c>
      <c r="V29" s="16">
        <f t="shared" si="8"/>
        <v>1.1321070154033432E-7</v>
      </c>
      <c r="W29" s="16">
        <f t="shared" si="8"/>
        <v>5.211552026954483E-8</v>
      </c>
      <c r="X29" s="16">
        <f t="shared" si="8"/>
        <v>5.0991010262481554E-9</v>
      </c>
      <c r="Y29" s="16">
        <f t="shared" si="8"/>
        <v>7.632198389479129E-8</v>
      </c>
      <c r="Z29" s="16">
        <f t="shared" si="8"/>
        <v>6.5424325489967161E-7</v>
      </c>
      <c r="AA29" s="16">
        <f t="shared" si="8"/>
        <v>4.1825725301336625E-8</v>
      </c>
      <c r="AB29" s="16">
        <f t="shared" si="8"/>
        <v>3.4590730948946623E-7</v>
      </c>
      <c r="AC29" s="16">
        <f t="shared" si="8"/>
        <v>4.9018315016604763E-7</v>
      </c>
      <c r="AD29" s="16">
        <f t="shared" si="8"/>
        <v>5.4433226600111608E-9</v>
      </c>
      <c r="AE29" s="16">
        <f t="shared" si="8"/>
        <v>1.6659606462915576E-6</v>
      </c>
      <c r="AF29" s="16">
        <f t="shared" si="8"/>
        <v>1.4769375110740115E-7</v>
      </c>
      <c r="AG29" s="16">
        <f t="shared" si="8"/>
        <v>1.1501622322576887E-7</v>
      </c>
      <c r="AH29" s="16">
        <f t="shared" si="8"/>
        <v>1.601050988125243E-7</v>
      </c>
      <c r="AI29" s="17">
        <f t="shared" si="8"/>
        <v>2.3849620077851736E-4</v>
      </c>
      <c r="AJ29" s="16">
        <f t="shared" si="8"/>
        <v>8.7067396033436961E-7</v>
      </c>
      <c r="AK29" s="16">
        <f t="shared" si="8"/>
        <v>2.406540073083344E-7</v>
      </c>
      <c r="AL29" s="16">
        <f t="shared" si="8"/>
        <v>2.7313826894648254E-7</v>
      </c>
      <c r="AM29" s="18">
        <f t="shared" si="8"/>
        <v>5.7985962325684092E-9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3.2448430579381515E-9</v>
      </c>
      <c r="E30" s="16">
        <f t="shared" si="9"/>
        <v>1.6329192960167391E-8</v>
      </c>
      <c r="F30" s="16">
        <f t="shared" si="9"/>
        <v>1.03470310089757E-8</v>
      </c>
      <c r="G30" s="16">
        <f t="shared" si="9"/>
        <v>2.4245994550523753E-8</v>
      </c>
      <c r="H30" s="16">
        <f t="shared" si="9"/>
        <v>6.8089743527463646E-9</v>
      </c>
      <c r="I30" s="16">
        <f t="shared" si="9"/>
        <v>7.0074875850385777E-9</v>
      </c>
      <c r="J30" s="16">
        <f t="shared" si="9"/>
        <v>1.6682075128397437E-8</v>
      </c>
      <c r="K30" s="16">
        <f t="shared" si="9"/>
        <v>5.2184755858213329E-9</v>
      </c>
      <c r="L30" s="16">
        <f t="shared" si="9"/>
        <v>1.9875260999321495E-8</v>
      </c>
      <c r="M30" s="16">
        <f t="shared" si="9"/>
        <v>4.7459481162415449E-9</v>
      </c>
      <c r="N30" s="16">
        <f t="shared" si="9"/>
        <v>1.0607366949718165E-8</v>
      </c>
      <c r="O30" s="16">
        <f t="shared" si="9"/>
        <v>2.2948919840854695E-8</v>
      </c>
      <c r="P30" s="16">
        <f t="shared" si="9"/>
        <v>4.1609952639508606E-10</v>
      </c>
      <c r="Q30" s="17">
        <f t="shared" si="9"/>
        <v>1.0911442863818271E-5</v>
      </c>
      <c r="R30" s="16">
        <f t="shared" si="9"/>
        <v>1.7202027114894622E-8</v>
      </c>
      <c r="S30" s="16">
        <f t="shared" si="9"/>
        <v>8.6961207267900881E-9</v>
      </c>
      <c r="T30" s="16">
        <f t="shared" si="9"/>
        <v>7.1576679718071944E-9</v>
      </c>
      <c r="U30" s="16">
        <f t="shared" si="9"/>
        <v>6.7989223315579597E-9</v>
      </c>
      <c r="V30" s="16">
        <f t="shared" si="9"/>
        <v>5.6763713046519595E-9</v>
      </c>
      <c r="W30" s="16">
        <f t="shared" si="9"/>
        <v>1.6530354080183147E-9</v>
      </c>
      <c r="X30" s="16">
        <f t="shared" si="9"/>
        <v>1.6281391340237706E-9</v>
      </c>
      <c r="Y30" s="16">
        <f t="shared" si="9"/>
        <v>1.1246616100855727E-10</v>
      </c>
      <c r="Z30" s="16">
        <f t="shared" si="9"/>
        <v>5.1003243983435011E-10</v>
      </c>
      <c r="AA30" s="16">
        <f t="shared" si="9"/>
        <v>1.119404745885988E-9</v>
      </c>
      <c r="AB30" s="16">
        <f t="shared" si="9"/>
        <v>3.1218065535941429E-9</v>
      </c>
      <c r="AC30" s="16">
        <f t="shared" si="9"/>
        <v>1.8438581006631705E-8</v>
      </c>
      <c r="AD30" s="16">
        <f t="shared" si="9"/>
        <v>7.1637591812926651E-9</v>
      </c>
      <c r="AE30" s="16">
        <f t="shared" si="9"/>
        <v>1.692754202684852E-8</v>
      </c>
      <c r="AF30" s="16">
        <f t="shared" si="9"/>
        <v>4.1155158520725857E-8</v>
      </c>
      <c r="AG30" s="16">
        <f t="shared" si="9"/>
        <v>3.0862700483695716E-8</v>
      </c>
      <c r="AH30" s="16">
        <f t="shared" si="9"/>
        <v>8.9400409061692902E-10</v>
      </c>
      <c r="AI30" s="16">
        <f t="shared" si="9"/>
        <v>9.6728452211578539E-10</v>
      </c>
      <c r="AJ30" s="16">
        <f t="shared" si="9"/>
        <v>3.5301548281222905E-11</v>
      </c>
      <c r="AK30" s="16">
        <f t="shared" si="9"/>
        <v>5.5563831126278279E-11</v>
      </c>
      <c r="AL30" s="16">
        <f t="shared" si="9"/>
        <v>2.7196792860347328E-8</v>
      </c>
      <c r="AM30" s="18">
        <f t="shared" si="9"/>
        <v>1.6421058500325303E-8</v>
      </c>
    </row>
    <row r="31" spans="1:39">
      <c r="A31" t="s">
        <v>56</v>
      </c>
      <c r="D31" s="19">
        <f>SUM($D$21:$D$30)</f>
        <v>3.9375204261725286E-5</v>
      </c>
      <c r="E31" s="19">
        <f>SUM($E$21:$E$30)</f>
        <v>5.3032634267371687E-5</v>
      </c>
      <c r="F31" s="19">
        <f>SUM($F$21:$F$30)</f>
        <v>1.3884744151283267E-5</v>
      </c>
      <c r="G31" s="19">
        <f>SUM($G$21:$G$30)</f>
        <v>7.1200961786474271E-5</v>
      </c>
      <c r="H31" s="19">
        <f>SUM($H$21:$H$30)</f>
        <v>6.5542285664027877E-5</v>
      </c>
      <c r="I31" s="19">
        <f>SUM($I$21:$I$30)</f>
        <v>2.3032816660277898E-4</v>
      </c>
      <c r="J31" s="19">
        <f>SUM($J$21:$J$30)</f>
        <v>1.4462958543492112E-4</v>
      </c>
      <c r="K31" s="19">
        <f>SUM($K$21:$K$30)</f>
        <v>6.5013927618861033E-5</v>
      </c>
      <c r="L31" s="19">
        <f>SUM($L$21:$L$30)</f>
        <v>3.3226171235562121E-3</v>
      </c>
      <c r="M31">
        <f>SUM($M$21:$M$30)</f>
        <v>1.7312851400535212E-3</v>
      </c>
      <c r="N31" s="19">
        <f>SUM($N$21:$N$30)</f>
        <v>1.5230218961404423E-5</v>
      </c>
      <c r="O31" s="19">
        <f>SUM($O$21:$O$30)</f>
        <v>2.0974021820833141E-5</v>
      </c>
      <c r="P31" s="19">
        <f>SUM($P$21:$P$30)</f>
        <v>3.1607366453661558E-3</v>
      </c>
      <c r="Q31" s="19">
        <f>SUM($Q$21:$Q$30)</f>
        <v>3.4189873647715892E-5</v>
      </c>
      <c r="R31" s="19">
        <f>SUM($R$21:$R$30)</f>
        <v>8.1765620369338474E-5</v>
      </c>
      <c r="S31" s="19">
        <f>SUM($S$21:$S$30)</f>
        <v>1.1901907185429899E-5</v>
      </c>
      <c r="T31" s="19">
        <f>SUM($T$21:$T$30)</f>
        <v>2.1626959719430631E-5</v>
      </c>
      <c r="U31" s="19">
        <f>SUM($U$21:$U$30)</f>
        <v>3.6716970020785388E-5</v>
      </c>
      <c r="V31" s="19">
        <f>SUM($V$21:$V$30)</f>
        <v>4.268663829458043E-5</v>
      </c>
      <c r="W31" s="19">
        <f>SUM($W$21:$W$30)</f>
        <v>6.7894262234665598E-3</v>
      </c>
      <c r="X31" s="19">
        <f>SUM($X$21:$X$30)</f>
        <v>3.1829866113766972E-5</v>
      </c>
      <c r="Y31" s="19">
        <f>SUM($Y$21:$Y$30)</f>
        <v>4.1250337977488619E-3</v>
      </c>
      <c r="Z31" s="19">
        <f>SUM($Z$21:$Z$30)</f>
        <v>6.1449269977496468E-5</v>
      </c>
      <c r="AA31" s="19">
        <f>SUM($AA$21:$AA$30)</f>
        <v>2.9298390642008676E-5</v>
      </c>
      <c r="AB31" s="19">
        <f>SUM($AB$21:$AB$30)</f>
        <v>1.2114980461285898E-5</v>
      </c>
      <c r="AC31" s="19">
        <f>SUM($AC$21:$AC$30)</f>
        <v>9.3388165162290124E-3</v>
      </c>
      <c r="AD31" s="19">
        <f>SUM($AD$21:$AD$30)</f>
        <v>3.6928361454021048E-5</v>
      </c>
      <c r="AE31" s="19">
        <f>SUM($AE$21:$AE$30)</f>
        <v>2.8077896927938817E-5</v>
      </c>
      <c r="AF31" s="19">
        <f>SUM($AF$21:$AF$30)</f>
        <v>1.498669589604423E-5</v>
      </c>
      <c r="AG31" s="19">
        <f>SUM($AG$21:$AG$30)</f>
        <v>3.7195753492883653E-5</v>
      </c>
      <c r="AH31" s="19">
        <f>SUM($AH$21:$AH$30)</f>
        <v>2.4116758451705938E-5</v>
      </c>
      <c r="AI31" s="19">
        <f>SUM($AI$21:$AI$30)</f>
        <v>2.6252063648279369E-4</v>
      </c>
      <c r="AJ31" s="19">
        <f>SUM($AJ$21:$AJ$30)</f>
        <v>2.6401247399874204E-5</v>
      </c>
      <c r="AK31" s="19">
        <f>SUM($AK$21:$AK$30)</f>
        <v>1.5007083543218259E-5</v>
      </c>
      <c r="AL31" s="19">
        <f>SUM($AL$21:$AL$30)</f>
        <v>6.5374630956293751E-5</v>
      </c>
      <c r="AM31" s="19">
        <f>SUM($AM$21:$AM$30)</f>
        <v>1.1217438032697477E-5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57</v>
      </c>
      <c r="C33">
        <f>SUM($D$31:$AM$31)</f>
        <v>3.0072534176059311E-2</v>
      </c>
      <c r="D33" s="20">
        <f>$D$31/$C$33</f>
        <v>1.3093410761861172E-3</v>
      </c>
      <c r="E33" s="20">
        <f>$E$31/$C$33</f>
        <v>1.7634906974215319E-3</v>
      </c>
      <c r="F33" s="20">
        <f>$F$31/$C$33</f>
        <v>4.6170848356161774E-4</v>
      </c>
      <c r="G33" s="20">
        <f>$G$31/$C$33</f>
        <v>2.3676408968272859E-3</v>
      </c>
      <c r="H33" s="20">
        <f>$H$31/$C$33</f>
        <v>2.1794733121030408E-3</v>
      </c>
      <c r="I33" s="20">
        <f>$I$31/$C$33</f>
        <v>7.6590873670414781E-3</v>
      </c>
      <c r="J33" s="20">
        <f>$J$31/$C$33</f>
        <v>4.8093580869569838E-3</v>
      </c>
      <c r="K33" s="20">
        <f>$K$31/$C$33</f>
        <v>2.1619038567962955E-3</v>
      </c>
      <c r="L33" s="20">
        <f>$L$31/$C$33</f>
        <v>0.11048676856110588</v>
      </c>
      <c r="M33" s="20">
        <f>$M$31/$C$33</f>
        <v>5.7570310833058899E-2</v>
      </c>
      <c r="N33" s="20">
        <f>$N$31/$C$33</f>
        <v>5.0644946888211279E-4</v>
      </c>
      <c r="O33" s="20">
        <f>$O$31/$C$33</f>
        <v>6.9744776738937158E-4</v>
      </c>
      <c r="P33" s="20">
        <f>$P$31/$C$33</f>
        <v>0.10510376767257654</v>
      </c>
      <c r="Q33" s="20">
        <f>$Q$31/$C$33</f>
        <v>1.136913618504901E-3</v>
      </c>
      <c r="R33" s="20">
        <f>$R$31/$C$33</f>
        <v>2.7189467934641814E-3</v>
      </c>
      <c r="S33" s="20">
        <f>$S$31/$C$33</f>
        <v>3.9577333641888372E-4</v>
      </c>
      <c r="T33" s="20">
        <f>$T$31/$C$33</f>
        <v>7.1915986836413052E-4</v>
      </c>
      <c r="U33" s="20">
        <f>$U$31/$C$33</f>
        <v>1.2209469879001984E-3</v>
      </c>
      <c r="V33" s="20">
        <f>$V$31/$C$33</f>
        <v>1.4194559741680561E-3</v>
      </c>
      <c r="W33" s="20">
        <f>$W$31/$C$33</f>
        <v>0.22576834342320273</v>
      </c>
      <c r="X33" s="20">
        <f>$X$31/$C$33</f>
        <v>1.0584364432814136E-3</v>
      </c>
      <c r="Y33" s="20">
        <f>$Y$31/$C$33</f>
        <v>0.13716947742411392</v>
      </c>
      <c r="Z33" s="20">
        <f>$Z$31/$C$33</f>
        <v>2.0433685308242537E-3</v>
      </c>
      <c r="AA33" s="20">
        <f>$AA$31/$C$33</f>
        <v>9.7425745600558905E-4</v>
      </c>
      <c r="AB33" s="20">
        <f>$AB$31/$C$33</f>
        <v>4.0285864803939973E-4</v>
      </c>
      <c r="AC33" s="20">
        <f>$AC$31/$C$33</f>
        <v>0.31054305106297386</v>
      </c>
      <c r="AD33" s="20">
        <f>$AD$31/$C$33</f>
        <v>1.2279763733187357E-3</v>
      </c>
      <c r="AE33" s="20">
        <f>$AE$31/$C$33</f>
        <v>9.3367245884756788E-4</v>
      </c>
      <c r="AF33" s="20">
        <f>$AF$31/$C$33</f>
        <v>4.9835161241499595E-4</v>
      </c>
      <c r="AG33" s="20">
        <f>$AG$31/$C$33</f>
        <v>1.236867943191004E-3</v>
      </c>
      <c r="AH33" s="20">
        <f>$AH$31/$C$33</f>
        <v>8.0195298176451136E-4</v>
      </c>
      <c r="AI33" s="20">
        <f>$AI$31/$C$33</f>
        <v>8.729581449500385E-3</v>
      </c>
      <c r="AJ33" s="20">
        <f>$AJ$31/$C$33</f>
        <v>8.7791894242461913E-4</v>
      </c>
      <c r="AK33" s="20">
        <f>$AK$31/$C$33</f>
        <v>4.990295615048422E-4</v>
      </c>
      <c r="AL33" s="20">
        <f>$AL$31/$C$33</f>
        <v>2.173898301139462E-3</v>
      </c>
      <c r="AM33" s="20">
        <f>$AM$31/$C$33</f>
        <v>3.7301272872532502E-4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2024-01-16T14:28:24Z</dcterms:created>
  <dcterms:modified xsi:type="dcterms:W3CDTF">2024-01-16T14:28:31Z</dcterms:modified>
</cp:coreProperties>
</file>