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9D94C573-B628-4932-A2F0-E76B457C6C2E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9,00 Beefeater (1)" sheetId="2" r:id="rId2"/>
    <sheet name=" 10,00 Gordon`s (1)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3" l="1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3" l="1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U33" i="2"/>
  <c r="AC33" i="2"/>
  <c r="AB33" i="2"/>
  <c r="AA33" i="2"/>
  <c r="Z33" i="2"/>
  <c r="Y33" i="2"/>
  <c r="X33" i="2"/>
  <c r="W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<sst xmlns="http://schemas.openxmlformats.org/spreadsheetml/2006/main" count="371" uniqueCount="72">
  <si>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</si>
  <si>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</si>
  <si>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</si>
  <si>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</si>
  <si>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</si>
  <si>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</si>
  <si>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</si>
  <si>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</si>
  <si>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</si>
  <si>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</si>
  <si>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</si>
  <si>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</si>
  <si>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</si>
  <si>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</si>
  <si>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</si>
  <si>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</si>
  <si>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</si>
  <si>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</si>
  <si>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</si>
  <si>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</si>
  <si>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</si>
  <si>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</si>
  <si>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</si>
  <si>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</si>
  <si>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</si>
  <si>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</si>
  <si>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</si>
  <si>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</si>
  <si>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</si>
  <si>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</si>
  <si>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</si>
  <si>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</si>
  <si>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</si>
  <si>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</si>
  <si>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</si>
  <si>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</si>
  <si>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</si>
  <si>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</si>
  <si>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</si>
  <si>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</si>
  <si>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</si>
  <si>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</si>
  <si>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</si>
  <si>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</si>
  <si>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</si>
  <si>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</si>
  <si>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</si>
  <si>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</si>
  <si>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</si>
  <si>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</si>
  <si>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,971</t>
  </si>
  <si>
    <t>,972</t>
  </si>
  <si>
    <t>,977</t>
  </si>
  <si>
    <t>,980</t>
  </si>
  <si>
    <t>,981</t>
  </si>
  <si>
    <t>-,184</t>
  </si>
  <si>
    <t>,978</t>
  </si>
  <si>
    <t>SUMA</t>
  </si>
  <si>
    <t>R2</t>
  </si>
  <si>
    <t xml:space="preserve"> 9,00 Beefeater (1)</t>
  </si>
  <si>
    <t xml:space="preserve"> 10,00 Gordon`s</t>
  </si>
  <si>
    <t>,887</t>
  </si>
  <si>
    <t>,636</t>
  </si>
  <si>
    <t>,282</t>
  </si>
  <si>
    <t>,901</t>
  </si>
  <si>
    <t>,916</t>
  </si>
  <si>
    <t>,930</t>
  </si>
  <si>
    <t>,913</t>
  </si>
  <si>
    <t>,943</t>
  </si>
  <si>
    <t>,927</t>
  </si>
  <si>
    <t>,914</t>
  </si>
  <si>
    <t xml:space="preserve"> 10,00 Gordon`s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</si>
</sst>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0">
    <cellStyle name="Normalny" xfId="0" builtinId="0"/>
    <cellStyle name="style1705414526022" xfId="1"/>
    <cellStyle name="style1705414526038" xfId="8"/>
    <cellStyle name="style1705414526056" xfId="14"/>
    <cellStyle name="style1705414526131" xfId="2"/>
    <cellStyle name="style1705414526140" xfId="3"/>
    <cellStyle name="style1705414526148" xfId="4"/>
    <cellStyle name="style1705414526159" xfId="5"/>
    <cellStyle name="style1705414526169" xfId="6"/>
    <cellStyle name="style1705414526178" xfId="13"/>
    <cellStyle name="style1705414526187" xfId="7"/>
    <cellStyle name="style1705414526205" xfId="9"/>
    <cellStyle name="style1705414526215" xfId="10"/>
    <cellStyle name="style1705414526224" xfId="11"/>
    <cellStyle name="style1705414526232" xfId="12"/>
    <cellStyle name="style1705414526241" xfId="15"/>
    <cellStyle name="style1705414526251" xfId="16"/>
    <cellStyle name="style1705414526260" xfId="18"/>
    <cellStyle name="style1705414526297" xfId="17"/>
    <cellStyle name="style1705414526310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C38"/>
  <sheetViews>
    <sheetView tabSelected="1" workbookViewId="0">
      <selection activeCell="C2" sqref="C2:C38"/>
    </sheetView>
  </sheetViews>
  <sheetFormatPr defaultRowHeight="15"/>
  <cols>
    <col min="1" max="1" width="80.7109375" customWidth="1"/>
  </cols>
  <sheetData>
    <row r="1" spans="1:3">
      <c r="B1" t="s">
        <v>59</v>
      </c>
      <c r="C1" t="s">
        <v>71</v>
      </c>
    </row>
    <row r="2" spans="1:3">
      <c r="B2">
        <v>7.2021157028894653E-2</v>
      </c>
      <c r="C2">
        <v>0.22851385154535339</v>
      </c>
    </row>
    <row r="3" spans="1:3">
      <c r="A3" t="s">
        <v>3</v>
      </c>
      <c r="B3" s="22">
        <v>1.582304156770993E-3</v>
      </c>
      <c r="C3" s="22">
        <v>7.8623630786298776E-3</v>
      </c>
    </row>
    <row r="4" spans="1:3">
      <c r="A4" t="s">
        <v>4</v>
      </c>
      <c r="B4" s="23">
        <v>7.1605114679658334E-4</v>
      </c>
      <c r="C4" s="22">
        <v>6.3399447098479722E-2</v>
      </c>
    </row>
    <row r="5" spans="1:3">
      <c r="A5" t="s">
        <v>5</v>
      </c>
      <c r="B5" s="23">
        <v>1.2869013207936818E-3</v>
      </c>
      <c r="C5" s="23">
        <v>4.3546788709917525E-3</v>
      </c>
    </row>
    <row r="6" spans="1:3">
      <c r="A6" t="s">
        <v>6</v>
      </c>
      <c r="B6" s="23">
        <v>7.17590907140501E-4</v>
      </c>
      <c r="C6" s="23">
        <v>2.0443513476552525E-3</v>
      </c>
    </row>
    <row r="7" spans="1:3">
      <c r="A7" t="s">
        <v>7</v>
      </c>
      <c r="B7" s="22">
        <v>1.4854914342022653E-3</v>
      </c>
      <c r="C7" s="22">
        <v>0.13152763345008731</v>
      </c>
    </row>
    <row r="8" spans="1:3">
      <c r="A8" t="s">
        <v>8</v>
      </c>
      <c r="B8" s="23">
        <v>4.7911509264149372E-4</v>
      </c>
      <c r="C8" s="22">
        <v>0.14798865180764653</v>
      </c>
    </row>
    <row r="9" spans="1:3">
      <c r="A9" t="s">
        <v>9</v>
      </c>
      <c r="B9" s="22">
        <v>5.4714535724324238E-3</v>
      </c>
      <c r="C9" s="22">
        <v>1.5962221539690478E-2</v>
      </c>
    </row>
    <row r="10" spans="1:3">
      <c r="A10" t="s">
        <v>10</v>
      </c>
      <c r="B10" s="23">
        <v>7.3658311142245651E-4</v>
      </c>
      <c r="C10" s="23">
        <v>3.6326548489373721E-3</v>
      </c>
    </row>
    <row r="11" spans="1:3">
      <c r="A11" t="s">
        <v>11</v>
      </c>
      <c r="B11" s="22">
        <v>2.957228414428878E-3</v>
      </c>
      <c r="C11" s="22">
        <v>1.4333418315552914E-2</v>
      </c>
    </row>
    <row r="12" spans="1:3">
      <c r="A12" t="s">
        <v>12</v>
      </c>
      <c r="B12" s="22">
        <v>2.5233842438448237E-3</v>
      </c>
      <c r="C12" s="22">
        <v>0.12407234518957735</v>
      </c>
    </row>
    <row r="13" spans="1:3">
      <c r="A13" t="s">
        <v>13</v>
      </c>
      <c r="B13" s="22">
        <v>0.13783703315714574</v>
      </c>
      <c r="C13" s="23">
        <v>4.3908712046541315E-3</v>
      </c>
    </row>
    <row r="14" spans="1:3">
      <c r="A14" t="s">
        <v>14</v>
      </c>
      <c r="B14" s="22">
        <v>4.5117624959233058E-3</v>
      </c>
      <c r="C14" s="23">
        <v>4.2471407092016219E-3</v>
      </c>
    </row>
    <row r="15" spans="1:3">
      <c r="A15" t="s">
        <v>15</v>
      </c>
      <c r="B15" s="22">
        <v>2.6876644046181165E-2</v>
      </c>
      <c r="C15" s="22">
        <v>1.2187406781964354E-2</v>
      </c>
    </row>
    <row r="16" spans="1:3">
      <c r="A16" t="s">
        <v>16</v>
      </c>
      <c r="B16" s="23">
        <v>1.3800803470484767E-3</v>
      </c>
      <c r="C16" s="23">
        <v>3.4641282690975684E-3</v>
      </c>
    </row>
    <row r="17" spans="1:3">
      <c r="A17" t="s">
        <v>17</v>
      </c>
      <c r="B17" s="22">
        <v>4.3026693507678621E-3</v>
      </c>
      <c r="C17" s="23">
        <v>3.1327023179437944E-3</v>
      </c>
    </row>
    <row r="18" spans="1:3">
      <c r="A18" t="s">
        <v>18</v>
      </c>
      <c r="B18" s="23">
        <v>8.3520754049572427E-4</v>
      </c>
      <c r="C18" s="22">
        <v>7.6260409381253211E-3</v>
      </c>
    </row>
    <row r="19" spans="1:3">
      <c r="A19" t="s">
        <v>19</v>
      </c>
      <c r="B19" s="22">
        <v>1.6022575610757548E-3</v>
      </c>
      <c r="C19" s="23">
        <v>2.891569085640781E-3</v>
      </c>
    </row>
    <row r="20" spans="1:3">
      <c r="A20" t="s">
        <v>20</v>
      </c>
      <c r="B20" s="23">
        <v>5.939708843283525E-4</v>
      </c>
      <c r="C20" s="23">
        <v>5.2208122637153707E-3</v>
      </c>
    </row>
    <row r="21" spans="1:3">
      <c r="A21" t="s">
        <v>21</v>
      </c>
      <c r="B21" s="22">
        <v>0.23326572427544942</v>
      </c>
      <c r="C21" s="22">
        <v>8.5060154481228622E-3</v>
      </c>
    </row>
    <row r="22" spans="1:3">
      <c r="A22" t="s">
        <v>22</v>
      </c>
      <c r="B22" s="23">
        <v>6.7284153779046904E-4</v>
      </c>
      <c r="C22" s="23">
        <v>4.8668457272633458E-3</v>
      </c>
    </row>
    <row r="23" spans="1:3">
      <c r="A23" t="s">
        <v>23</v>
      </c>
      <c r="B23" s="22">
        <v>2.1100391723407851E-3</v>
      </c>
      <c r="C23" s="22">
        <v>0.11272508109890936</v>
      </c>
    </row>
    <row r="24" spans="1:3">
      <c r="A24" t="s">
        <v>24</v>
      </c>
      <c r="B24" s="22">
        <v>5.6939015889319496E-2</v>
      </c>
      <c r="C24" s="23">
        <v>3.7261105003267422E-3</v>
      </c>
    </row>
    <row r="25" spans="1:3">
      <c r="A25" t="s">
        <v>25</v>
      </c>
      <c r="B25" s="23">
        <v>9.0017297258245335E-4</v>
      </c>
      <c r="C25" s="23">
        <v>2.7222546008392281E-3</v>
      </c>
    </row>
    <row r="26" spans="1:3">
      <c r="A26" t="s">
        <v>26</v>
      </c>
      <c r="B26" s="23">
        <v>7.1215313706573071E-4</v>
      </c>
      <c r="C26" s="22">
        <v>8.4245192497113999E-2</v>
      </c>
    </row>
    <row r="27" spans="1:3">
      <c r="A27" t="s">
        <v>27</v>
      </c>
      <c r="B27" s="22">
        <v>0.45218966088608969</v>
      </c>
      <c r="C27" s="22">
        <v>6.028677488469544E-3</v>
      </c>
    </row>
    <row r="28" spans="1:3">
      <c r="A28" t="s">
        <v>28</v>
      </c>
      <c r="B28" s="22">
        <v>3.8502951003121341E-3</v>
      </c>
      <c r="C28" s="22">
        <v>5.3861962917416076E-3</v>
      </c>
    </row>
    <row r="29" spans="1:3">
      <c r="A29" t="s">
        <v>29</v>
      </c>
      <c r="B29" s="22">
        <v>3.0793806678226245E-3</v>
      </c>
      <c r="C29" s="23">
        <v>7.1181293877076103E-4</v>
      </c>
    </row>
    <row r="30" spans="1:3">
      <c r="A30" t="s">
        <v>30</v>
      </c>
      <c r="B30" s="23">
        <v>1.2232960742181445E-3</v>
      </c>
      <c r="C30" s="22">
        <v>6.8642568649570131E-3</v>
      </c>
    </row>
    <row r="31" spans="1:3">
      <c r="A31" t="s">
        <v>31</v>
      </c>
      <c r="B31" s="22">
        <v>7.7878346346390275E-3</v>
      </c>
      <c r="C31" s="22">
        <v>6.4436367817909861E-3</v>
      </c>
    </row>
    <row r="32" spans="1:3">
      <c r="A32" t="s">
        <v>32</v>
      </c>
      <c r="B32" s="23">
        <v>8.6351727708294118E-4</v>
      </c>
      <c r="C32" s="22">
        <v>5.7019046751727292E-3</v>
      </c>
    </row>
    <row r="33" spans="1:3">
      <c r="A33" t="s">
        <v>33</v>
      </c>
      <c r="B33" s="23">
        <v>3.8686520419137005E-4</v>
      </c>
      <c r="C33" s="23">
        <v>2.4303431423264178E-3</v>
      </c>
    </row>
    <row r="34" spans="1:3">
      <c r="A34" t="s">
        <v>34</v>
      </c>
      <c r="B34" s="23">
        <v>6.3500775262932869E-4</v>
      </c>
      <c r="C34" s="23">
        <v>4.009899097925782E-3</v>
      </c>
    </row>
    <row r="35" spans="1:3">
      <c r="A35" t="s">
        <v>35</v>
      </c>
      <c r="B35" s="22">
        <v>3.3885744562921665E-3</v>
      </c>
      <c r="C35" s="22">
        <v>5.7797465392988977E-3</v>
      </c>
    </row>
    <row r="36" spans="1:3">
      <c r="A36" t="s">
        <v>36</v>
      </c>
      <c r="B36" s="22">
        <v>3.3883877924858745E-2</v>
      </c>
      <c r="C36" s="22">
        <v>8.6684406800335415E-2</v>
      </c>
    </row>
    <row r="37" spans="1:3">
      <c r="A37" t="s">
        <v>37</v>
      </c>
      <c r="B37" s="22">
        <v>1.6470763770117473E-3</v>
      </c>
      <c r="C37" s="22">
        <v>9.0136091472274971E-2</v>
      </c>
    </row>
    <row r="38" spans="1:3">
      <c r="A38" t="s">
        <v>38</v>
      </c>
      <c r="B38" s="23">
        <v>5.6893787686317554E-4</v>
      </c>
      <c r="C38" s="23">
        <v>4.6930909167685001E-3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-0.13339404644323705</v>
      </c>
      <c r="D5" s="10">
        <v>-4.9067811558443135E-2</v>
      </c>
      <c r="E5" s="10">
        <v>-4.6894996403986228E-2</v>
      </c>
      <c r="F5" s="10">
        <v>-2.5024549803118003E-2</v>
      </c>
      <c r="G5" s="10">
        <v>-3.1165822613504267E-2</v>
      </c>
      <c r="H5" s="10">
        <v>-1.8301430810389038E-2</v>
      </c>
      <c r="I5" s="10">
        <v>-1.9158368082424347E-2</v>
      </c>
      <c r="J5" s="10">
        <v>-7.307613935959778E-2</v>
      </c>
      <c r="K5" s="10">
        <v>-4.2416036418482773E-2</v>
      </c>
      <c r="L5" s="10">
        <v>-5.7669442184235011E-2</v>
      </c>
      <c r="M5" s="10">
        <v>6.3809297605395658E-3</v>
      </c>
      <c r="N5" s="10">
        <v>6.5738230192902087E-3</v>
      </c>
      <c r="O5" s="10">
        <v>-3.6513765392575476E-2</v>
      </c>
      <c r="P5" s="10">
        <v>2.9746467897781372E-2</v>
      </c>
      <c r="Q5" s="10">
        <v>-2.0109533150166153E-2</v>
      </c>
      <c r="R5" s="10">
        <v>-9.1797191382229255E-3</v>
      </c>
      <c r="S5" s="10">
        <v>-2.974177552203117E-2</v>
      </c>
      <c r="T5" s="10">
        <v>6.9989489407307925E-2</v>
      </c>
      <c r="U5" s="10">
        <v>4.3569521369317896E-2</v>
      </c>
      <c r="V5" s="11" t="s">
        <v>50</v>
      </c>
      <c r="W5" s="10">
        <v>-3.0749513642504181E-2</v>
      </c>
      <c r="X5" s="10">
        <v>1.0069178818799058E-2</v>
      </c>
      <c r="Y5" s="10">
        <v>-4.4947432952402097E-2</v>
      </c>
      <c r="Z5" s="10">
        <v>4.6794218187007934E-3</v>
      </c>
      <c r="AA5" s="10">
        <v>9.6344508471526563E-3</v>
      </c>
      <c r="AB5" s="10">
        <v>1.7934679918979287E-2</v>
      </c>
      <c r="AC5" s="10">
        <v>9.0835335625180647E-2</v>
      </c>
      <c r="AD5" s="10">
        <v>0.10266520649899669</v>
      </c>
      <c r="AE5" s="10">
        <v>-1.9817767755972743E-2</v>
      </c>
      <c r="AF5" s="10">
        <v>-1.1587562629098552E-2</v>
      </c>
      <c r="AG5" s="10">
        <v>2.6449401921629083E-2</v>
      </c>
      <c r="AH5" s="10">
        <v>-1.1903629550714468E-2</v>
      </c>
      <c r="AI5" s="10">
        <v>-2.4887694135826338E-2</v>
      </c>
      <c r="AJ5" s="10">
        <v>9.2400010037068783E-2</v>
      </c>
      <c r="AK5" s="10">
        <v>-6.6641928242406039E-3</v>
      </c>
      <c r="AL5" s="10">
        <v>-1.8432794578917954E-2</v>
      </c>
      <c r="AM5" s="12">
        <v>2.7849097527869245E-2</v>
      </c>
    </row>
    <row r="6" spans="1:39" ht="24">
      <c r="A6" s="13" t="s">
        <v>41</v>
      </c>
      <c r="B6" s="14" t="s">
        <v>40</v>
      </c>
      <c r="C6" s="15">
        <v>-6.5345827395998035E-2</v>
      </c>
      <c r="D6" s="16">
        <v>5.4740441791555246E-2</v>
      </c>
      <c r="E6" s="16">
        <v>-6.2848134327684953E-5</v>
      </c>
      <c r="F6" s="16">
        <v>6.5147050374700199E-2</v>
      </c>
      <c r="G6" s="16">
        <v>4.5050275129720277E-2</v>
      </c>
      <c r="H6" s="16">
        <v>-5.7769161723816617E-2</v>
      </c>
      <c r="I6" s="16">
        <v>-3.5112176689909208E-2</v>
      </c>
      <c r="J6" s="16">
        <v>-1.5416879897949683E-2</v>
      </c>
      <c r="K6" s="16">
        <v>3.2414234319696728E-2</v>
      </c>
      <c r="L6" s="16">
        <v>3.740760263996222E-2</v>
      </c>
      <c r="M6" s="16">
        <v>3.3395595054960363E-2</v>
      </c>
      <c r="N6" s="16">
        <v>-3.4788748396004057E-2</v>
      </c>
      <c r="O6" s="16">
        <v>1.8728353590057849E-2</v>
      </c>
      <c r="P6" s="16">
        <v>6.0590442578016858E-3</v>
      </c>
      <c r="Q6" s="16">
        <v>-5.3157495203748231E-4</v>
      </c>
      <c r="R6" s="16">
        <v>6.998343671656285E-3</v>
      </c>
      <c r="S6" s="16">
        <v>6.6533906663502118E-2</v>
      </c>
      <c r="T6" s="16">
        <v>-1.7874714863922711E-2</v>
      </c>
      <c r="U6" s="16">
        <v>-2.0624362719717693E-3</v>
      </c>
      <c r="V6" s="16">
        <v>-4.5086578317498086E-2</v>
      </c>
      <c r="W6" s="16">
        <v>-3.4090488131935832E-2</v>
      </c>
      <c r="X6" s="16">
        <v>3.5941168006013921E-2</v>
      </c>
      <c r="Y6" s="17" t="s">
        <v>51</v>
      </c>
      <c r="Z6" s="16">
        <v>-2.2637728723675008E-2</v>
      </c>
      <c r="AA6" s="16">
        <v>6.4936165260370812E-2</v>
      </c>
      <c r="AB6" s="16">
        <v>-1.8065360700057105E-2</v>
      </c>
      <c r="AC6" s="16">
        <v>-4.0248949096783728E-3</v>
      </c>
      <c r="AD6" s="16">
        <v>-6.9988101159990379E-2</v>
      </c>
      <c r="AE6" s="16">
        <v>2.3396602493487496E-2</v>
      </c>
      <c r="AF6" s="16">
        <v>-1.5829067008319118E-2</v>
      </c>
      <c r="AG6" s="16">
        <v>4.856541905746501E-2</v>
      </c>
      <c r="AH6" s="16">
        <v>-2.1944456249951987E-2</v>
      </c>
      <c r="AI6" s="16">
        <v>2.1044199640147701E-3</v>
      </c>
      <c r="AJ6" s="16">
        <v>-0.12306400300083895</v>
      </c>
      <c r="AK6" s="16">
        <v>-4.5324519816088385E-2</v>
      </c>
      <c r="AL6" s="16">
        <v>2.7404444686860818E-2</v>
      </c>
      <c r="AM6" s="18">
        <v>6.6664245111912627E-3</v>
      </c>
    </row>
    <row r="7" spans="1:39" ht="24">
      <c r="A7" s="13" t="s">
        <v>42</v>
      </c>
      <c r="B7" s="14" t="s">
        <v>40</v>
      </c>
      <c r="C7" s="15">
        <v>1.7213658225480783E-2</v>
      </c>
      <c r="D7" s="16">
        <v>-6.2390599406279175E-2</v>
      </c>
      <c r="E7" s="16">
        <v>-8.2305635142245655E-3</v>
      </c>
      <c r="F7" s="16">
        <v>-1.1295641643250235E-2</v>
      </c>
      <c r="G7" s="16">
        <v>-7.6058788985827977E-2</v>
      </c>
      <c r="H7" s="16">
        <v>3.6682380938346679E-2</v>
      </c>
      <c r="I7" s="16">
        <v>1.1478306660972451E-3</v>
      </c>
      <c r="J7" s="16">
        <v>-3.8906064456783386E-2</v>
      </c>
      <c r="K7" s="16">
        <v>-3.7553849267957282E-2</v>
      </c>
      <c r="L7" s="16">
        <v>-6.5314559038125664E-2</v>
      </c>
      <c r="M7" s="16">
        <v>2.1862655873993483E-2</v>
      </c>
      <c r="N7" s="16">
        <v>1.838181977929705E-3</v>
      </c>
      <c r="O7" s="16">
        <v>-3.5297920114902105E-2</v>
      </c>
      <c r="P7" s="16">
        <v>5.9887451996261853E-4</v>
      </c>
      <c r="Q7" s="16">
        <v>2.1318185527887997E-3</v>
      </c>
      <c r="R7" s="17" t="s">
        <v>52</v>
      </c>
      <c r="S7" s="16">
        <v>2.7823506345144237E-2</v>
      </c>
      <c r="T7" s="16">
        <v>-6.3455689381529713E-3</v>
      </c>
      <c r="U7" s="16">
        <v>-2.9804372685644325E-2</v>
      </c>
      <c r="V7" s="16">
        <v>-9.3403574926642502E-3</v>
      </c>
      <c r="W7" s="16">
        <v>-3.4023800503012104E-2</v>
      </c>
      <c r="X7" s="16">
        <v>7.5958742240676246E-3</v>
      </c>
      <c r="Y7" s="16">
        <v>7.1405231302522094E-3</v>
      </c>
      <c r="Z7" s="16">
        <v>8.7931482865458127E-2</v>
      </c>
      <c r="AA7" s="16">
        <v>-6.0959070986296951E-2</v>
      </c>
      <c r="AB7" s="16">
        <v>2.6388257412135661E-2</v>
      </c>
      <c r="AC7" s="16">
        <v>-2.3371221203811006E-3</v>
      </c>
      <c r="AD7" s="16">
        <v>-1.1906953583930268E-2</v>
      </c>
      <c r="AE7" s="16">
        <v>4.110804203212657E-2</v>
      </c>
      <c r="AF7" s="16">
        <v>1.3346511935762308E-2</v>
      </c>
      <c r="AG7" s="16">
        <v>1.4596174907878796E-2</v>
      </c>
      <c r="AH7" s="16">
        <v>2.9313104179888019E-3</v>
      </c>
      <c r="AI7" s="16">
        <v>7.4870667901888108E-2</v>
      </c>
      <c r="AJ7" s="16">
        <v>3.4786260411347754E-2</v>
      </c>
      <c r="AK7" s="16">
        <v>1.526745599417287E-2</v>
      </c>
      <c r="AL7" s="16">
        <v>-1.7163241960933287E-2</v>
      </c>
      <c r="AM7" s="18">
        <v>7.1134657448330932E-2</v>
      </c>
    </row>
    <row r="8" spans="1:39" ht="24">
      <c r="A8" s="13" t="s">
        <v>43</v>
      </c>
      <c r="B8" s="14" t="s">
        <v>40</v>
      </c>
      <c r="C8" s="15">
        <v>0.10092304912758633</v>
      </c>
      <c r="D8" s="16">
        <v>-6.8967805054052464E-2</v>
      </c>
      <c r="E8" s="16">
        <v>-3.9382984213042517E-3</v>
      </c>
      <c r="F8" s="16">
        <v>-4.9036877269941881E-2</v>
      </c>
      <c r="G8" s="16">
        <v>-1.9049025518735972E-2</v>
      </c>
      <c r="H8" s="16">
        <v>-2.1395933086976536E-2</v>
      </c>
      <c r="I8" s="16">
        <v>-1.7142296721664178E-2</v>
      </c>
      <c r="J8" s="16">
        <v>-8.3507415565913609E-2</v>
      </c>
      <c r="K8" s="16">
        <v>-4.590085565220163E-3</v>
      </c>
      <c r="L8" s="16">
        <v>7.2588195412722455E-3</v>
      </c>
      <c r="M8" s="16">
        <v>2.6975339605035127E-2</v>
      </c>
      <c r="N8" s="17" t="s">
        <v>53</v>
      </c>
      <c r="O8" s="16">
        <v>-3.5078615994544982E-2</v>
      </c>
      <c r="P8" s="16">
        <v>9.4502169374240835E-4</v>
      </c>
      <c r="Q8" s="16">
        <v>-1.3768551760644661E-2</v>
      </c>
      <c r="R8" s="16">
        <v>1.8440153943427614E-3</v>
      </c>
      <c r="S8" s="16">
        <v>-4.2964640095511784E-2</v>
      </c>
      <c r="T8" s="16">
        <v>2.4119800876243682E-2</v>
      </c>
      <c r="U8" s="16">
        <v>-7.2687871163522131E-3</v>
      </c>
      <c r="V8" s="16">
        <v>6.7632486934942771E-3</v>
      </c>
      <c r="W8" s="16">
        <v>-4.6019899885311064E-2</v>
      </c>
      <c r="X8" s="16">
        <v>-4.6652572894061398E-2</v>
      </c>
      <c r="Y8" s="16">
        <v>-3.5604618463066777E-2</v>
      </c>
      <c r="Z8" s="16">
        <v>5.7592488359676113E-2</v>
      </c>
      <c r="AA8" s="16">
        <v>4.9641839427608567E-2</v>
      </c>
      <c r="AB8" s="16">
        <v>6.3735180662595911E-2</v>
      </c>
      <c r="AC8" s="16">
        <v>-4.2947614741108017E-2</v>
      </c>
      <c r="AD8" s="16">
        <v>1.1026839742349847E-2</v>
      </c>
      <c r="AE8" s="16">
        <v>-9.9912381852049047E-3</v>
      </c>
      <c r="AF8" s="16">
        <v>3.9492171817163559E-2</v>
      </c>
      <c r="AG8" s="16">
        <v>7.3737896204122359E-3</v>
      </c>
      <c r="AH8" s="16">
        <v>-3.920088063476309E-2</v>
      </c>
      <c r="AI8" s="16">
        <v>2.0182134354363439E-2</v>
      </c>
      <c r="AJ8" s="16">
        <v>4.3442588421679758E-2</v>
      </c>
      <c r="AK8" s="16">
        <v>-1.1118422393421104E-3</v>
      </c>
      <c r="AL8" s="16">
        <v>-4.7818091237574698E-4</v>
      </c>
      <c r="AM8" s="18">
        <v>1.90518044393157E-2</v>
      </c>
    </row>
    <row r="9" spans="1:39" ht="24">
      <c r="A9" s="13" t="s">
        <v>44</v>
      </c>
      <c r="B9" s="14" t="s">
        <v>40</v>
      </c>
      <c r="C9" s="15">
        <v>-2.3546862719560937E-2</v>
      </c>
      <c r="D9" s="16">
        <v>4.8629022797251689E-2</v>
      </c>
      <c r="E9" s="16">
        <v>6.9084495567603099E-2</v>
      </c>
      <c r="F9" s="16">
        <v>4.6402005703500879E-2</v>
      </c>
      <c r="G9" s="16">
        <v>-3.4316948406558266E-2</v>
      </c>
      <c r="H9" s="16">
        <v>-1.3542079820919126E-2</v>
      </c>
      <c r="I9" s="16">
        <v>2.9825402230230925E-2</v>
      </c>
      <c r="J9" s="16">
        <v>-7.9325450065836876E-3</v>
      </c>
      <c r="K9" s="16">
        <v>3.4550668424734858E-2</v>
      </c>
      <c r="L9" s="16">
        <v>7.5052191400275275E-2</v>
      </c>
      <c r="M9" s="16">
        <v>3.7954647749207988E-2</v>
      </c>
      <c r="N9" s="16">
        <v>3.9648502905536134E-2</v>
      </c>
      <c r="O9" s="16">
        <v>2.1068728679955389E-2</v>
      </c>
      <c r="P9" s="16">
        <v>2.3872699379555776E-2</v>
      </c>
      <c r="Q9" s="16">
        <v>3.5607360255070671E-2</v>
      </c>
      <c r="R9" s="16">
        <v>1.352677651300324E-2</v>
      </c>
      <c r="S9" s="16">
        <v>4.1931116409440937E-2</v>
      </c>
      <c r="T9" s="16">
        <v>3.5528336370553651E-2</v>
      </c>
      <c r="U9" s="16">
        <v>-1.6117576887470317E-2</v>
      </c>
      <c r="V9" s="16">
        <v>-1.2021490250869307E-2</v>
      </c>
      <c r="W9" s="16">
        <v>5.4920049720604616E-2</v>
      </c>
      <c r="X9" s="16">
        <v>-4.4173300067447803E-2</v>
      </c>
      <c r="Y9" s="16">
        <v>-1.6245217679979836E-2</v>
      </c>
      <c r="Z9" s="16">
        <v>-9.5120980178650238E-3</v>
      </c>
      <c r="AA9" s="16">
        <v>-1.5779693938909163E-2</v>
      </c>
      <c r="AB9" s="16">
        <v>1.1553788048174115E-2</v>
      </c>
      <c r="AC9" s="16">
        <v>3.3297504866117836E-2</v>
      </c>
      <c r="AD9" s="16">
        <v>-2.1171522337323789E-2</v>
      </c>
      <c r="AE9" s="16">
        <v>-1.4042605109883729E-2</v>
      </c>
      <c r="AF9" s="17" t="s">
        <v>54</v>
      </c>
      <c r="AG9" s="16">
        <v>1.3467501361425426E-2</v>
      </c>
      <c r="AH9" s="16">
        <v>-4.9425581108527891E-2</v>
      </c>
      <c r="AI9" s="16">
        <v>-2.097819588699135E-2</v>
      </c>
      <c r="AJ9" s="16">
        <v>3.8923623514323311E-2</v>
      </c>
      <c r="AK9" s="16">
        <v>2.9415342397420524E-2</v>
      </c>
      <c r="AL9" s="16">
        <v>-1.6454549315700201E-2</v>
      </c>
      <c r="AM9" s="18">
        <v>1.3119269175640208E-2</v>
      </c>
    </row>
    <row r="10" spans="1:39" ht="24">
      <c r="A10" s="13" t="s">
        <v>45</v>
      </c>
      <c r="B10" s="14" t="s">
        <v>40</v>
      </c>
      <c r="C10" s="19" t="s">
        <v>55</v>
      </c>
      <c r="D10" s="16">
        <v>1.216395897861894E-2</v>
      </c>
      <c r="E10" s="16">
        <v>3.834198974648902E-3</v>
      </c>
      <c r="F10" s="16">
        <v>-2.9731094111186532E-2</v>
      </c>
      <c r="G10" s="16">
        <v>-2.1855018051580737E-2</v>
      </c>
      <c r="H10" s="16">
        <v>6.6830048652869499E-3</v>
      </c>
      <c r="I10" s="16">
        <v>1.2460118829686203E-2</v>
      </c>
      <c r="J10" s="16">
        <v>-8.1311275634434507E-2</v>
      </c>
      <c r="K10" s="16">
        <v>-2.0626023988207263E-2</v>
      </c>
      <c r="L10" s="16">
        <v>6.3881792405307739E-2</v>
      </c>
      <c r="M10" s="16">
        <v>6.5395680763006697E-2</v>
      </c>
      <c r="N10" s="16">
        <v>6.3818855138677993E-2</v>
      </c>
      <c r="O10" s="16">
        <v>2.5582081450193004E-2</v>
      </c>
      <c r="P10" s="16">
        <v>3.5402354235265943E-2</v>
      </c>
      <c r="Q10" s="16">
        <v>5.0145948640868854E-2</v>
      </c>
      <c r="R10" s="16">
        <v>2.6713491923650572E-2</v>
      </c>
      <c r="S10" s="16">
        <v>9.7603222035562154E-3</v>
      </c>
      <c r="T10" s="16">
        <v>7.5163712611521667E-3</v>
      </c>
      <c r="U10" s="16">
        <v>-1.436592238337013E-2</v>
      </c>
      <c r="V10" s="16">
        <v>1.8502753407080505E-2</v>
      </c>
      <c r="W10" s="16">
        <v>8.2102192016620754E-3</v>
      </c>
      <c r="X10" s="16">
        <v>-5.7773586058494947E-2</v>
      </c>
      <c r="Y10" s="16">
        <v>-1.8518627800898718E-2</v>
      </c>
      <c r="Z10" s="16">
        <v>2.7097591142617571E-2</v>
      </c>
      <c r="AA10" s="16">
        <v>-2.783825940657624E-3</v>
      </c>
      <c r="AB10" s="17" t="s">
        <v>53</v>
      </c>
      <c r="AC10" s="16">
        <v>-5.4631144056672014E-2</v>
      </c>
      <c r="AD10" s="16">
        <v>-1.1801891170533362E-2</v>
      </c>
      <c r="AE10" s="16">
        <v>4.6673453067140262E-2</v>
      </c>
      <c r="AF10" s="16">
        <v>1.1530334484460945E-2</v>
      </c>
      <c r="AG10" s="16">
        <v>-3.0978200538973693E-2</v>
      </c>
      <c r="AH10" s="16">
        <v>2.042464187685826E-3</v>
      </c>
      <c r="AI10" s="16">
        <v>-2.7842623569608517E-2</v>
      </c>
      <c r="AJ10" s="16">
        <v>8.8760667708352899E-3</v>
      </c>
      <c r="AK10" s="16">
        <v>1.4447090020121399E-2</v>
      </c>
      <c r="AL10" s="16">
        <v>-5.5507176086836127E-2</v>
      </c>
      <c r="AM10" s="18">
        <v>-1.017391123483957E-2</v>
      </c>
    </row>
    <row r="11" spans="1:39" ht="24">
      <c r="A11" s="13" t="s">
        <v>46</v>
      </c>
      <c r="B11" s="14" t="s">
        <v>40</v>
      </c>
      <c r="C11" s="15">
        <v>5.0175381618323363E-2</v>
      </c>
      <c r="D11" s="16">
        <v>-4.4295106240198166E-5</v>
      </c>
      <c r="E11" s="16">
        <v>8.943897339779348E-3</v>
      </c>
      <c r="F11" s="16">
        <v>1.0501429591876713E-3</v>
      </c>
      <c r="G11" s="16">
        <v>2.2377862741039412E-2</v>
      </c>
      <c r="H11" s="16">
        <v>-1.258603744032763E-2</v>
      </c>
      <c r="I11" s="16">
        <v>-3.3982730363702945E-2</v>
      </c>
      <c r="J11" s="16">
        <v>1.5818198532341243E-2</v>
      </c>
      <c r="K11" s="16">
        <v>-1.109541651763271E-2</v>
      </c>
      <c r="L11" s="16">
        <v>4.151066793974241E-2</v>
      </c>
      <c r="M11" s="16">
        <v>7.8925997164892417E-2</v>
      </c>
      <c r="N11" s="16">
        <v>-1.0712793100585078E-3</v>
      </c>
      <c r="O11" s="16">
        <v>3.363985059766364E-2</v>
      </c>
      <c r="P11" s="16">
        <v>4.8036133824089083E-3</v>
      </c>
      <c r="Q11" s="16">
        <v>-3.2965577864818463E-2</v>
      </c>
      <c r="R11" s="16">
        <v>1.5482494341799304E-2</v>
      </c>
      <c r="S11" s="16">
        <v>1.5864065865157692E-2</v>
      </c>
      <c r="T11" s="16">
        <v>6.1091936743822385E-2</v>
      </c>
      <c r="U11" s="16">
        <v>-3.5181099306031719E-3</v>
      </c>
      <c r="V11" s="16">
        <v>-6.7920496201506258E-3</v>
      </c>
      <c r="W11" s="16">
        <v>-2.6936055985762371E-3</v>
      </c>
      <c r="X11" s="16">
        <v>-5.5250067432948531E-2</v>
      </c>
      <c r="Y11" s="16">
        <v>-4.652370229472836E-2</v>
      </c>
      <c r="Z11" s="16">
        <v>1.285524362149508E-2</v>
      </c>
      <c r="AA11" s="16">
        <v>-3.9767610801775467E-2</v>
      </c>
      <c r="AB11" s="16">
        <v>1.4474245426800656E-2</v>
      </c>
      <c r="AC11" s="16">
        <v>-5.9543378526615003E-2</v>
      </c>
      <c r="AD11" s="16">
        <v>-4.158917229532718E-2</v>
      </c>
      <c r="AE11" s="16">
        <v>-2.8296640819041881E-2</v>
      </c>
      <c r="AF11" s="16">
        <v>2.9367094530586349E-2</v>
      </c>
      <c r="AG11" s="16">
        <v>-4.916222872312169E-2</v>
      </c>
      <c r="AH11" s="16">
        <v>1.3787264089945657E-2</v>
      </c>
      <c r="AI11" s="16">
        <v>-1.6042569366228443E-2</v>
      </c>
      <c r="AJ11" s="16">
        <v>2.8632266331129572E-2</v>
      </c>
      <c r="AK11" s="17" t="s">
        <v>54</v>
      </c>
      <c r="AL11" s="16">
        <v>5.4208781205504117E-4</v>
      </c>
      <c r="AM11" s="18">
        <v>8.4884775413344077E-2</v>
      </c>
    </row>
    <row r="12" spans="1:39" ht="24">
      <c r="A12" s="13" t="s">
        <v>47</v>
      </c>
      <c r="B12" s="14" t="s">
        <v>40</v>
      </c>
      <c r="C12" s="15">
        <v>-1.6407858420952104E-2</v>
      </c>
      <c r="D12" s="16">
        <v>-4.6142267852241348E-2</v>
      </c>
      <c r="E12" s="16">
        <v>1.3809391946561632E-2</v>
      </c>
      <c r="F12" s="16">
        <v>3.2992389763056608E-2</v>
      </c>
      <c r="G12" s="16">
        <v>-1.5912534156503448E-2</v>
      </c>
      <c r="H12" s="16">
        <v>-3.4791993963247288E-3</v>
      </c>
      <c r="I12" s="16">
        <v>-3.1479394478619291E-2</v>
      </c>
      <c r="J12" s="16">
        <v>-5.4620223695662759E-2</v>
      </c>
      <c r="K12" s="16">
        <v>-1.6254740479375741E-2</v>
      </c>
      <c r="L12" s="16">
        <v>-3.5182733705065999E-2</v>
      </c>
      <c r="M12" s="16">
        <v>-3.872775060845246E-2</v>
      </c>
      <c r="N12" s="16">
        <v>-3.486013676662305E-2</v>
      </c>
      <c r="O12" s="17" t="s">
        <v>56</v>
      </c>
      <c r="P12" s="16">
        <v>-4.5225188114715563E-2</v>
      </c>
      <c r="Q12" s="16">
        <v>-3.8924315654554183E-2</v>
      </c>
      <c r="R12" s="16">
        <v>-3.5379405060272734E-2</v>
      </c>
      <c r="S12" s="16">
        <v>5.601208997698183E-2</v>
      </c>
      <c r="T12" s="16">
        <v>2.1187366793642245E-2</v>
      </c>
      <c r="U12" s="16">
        <v>-5.7472435242617734E-2</v>
      </c>
      <c r="V12" s="16">
        <v>-3.72183358837729E-2</v>
      </c>
      <c r="W12" s="16">
        <v>3.4835919885986616E-3</v>
      </c>
      <c r="X12" s="16">
        <v>-1.9323351608327467E-2</v>
      </c>
      <c r="Y12" s="16">
        <v>1.8958214909483205E-2</v>
      </c>
      <c r="Z12" s="16">
        <v>-1.9942622586675268E-2</v>
      </c>
      <c r="AA12" s="16">
        <v>5.4660591012880407E-2</v>
      </c>
      <c r="AB12" s="16">
        <v>2.5354594401973032E-2</v>
      </c>
      <c r="AC12" s="16">
        <v>-2.1049713787154672E-2</v>
      </c>
      <c r="AD12" s="16">
        <v>-2.9511389691168961E-2</v>
      </c>
      <c r="AE12" s="16">
        <v>7.0036611891026515E-2</v>
      </c>
      <c r="AF12" s="16">
        <v>2.0821090072260698E-2</v>
      </c>
      <c r="AG12" s="16">
        <v>-1.0159983325587438E-2</v>
      </c>
      <c r="AH12" s="16">
        <v>5.8978313046816375E-2</v>
      </c>
      <c r="AI12" s="16">
        <v>-1.7348888460717336E-2</v>
      </c>
      <c r="AJ12" s="16">
        <v>-6.9371571552518149E-2</v>
      </c>
      <c r="AK12" s="16">
        <v>3.3312700482588255E-2</v>
      </c>
      <c r="AL12" s="16">
        <v>-3.8184952876717491E-2</v>
      </c>
      <c r="AM12" s="18">
        <v>1.0323695680665948E-3</v>
      </c>
    </row>
    <row r="13" spans="1:39" ht="24">
      <c r="A13" s="13" t="s">
        <v>48</v>
      </c>
      <c r="B13" s="14" t="s">
        <v>40</v>
      </c>
      <c r="C13" s="15">
        <v>-4.4198620179840609E-2</v>
      </c>
      <c r="D13" s="16">
        <v>-2.5284508319540079E-2</v>
      </c>
      <c r="E13" s="16">
        <v>-6.7145347005359832E-2</v>
      </c>
      <c r="F13" s="16">
        <v>-6.1019925260544228E-2</v>
      </c>
      <c r="G13" s="16">
        <v>-3.3267157529064582E-2</v>
      </c>
      <c r="H13" s="16">
        <v>-5.9590197571733332E-2</v>
      </c>
      <c r="I13" s="16">
        <v>-7.4270982827071549E-2</v>
      </c>
      <c r="J13" s="16">
        <v>-2.499673097444343E-2</v>
      </c>
      <c r="K13" s="16">
        <v>1.2791757299886653E-2</v>
      </c>
      <c r="L13" s="16">
        <v>3.7359399154551221E-3</v>
      </c>
      <c r="M13" s="16">
        <v>-5.994989709117516E-2</v>
      </c>
      <c r="N13" s="16">
        <v>9.2082269384936052E-4</v>
      </c>
      <c r="O13" s="16">
        <v>-4.5604494781684865E-2</v>
      </c>
      <c r="P13" s="17" t="s">
        <v>53</v>
      </c>
      <c r="Q13" s="16">
        <v>-2.4620536532768088E-2</v>
      </c>
      <c r="R13" s="16">
        <v>5.871823530839977E-4</v>
      </c>
      <c r="S13" s="16">
        <v>-1.8560769336009149E-2</v>
      </c>
      <c r="T13" s="16">
        <v>-6.6153368937331369E-2</v>
      </c>
      <c r="U13" s="16">
        <v>-2.6732641963046703E-3</v>
      </c>
      <c r="V13" s="16">
        <v>3.055244880703837E-2</v>
      </c>
      <c r="W13" s="16">
        <v>1.9920193713333905E-2</v>
      </c>
      <c r="X13" s="16">
        <v>-7.6731349655171869E-3</v>
      </c>
      <c r="Y13" s="16">
        <v>6.2964056317073545E-3</v>
      </c>
      <c r="Z13" s="16">
        <v>1.9526617581354325E-2</v>
      </c>
      <c r="AA13" s="16">
        <v>1.0969887943364414E-2</v>
      </c>
      <c r="AB13" s="16">
        <v>3.5370117182501916E-2</v>
      </c>
      <c r="AC13" s="16">
        <v>1.6935385210001833E-2</v>
      </c>
      <c r="AD13" s="16">
        <v>3.5627487213767087E-2</v>
      </c>
      <c r="AE13" s="16">
        <v>-1.5964196728489351E-4</v>
      </c>
      <c r="AF13" s="16">
        <v>2.3764350014717679E-2</v>
      </c>
      <c r="AG13" s="16">
        <v>1.0725601335973474E-2</v>
      </c>
      <c r="AH13" s="16">
        <v>4.8407469961310789E-2</v>
      </c>
      <c r="AI13" s="16">
        <v>-2.91869950067347E-2</v>
      </c>
      <c r="AJ13" s="16">
        <v>2.2244304862003988E-2</v>
      </c>
      <c r="AK13" s="16">
        <v>4.8226365534158296E-3</v>
      </c>
      <c r="AL13" s="16">
        <v>4.3428527684859101E-2</v>
      </c>
      <c r="AM13" s="18">
        <v>1.3857782331695755E-3</v>
      </c>
    </row>
    <row r="14" spans="1:39" ht="24">
      <c r="A14" s="13" t="s">
        <v>49</v>
      </c>
      <c r="B14" s="14" t="s">
        <v>40</v>
      </c>
      <c r="C14" s="15">
        <v>8.7757979987458344E-3</v>
      </c>
      <c r="D14" s="16">
        <v>-8.6673126451522614E-2</v>
      </c>
      <c r="E14" s="16">
        <v>-2.7255052735330274E-2</v>
      </c>
      <c r="F14" s="16">
        <v>-5.0740315739066566E-2</v>
      </c>
      <c r="G14" s="16">
        <v>9.6124102474694356E-3</v>
      </c>
      <c r="H14" s="17" t="s">
        <v>51</v>
      </c>
      <c r="I14" s="16">
        <v>1.5185953288657418E-2</v>
      </c>
      <c r="J14" s="16">
        <v>1.5470398613232168E-2</v>
      </c>
      <c r="K14" s="16">
        <v>-4.4286323511618694E-2</v>
      </c>
      <c r="L14" s="16">
        <v>2.398799097485578E-2</v>
      </c>
      <c r="M14" s="16">
        <v>-5.6364851697692543E-3</v>
      </c>
      <c r="N14" s="16">
        <v>-2.0886328888823757E-2</v>
      </c>
      <c r="O14" s="16">
        <v>-3.4306884653477845E-3</v>
      </c>
      <c r="P14" s="16">
        <v>-5.8096785874150063E-2</v>
      </c>
      <c r="Q14" s="16">
        <v>-3.6029518969772002E-2</v>
      </c>
      <c r="R14" s="16">
        <v>3.6196424093325637E-2</v>
      </c>
      <c r="S14" s="16">
        <v>-4.0650582225267858E-2</v>
      </c>
      <c r="T14" s="16">
        <v>-5.7166127971048107E-2</v>
      </c>
      <c r="U14" s="16">
        <v>-3.8641354074877496E-2</v>
      </c>
      <c r="V14" s="16">
        <v>-1.8382389179494193E-2</v>
      </c>
      <c r="W14" s="16">
        <v>8.9720272618933859E-3</v>
      </c>
      <c r="X14" s="16">
        <v>7.8569422472753225E-2</v>
      </c>
      <c r="Y14" s="16">
        <v>-5.779016432684355E-2</v>
      </c>
      <c r="Z14" s="16">
        <v>2.6260910971531684E-3</v>
      </c>
      <c r="AA14" s="16">
        <v>-1.1498210300167155E-2</v>
      </c>
      <c r="AB14" s="16">
        <v>6.4640229987357979E-3</v>
      </c>
      <c r="AC14" s="16">
        <v>6.8398320929250592E-2</v>
      </c>
      <c r="AD14" s="16">
        <v>1.4717852192843638E-4</v>
      </c>
      <c r="AE14" s="16">
        <v>-2.8316389938331302E-2</v>
      </c>
      <c r="AF14" s="16">
        <v>-1.3230734744554853E-2</v>
      </c>
      <c r="AG14" s="16">
        <v>4.0655332401689753E-2</v>
      </c>
      <c r="AH14" s="16">
        <v>-4.2914397769147308E-2</v>
      </c>
      <c r="AI14" s="16">
        <v>3.8070055058647334E-3</v>
      </c>
      <c r="AJ14" s="16">
        <v>2.4030530531257227E-2</v>
      </c>
      <c r="AK14" s="16">
        <v>-1.2297631652331924E-2</v>
      </c>
      <c r="AL14" s="16">
        <v>9.8178333020688055E-2</v>
      </c>
      <c r="AM14" s="18">
        <v>2.4140395783226791E-2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4.2841658119954324E-5</v>
      </c>
      <c r="E21" s="10">
        <f t="shared" ref="E21:AM21" si="0">$C5^2*E5^2</f>
        <v>3.9131447000148263E-5</v>
      </c>
      <c r="F21" s="10">
        <f t="shared" si="0"/>
        <v>1.114308491586787E-5</v>
      </c>
      <c r="G21" s="10">
        <f t="shared" si="0"/>
        <v>1.7283435874923879E-5</v>
      </c>
      <c r="H21" s="10">
        <f t="shared" si="0"/>
        <v>5.9599550230873271E-6</v>
      </c>
      <c r="I21" s="10">
        <f t="shared" si="0"/>
        <v>6.5311539302516846E-6</v>
      </c>
      <c r="J21" s="10">
        <f t="shared" si="0"/>
        <v>9.5021981907104436E-5</v>
      </c>
      <c r="K21" s="10">
        <f t="shared" si="0"/>
        <v>3.2013492820874909E-5</v>
      </c>
      <c r="L21" s="10">
        <f t="shared" si="0"/>
        <v>5.9178560249816437E-5</v>
      </c>
      <c r="M21" s="10">
        <f t="shared" si="0"/>
        <v>7.2450405718855558E-7</v>
      </c>
      <c r="N21" s="10">
        <f t="shared" si="0"/>
        <v>7.6896913672376151E-7</v>
      </c>
      <c r="O21" s="10">
        <f t="shared" si="0"/>
        <v>2.3723902764473202E-5</v>
      </c>
      <c r="P21" s="10">
        <f t="shared" si="0"/>
        <v>1.5745037652136376E-5</v>
      </c>
      <c r="Q21" s="10">
        <f t="shared" si="0"/>
        <v>7.1957633246189635E-6</v>
      </c>
      <c r="R21" s="10">
        <f t="shared" si="0"/>
        <v>1.4994489391111497E-6</v>
      </c>
      <c r="S21" s="10">
        <f t="shared" si="0"/>
        <v>1.5740070621706686E-5</v>
      </c>
      <c r="T21" s="10">
        <f t="shared" si="0"/>
        <v>8.7164279409258271E-5</v>
      </c>
      <c r="U21" s="10">
        <f t="shared" si="0"/>
        <v>3.3778353143196971E-5</v>
      </c>
      <c r="V21" s="11">
        <f t="shared" si="0"/>
        <v>1.6776886002301341E-2</v>
      </c>
      <c r="W21" s="10">
        <f t="shared" si="0"/>
        <v>1.6824780065055834E-5</v>
      </c>
      <c r="X21" s="10">
        <f t="shared" si="0"/>
        <v>1.804101638196986E-6</v>
      </c>
      <c r="Y21" s="10">
        <f t="shared" si="0"/>
        <v>3.5948657823837146E-5</v>
      </c>
      <c r="Z21" s="10">
        <f t="shared" si="0"/>
        <v>3.8963439309498985E-7</v>
      </c>
      <c r="AA21" s="10">
        <f t="shared" si="0"/>
        <v>1.6516834780843924E-6</v>
      </c>
      <c r="AB21" s="10">
        <f t="shared" si="0"/>
        <v>5.7234797966963029E-6</v>
      </c>
      <c r="AC21" s="10">
        <f t="shared" si="0"/>
        <v>1.4681909546629334E-4</v>
      </c>
      <c r="AD21" s="10">
        <f t="shared" si="0"/>
        <v>1.8755103440503169E-4</v>
      </c>
      <c r="AE21" s="10">
        <f t="shared" si="0"/>
        <v>6.9884741481358081E-6</v>
      </c>
      <c r="AF21" s="10">
        <f t="shared" si="0"/>
        <v>2.3892251773609124E-6</v>
      </c>
      <c r="AG21" s="10">
        <f t="shared" si="0"/>
        <v>1.2448144069365809E-5</v>
      </c>
      <c r="AH21" s="10">
        <f t="shared" si="0"/>
        <v>2.5213416585539193E-6</v>
      </c>
      <c r="AI21" s="10">
        <f t="shared" si="0"/>
        <v>1.1021538326906381E-5</v>
      </c>
      <c r="AJ21" s="10">
        <f t="shared" si="0"/>
        <v>1.5192069219902636E-4</v>
      </c>
      <c r="AK21" s="10">
        <f t="shared" si="0"/>
        <v>7.9025636587144622E-7</v>
      </c>
      <c r="AL21" s="10">
        <f t="shared" si="0"/>
        <v>6.0458206566961181E-6</v>
      </c>
      <c r="AM21" s="12">
        <f t="shared" si="0"/>
        <v>1.3800510310381473E-5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1.2795354386754438E-5</v>
      </c>
      <c r="E22" s="16">
        <f t="shared" si="1"/>
        <v>1.6866326476494323E-11</v>
      </c>
      <c r="F22" s="16">
        <f t="shared" si="1"/>
        <v>1.8122797466176187E-5</v>
      </c>
      <c r="G22" s="16">
        <f t="shared" si="1"/>
        <v>8.6662381195588317E-6</v>
      </c>
      <c r="H22" s="16">
        <f t="shared" si="1"/>
        <v>1.4250426215354155E-5</v>
      </c>
      <c r="I22" s="16">
        <f t="shared" si="1"/>
        <v>5.2644284701047933E-6</v>
      </c>
      <c r="J22" s="16">
        <f t="shared" si="1"/>
        <v>1.0149127322577619E-6</v>
      </c>
      <c r="K22" s="16">
        <f t="shared" si="1"/>
        <v>4.4864957131305203E-6</v>
      </c>
      <c r="L22" s="16">
        <f t="shared" si="1"/>
        <v>5.975241669101053E-6</v>
      </c>
      <c r="M22" s="16">
        <f t="shared" si="1"/>
        <v>4.7622708857013588E-6</v>
      </c>
      <c r="N22" s="16">
        <f t="shared" si="1"/>
        <v>5.1678908349737623E-6</v>
      </c>
      <c r="O22" s="16">
        <f t="shared" si="1"/>
        <v>1.497734807676338E-6</v>
      </c>
      <c r="P22" s="16">
        <f t="shared" si="1"/>
        <v>1.5676314657617099E-7</v>
      </c>
      <c r="Q22" s="16">
        <f t="shared" si="1"/>
        <v>1.2066039422397316E-9</v>
      </c>
      <c r="R22" s="16">
        <f t="shared" si="1"/>
        <v>2.0913477536236658E-7</v>
      </c>
      <c r="S22" s="16">
        <f t="shared" si="1"/>
        <v>1.8902609902629468E-5</v>
      </c>
      <c r="T22" s="16">
        <f t="shared" si="1"/>
        <v>1.3643128447837931E-6</v>
      </c>
      <c r="U22" s="16">
        <f t="shared" si="1"/>
        <v>1.8163385418187348E-8</v>
      </c>
      <c r="V22" s="16">
        <f t="shared" si="1"/>
        <v>8.6802109013867205E-6</v>
      </c>
      <c r="W22" s="16">
        <f t="shared" si="1"/>
        <v>4.9625187673108835E-6</v>
      </c>
      <c r="X22" s="16">
        <f t="shared" si="1"/>
        <v>5.5159471413964281E-6</v>
      </c>
      <c r="Y22" s="17">
        <f t="shared" si="1"/>
        <v>4.0343005777077083E-3</v>
      </c>
      <c r="Z22" s="16">
        <f t="shared" si="1"/>
        <v>2.1882726136888419E-6</v>
      </c>
      <c r="AA22" s="16">
        <f t="shared" si="1"/>
        <v>1.8005658088596161E-5</v>
      </c>
      <c r="AB22" s="16">
        <f t="shared" si="1"/>
        <v>1.3935706694382302E-6</v>
      </c>
      <c r="AC22" s="16">
        <f t="shared" si="1"/>
        <v>6.9174306418632607E-8</v>
      </c>
      <c r="AD22" s="16">
        <f t="shared" si="1"/>
        <v>2.0916265424008264E-5</v>
      </c>
      <c r="AE22" s="16">
        <f t="shared" si="1"/>
        <v>2.3374445415813729E-6</v>
      </c>
      <c r="AF22" s="16">
        <f t="shared" si="1"/>
        <v>1.0699078099271785E-6</v>
      </c>
      <c r="AG22" s="16">
        <f t="shared" si="1"/>
        <v>1.0071403678542708E-5</v>
      </c>
      <c r="AH22" s="16">
        <f t="shared" si="1"/>
        <v>2.0562947698270757E-6</v>
      </c>
      <c r="AI22" s="16">
        <f t="shared" si="1"/>
        <v>1.8910392754646608E-8</v>
      </c>
      <c r="AJ22" s="16">
        <f t="shared" si="1"/>
        <v>6.4669246063255289E-5</v>
      </c>
      <c r="AK22" s="16">
        <f t="shared" si="1"/>
        <v>8.7720711590584329E-6</v>
      </c>
      <c r="AL22" s="16">
        <f t="shared" si="1"/>
        <v>3.2068432692871964E-6</v>
      </c>
      <c r="AM22" s="18">
        <f t="shared" si="1"/>
        <v>1.8976742030809645E-7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1.1534125374881359E-6</v>
      </c>
      <c r="E23" s="16">
        <f t="shared" si="2"/>
        <v>2.0072686098587041E-8</v>
      </c>
      <c r="F23" s="16">
        <f t="shared" si="2"/>
        <v>3.7806647094946E-8</v>
      </c>
      <c r="G23" s="16">
        <f t="shared" si="2"/>
        <v>1.7141355589545638E-6</v>
      </c>
      <c r="H23" s="16">
        <f t="shared" si="2"/>
        <v>3.9871390789871634E-7</v>
      </c>
      <c r="I23" s="16">
        <f t="shared" si="2"/>
        <v>3.9039297905315548E-10</v>
      </c>
      <c r="J23" s="16">
        <f t="shared" si="2"/>
        <v>4.4851911408168136E-7</v>
      </c>
      <c r="K23" s="16">
        <f t="shared" si="2"/>
        <v>4.1788354407594225E-7</v>
      </c>
      <c r="L23" s="16">
        <f t="shared" si="2"/>
        <v>1.2640561034793643E-6</v>
      </c>
      <c r="M23" s="16">
        <f t="shared" si="2"/>
        <v>1.4162900024775216E-7</v>
      </c>
      <c r="N23" s="16">
        <f t="shared" si="2"/>
        <v>1.0012058059750693E-9</v>
      </c>
      <c r="O23" s="16">
        <f t="shared" si="2"/>
        <v>3.691854558145132E-7</v>
      </c>
      <c r="P23" s="16">
        <f t="shared" si="2"/>
        <v>1.0627179673110878E-10</v>
      </c>
      <c r="Q23" s="16">
        <f t="shared" si="2"/>
        <v>1.3466254769261545E-9</v>
      </c>
      <c r="R23" s="17">
        <f t="shared" si="2"/>
        <v>2.8283651615210116E-4</v>
      </c>
      <c r="S23" s="16">
        <f t="shared" si="2"/>
        <v>2.2938767014697272E-7</v>
      </c>
      <c r="T23" s="16">
        <f t="shared" si="2"/>
        <v>1.193129228805798E-8</v>
      </c>
      <c r="U23" s="16">
        <f t="shared" si="2"/>
        <v>2.6321238623448435E-7</v>
      </c>
      <c r="V23" s="16">
        <f t="shared" si="2"/>
        <v>2.5850761995042523E-8</v>
      </c>
      <c r="W23" s="16">
        <f t="shared" si="2"/>
        <v>3.4301412024216218E-7</v>
      </c>
      <c r="X23" s="16">
        <f t="shared" si="2"/>
        <v>1.70962902143475E-8</v>
      </c>
      <c r="Y23" s="16">
        <f t="shared" si="2"/>
        <v>1.5107980385988519E-8</v>
      </c>
      <c r="Z23" s="16">
        <f t="shared" si="2"/>
        <v>2.2910530522410117E-6</v>
      </c>
      <c r="AA23" s="16">
        <f t="shared" si="2"/>
        <v>1.1010905395315312E-6</v>
      </c>
      <c r="AB23" s="16">
        <f t="shared" si="2"/>
        <v>2.0633256424239442E-7</v>
      </c>
      <c r="AC23" s="16">
        <f t="shared" si="2"/>
        <v>1.6184868069429528E-9</v>
      </c>
      <c r="AD23" s="16">
        <f t="shared" si="2"/>
        <v>4.2009515521790683E-8</v>
      </c>
      <c r="AE23" s="16">
        <f t="shared" si="2"/>
        <v>5.0072576134016344E-7</v>
      </c>
      <c r="AF23" s="16">
        <f t="shared" si="2"/>
        <v>5.2781522095560969E-8</v>
      </c>
      <c r="AG23" s="16">
        <f t="shared" si="2"/>
        <v>6.3128354560159162E-8</v>
      </c>
      <c r="AH23" s="16">
        <f t="shared" si="2"/>
        <v>2.546067860466716E-9</v>
      </c>
      <c r="AI23" s="16">
        <f t="shared" si="2"/>
        <v>1.6610005126031171E-6</v>
      </c>
      <c r="AJ23" s="16">
        <f t="shared" si="2"/>
        <v>3.5856000008326848E-7</v>
      </c>
      <c r="AK23" s="16">
        <f t="shared" si="2"/>
        <v>6.9068449303113461E-8</v>
      </c>
      <c r="AL23" s="16">
        <f t="shared" si="2"/>
        <v>8.7286082406649729E-8</v>
      </c>
      <c r="AM23" s="18">
        <f t="shared" si="2"/>
        <v>1.4993700816608858E-6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4.8447741388109472E-5</v>
      </c>
      <c r="E24" s="16">
        <f t="shared" si="3"/>
        <v>1.5797849383569938E-7</v>
      </c>
      <c r="F24" s="16">
        <f t="shared" si="3"/>
        <v>2.4492117720436327E-5</v>
      </c>
      <c r="G24" s="16">
        <f t="shared" si="3"/>
        <v>3.6959514138132364E-6</v>
      </c>
      <c r="H24" s="16">
        <f t="shared" si="3"/>
        <v>4.6627613541153903E-6</v>
      </c>
      <c r="I24" s="16">
        <f t="shared" si="3"/>
        <v>2.9930828783261752E-6</v>
      </c>
      <c r="J24" s="16">
        <f t="shared" si="3"/>
        <v>7.1028200581298219E-5</v>
      </c>
      <c r="K24" s="16">
        <f t="shared" si="3"/>
        <v>2.1459632934102253E-7</v>
      </c>
      <c r="L24" s="16">
        <f t="shared" si="3"/>
        <v>5.3667668147416289E-7</v>
      </c>
      <c r="M24" s="16">
        <f t="shared" si="3"/>
        <v>7.4116442936460269E-6</v>
      </c>
      <c r="N24" s="17">
        <f t="shared" si="3"/>
        <v>9.7821175561389195E-3</v>
      </c>
      <c r="O24" s="16">
        <f t="shared" si="3"/>
        <v>1.2533305526269757E-5</v>
      </c>
      <c r="P24" s="16">
        <f t="shared" si="3"/>
        <v>9.0962896849961619E-9</v>
      </c>
      <c r="Q24" s="16">
        <f t="shared" si="3"/>
        <v>1.9308887374988051E-6</v>
      </c>
      <c r="R24" s="16">
        <f t="shared" si="3"/>
        <v>3.4634570864139268E-8</v>
      </c>
      <c r="S24" s="16">
        <f t="shared" si="3"/>
        <v>1.8801958188518169E-5</v>
      </c>
      <c r="T24" s="16">
        <f t="shared" si="3"/>
        <v>5.9255431153268752E-6</v>
      </c>
      <c r="U24" s="16">
        <f t="shared" si="3"/>
        <v>5.381515873794512E-7</v>
      </c>
      <c r="V24" s="16">
        <f t="shared" si="3"/>
        <v>4.6589863799300705E-7</v>
      </c>
      <c r="W24" s="16">
        <f t="shared" si="3"/>
        <v>2.1571088734036439E-5</v>
      </c>
      <c r="X24" s="16">
        <f t="shared" si="3"/>
        <v>2.216827633832499E-5</v>
      </c>
      <c r="Y24" s="16">
        <f t="shared" si="3"/>
        <v>1.2911996473372018E-5</v>
      </c>
      <c r="Z24" s="16">
        <f t="shared" si="3"/>
        <v>3.3784104568888054E-5</v>
      </c>
      <c r="AA24" s="16">
        <f t="shared" si="3"/>
        <v>2.5100158109383272E-5</v>
      </c>
      <c r="AB24" s="16">
        <f t="shared" si="3"/>
        <v>4.13751106882011E-5</v>
      </c>
      <c r="AC24" s="16">
        <f t="shared" si="3"/>
        <v>1.8787060050102723E-5</v>
      </c>
      <c r="AD24" s="16">
        <f t="shared" si="3"/>
        <v>1.2384624743655569E-6</v>
      </c>
      <c r="AE24" s="16">
        <f t="shared" si="3"/>
        <v>1.0167621038468951E-6</v>
      </c>
      <c r="AF24" s="16">
        <f t="shared" si="3"/>
        <v>1.5885568509207078E-5</v>
      </c>
      <c r="AG24" s="16">
        <f t="shared" si="3"/>
        <v>5.5381180853861084E-7</v>
      </c>
      <c r="AH24" s="16">
        <f t="shared" si="3"/>
        <v>1.5652091319988753E-5</v>
      </c>
      <c r="AI24" s="16">
        <f t="shared" si="3"/>
        <v>4.1487275203084179E-6</v>
      </c>
      <c r="AJ24" s="16">
        <f t="shared" si="3"/>
        <v>1.9222599329469672E-5</v>
      </c>
      <c r="AK24" s="16">
        <f t="shared" si="3"/>
        <v>1.2591198317303055E-8</v>
      </c>
      <c r="AL24" s="16">
        <f t="shared" si="3"/>
        <v>2.3289769959557662E-9</v>
      </c>
      <c r="AM24" s="18">
        <f t="shared" si="3"/>
        <v>3.6970298421661688E-6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1.311164519656355E-6</v>
      </c>
      <c r="E25" s="16">
        <f t="shared" si="4"/>
        <v>2.6462281520244727E-6</v>
      </c>
      <c r="F25" s="16">
        <f t="shared" si="4"/>
        <v>1.1938220879952928E-6</v>
      </c>
      <c r="G25" s="16">
        <f t="shared" si="4"/>
        <v>6.5295526369211757E-7</v>
      </c>
      <c r="H25" s="16">
        <f t="shared" si="4"/>
        <v>1.0168030548221761E-7</v>
      </c>
      <c r="I25" s="16">
        <f t="shared" si="4"/>
        <v>4.9321777804651673E-7</v>
      </c>
      <c r="J25" s="16">
        <f t="shared" si="4"/>
        <v>3.4889214620883883E-8</v>
      </c>
      <c r="K25" s="16">
        <f t="shared" si="4"/>
        <v>6.6187962345684632E-7</v>
      </c>
      <c r="L25" s="16">
        <f t="shared" si="4"/>
        <v>3.1231501103518851E-6</v>
      </c>
      <c r="M25" s="16">
        <f t="shared" si="4"/>
        <v>7.9872271209219423E-7</v>
      </c>
      <c r="N25" s="16">
        <f t="shared" si="4"/>
        <v>8.7160495477241762E-7</v>
      </c>
      <c r="O25" s="16">
        <f t="shared" si="4"/>
        <v>2.4611765270580666E-7</v>
      </c>
      <c r="P25" s="16">
        <f t="shared" si="4"/>
        <v>3.1598696091366982E-7</v>
      </c>
      <c r="Q25" s="16">
        <f t="shared" si="4"/>
        <v>7.0298435640651937E-7</v>
      </c>
      <c r="R25" s="16">
        <f t="shared" si="4"/>
        <v>1.0145062646165792E-7</v>
      </c>
      <c r="S25" s="16">
        <f t="shared" si="4"/>
        <v>9.7485260113938635E-7</v>
      </c>
      <c r="T25" s="16">
        <f t="shared" si="4"/>
        <v>6.9986753393264493E-7</v>
      </c>
      <c r="U25" s="16">
        <f t="shared" si="4"/>
        <v>1.4403419342646438E-7</v>
      </c>
      <c r="V25" s="16">
        <f t="shared" si="4"/>
        <v>8.0127708107825442E-8</v>
      </c>
      <c r="W25" s="16">
        <f t="shared" si="4"/>
        <v>1.6723529752149152E-6</v>
      </c>
      <c r="X25" s="16">
        <f t="shared" si="4"/>
        <v>1.0818966960650304E-6</v>
      </c>
      <c r="Y25" s="16">
        <f t="shared" si="4"/>
        <v>1.4632454215001498E-7</v>
      </c>
      <c r="Z25" s="16">
        <f t="shared" si="4"/>
        <v>5.01670700557069E-8</v>
      </c>
      <c r="AA25" s="16">
        <f t="shared" si="4"/>
        <v>1.3805853307324554E-7</v>
      </c>
      <c r="AB25" s="16">
        <f t="shared" si="4"/>
        <v>7.4014173893254631E-8</v>
      </c>
      <c r="AC25" s="16">
        <f t="shared" si="4"/>
        <v>6.1473718742741063E-7</v>
      </c>
      <c r="AD25" s="16">
        <f t="shared" si="4"/>
        <v>2.4852511177674469E-7</v>
      </c>
      <c r="AE25" s="16">
        <f t="shared" si="4"/>
        <v>1.0933556920287247E-7</v>
      </c>
      <c r="AF25" s="17">
        <f t="shared" si="4"/>
        <v>5.3358562182692258E-4</v>
      </c>
      <c r="AG25" s="16">
        <f t="shared" si="4"/>
        <v>1.0056344901881833E-7</v>
      </c>
      <c r="AH25" s="16">
        <f t="shared" si="4"/>
        <v>1.3544708781552365E-6</v>
      </c>
      <c r="AI25" s="16">
        <f t="shared" si="4"/>
        <v>2.4400705112975149E-7</v>
      </c>
      <c r="AJ25" s="16">
        <f t="shared" si="4"/>
        <v>8.4002581008664504E-7</v>
      </c>
      <c r="AK25" s="16">
        <f t="shared" si="4"/>
        <v>4.797488248832451E-7</v>
      </c>
      <c r="AL25" s="16">
        <f t="shared" si="4"/>
        <v>1.5011983794070281E-7</v>
      </c>
      <c r="AM25" s="18">
        <f t="shared" si="4"/>
        <v>9.5430102285310344E-8</v>
      </c>
    </row>
    <row r="26" spans="1:39" ht="24">
      <c r="A26" s="13" t="s">
        <v>45</v>
      </c>
      <c r="B26" s="14" t="s">
        <v>40</v>
      </c>
      <c r="C26" s="19"/>
      <c r="D26" s="16">
        <f t="shared" ref="D26:AM26" si="5">$C10^2*D10^2</f>
        <v>5.0093980198229996E-6</v>
      </c>
      <c r="E26" s="16">
        <f t="shared" si="5"/>
        <v>4.9771982464883881E-7</v>
      </c>
      <c r="F26" s="16">
        <f t="shared" si="5"/>
        <v>2.9926603473824888E-5</v>
      </c>
      <c r="G26" s="16">
        <f t="shared" si="5"/>
        <v>1.6171041255966245E-5</v>
      </c>
      <c r="H26" s="16">
        <f t="shared" si="5"/>
        <v>1.5120954292210266E-6</v>
      </c>
      <c r="I26" s="16">
        <f t="shared" si="5"/>
        <v>5.2562984256766358E-6</v>
      </c>
      <c r="J26" s="16">
        <f t="shared" si="5"/>
        <v>2.2383974114964232E-4</v>
      </c>
      <c r="K26" s="16">
        <f t="shared" si="5"/>
        <v>1.4403455096470506E-5</v>
      </c>
      <c r="L26" s="16">
        <f t="shared" si="5"/>
        <v>1.3816238842137262E-4</v>
      </c>
      <c r="M26" s="16">
        <f t="shared" si="5"/>
        <v>1.4478840243454703E-4</v>
      </c>
      <c r="N26" s="16">
        <f t="shared" si="5"/>
        <v>1.3789028335813879E-4</v>
      </c>
      <c r="O26" s="16">
        <f t="shared" si="5"/>
        <v>2.2156818528675801E-5</v>
      </c>
      <c r="P26" s="16">
        <f t="shared" si="5"/>
        <v>4.2432628260877089E-5</v>
      </c>
      <c r="Q26" s="16">
        <f t="shared" si="5"/>
        <v>8.5134844885376981E-5</v>
      </c>
      <c r="R26" s="16">
        <f t="shared" si="5"/>
        <v>2.4160002191959392E-5</v>
      </c>
      <c r="S26" s="16">
        <f t="shared" si="5"/>
        <v>3.2252542434954215E-6</v>
      </c>
      <c r="T26" s="16">
        <f t="shared" si="5"/>
        <v>1.9127230552874146E-6</v>
      </c>
      <c r="U26" s="16">
        <f t="shared" si="5"/>
        <v>6.9871920009173049E-6</v>
      </c>
      <c r="V26" s="16">
        <f t="shared" si="5"/>
        <v>1.1590665372625169E-5</v>
      </c>
      <c r="W26" s="16">
        <f t="shared" si="5"/>
        <v>2.2821550688327164E-6</v>
      </c>
      <c r="X26" s="16">
        <f t="shared" si="5"/>
        <v>1.1300412500255054E-4</v>
      </c>
      <c r="Y26" s="16">
        <f t="shared" si="5"/>
        <v>1.1610562272468977E-5</v>
      </c>
      <c r="Z26" s="16">
        <f t="shared" si="5"/>
        <v>2.4859764914718375E-5</v>
      </c>
      <c r="AA26" s="16">
        <f t="shared" si="5"/>
        <v>2.623733985988879E-7</v>
      </c>
      <c r="AB26" s="17">
        <f t="shared" si="5"/>
        <v>3.2515302399999994E-2</v>
      </c>
      <c r="AC26" s="16">
        <f t="shared" si="5"/>
        <v>1.0104532771825341E-4</v>
      </c>
      <c r="AD26" s="16">
        <f t="shared" si="5"/>
        <v>4.7156206093688921E-6</v>
      </c>
      <c r="AE26" s="16">
        <f t="shared" si="5"/>
        <v>7.3752290305304191E-5</v>
      </c>
      <c r="AF26" s="16">
        <f t="shared" si="5"/>
        <v>4.5011082526820833E-6</v>
      </c>
      <c r="AG26" s="16">
        <f t="shared" si="5"/>
        <v>3.2489873450674445E-5</v>
      </c>
      <c r="AH26" s="16">
        <f t="shared" si="5"/>
        <v>1.412357195373411E-7</v>
      </c>
      <c r="AI26" s="16">
        <f t="shared" si="5"/>
        <v>2.6245566883160863E-5</v>
      </c>
      <c r="AJ26" s="16">
        <f t="shared" si="5"/>
        <v>2.6673301080609709E-6</v>
      </c>
      <c r="AK26" s="16">
        <f t="shared" si="5"/>
        <v>7.0663704906355772E-6</v>
      </c>
      <c r="AL26" s="16">
        <f t="shared" si="5"/>
        <v>1.0431191359260365E-4</v>
      </c>
      <c r="AM26" s="18">
        <f t="shared" si="5"/>
        <v>3.5043827540361516E-6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4.9396123057183734E-12</v>
      </c>
      <c r="E27" s="16">
        <f t="shared" si="6"/>
        <v>2.0138864498646623E-7</v>
      </c>
      <c r="F27" s="16">
        <f t="shared" si="6"/>
        <v>2.7763755965289207E-9</v>
      </c>
      <c r="G27" s="16">
        <f t="shared" si="6"/>
        <v>1.2607198183612231E-6</v>
      </c>
      <c r="H27" s="16">
        <f t="shared" si="6"/>
        <v>3.9880390963510603E-7</v>
      </c>
      <c r="I27" s="16">
        <f t="shared" si="6"/>
        <v>2.9073539530163922E-6</v>
      </c>
      <c r="J27" s="16">
        <f t="shared" si="6"/>
        <v>6.2993452658746858E-7</v>
      </c>
      <c r="K27" s="16">
        <f t="shared" si="6"/>
        <v>3.0993354862296544E-7</v>
      </c>
      <c r="L27" s="16">
        <f t="shared" si="6"/>
        <v>4.338112513623301E-6</v>
      </c>
      <c r="M27" s="16">
        <f t="shared" si="6"/>
        <v>1.5682724876824831E-5</v>
      </c>
      <c r="N27" s="16">
        <f t="shared" si="6"/>
        <v>2.8892611851308275E-9</v>
      </c>
      <c r="O27" s="16">
        <f t="shared" si="6"/>
        <v>2.8489805558906154E-6</v>
      </c>
      <c r="P27" s="16">
        <f t="shared" si="6"/>
        <v>5.8092151416869634E-8</v>
      </c>
      <c r="Q27" s="16">
        <f t="shared" si="6"/>
        <v>2.7359159710494502E-6</v>
      </c>
      <c r="R27" s="16">
        <f t="shared" si="6"/>
        <v>6.0348048193330998E-7</v>
      </c>
      <c r="S27" s="16">
        <f t="shared" si="6"/>
        <v>6.3359300982213506E-7</v>
      </c>
      <c r="T27" s="16">
        <f t="shared" si="6"/>
        <v>9.396132997602934E-6</v>
      </c>
      <c r="U27" s="16">
        <f t="shared" si="6"/>
        <v>3.1160195951784746E-8</v>
      </c>
      <c r="V27" s="16">
        <f t="shared" si="6"/>
        <v>1.1614033346049924E-7</v>
      </c>
      <c r="W27" s="16">
        <f t="shared" si="6"/>
        <v>1.8266249300091253E-8</v>
      </c>
      <c r="X27" s="16">
        <f t="shared" si="6"/>
        <v>7.6850552372947544E-6</v>
      </c>
      <c r="Y27" s="16">
        <f t="shared" si="6"/>
        <v>5.4491643237457207E-6</v>
      </c>
      <c r="Z27" s="16">
        <f t="shared" si="6"/>
        <v>4.1604661359220586E-7</v>
      </c>
      <c r="AA27" s="16">
        <f t="shared" si="6"/>
        <v>3.981441767690991E-6</v>
      </c>
      <c r="AB27" s="16">
        <f t="shared" si="6"/>
        <v>5.2744020696458055E-7</v>
      </c>
      <c r="AC27" s="16">
        <f t="shared" si="6"/>
        <v>8.9258239114786221E-6</v>
      </c>
      <c r="AD27" s="16">
        <f t="shared" si="6"/>
        <v>4.3545363764969646E-6</v>
      </c>
      <c r="AE27" s="16">
        <f t="shared" si="6"/>
        <v>2.0158171367051301E-6</v>
      </c>
      <c r="AF27" s="16">
        <f t="shared" si="6"/>
        <v>2.1712175010274641E-6</v>
      </c>
      <c r="AG27" s="16">
        <f t="shared" si="6"/>
        <v>6.0847745911575875E-6</v>
      </c>
      <c r="AH27" s="16">
        <f t="shared" si="6"/>
        <v>4.7856128012207969E-7</v>
      </c>
      <c r="AI27" s="16">
        <f t="shared" si="6"/>
        <v>6.4793168790253842E-7</v>
      </c>
      <c r="AJ27" s="16">
        <f t="shared" si="6"/>
        <v>2.0639198064811798E-6</v>
      </c>
      <c r="AK27" s="17">
        <f t="shared" si="6"/>
        <v>2.4228101439440122E-3</v>
      </c>
      <c r="AL27" s="16">
        <f t="shared" si="6"/>
        <v>7.3981077881193849E-10</v>
      </c>
      <c r="AM27" s="18">
        <f t="shared" si="6"/>
        <v>1.8140154283451889E-5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5.7319404756309964E-7</v>
      </c>
      <c r="E28" s="16">
        <f t="shared" si="7"/>
        <v>5.1339651030356774E-8</v>
      </c>
      <c r="F28" s="16">
        <f t="shared" si="7"/>
        <v>2.9304299780121884E-7</v>
      </c>
      <c r="G28" s="16">
        <f t="shared" si="7"/>
        <v>6.8168305355252593E-8</v>
      </c>
      <c r="H28" s="16">
        <f t="shared" si="7"/>
        <v>3.2588354992560641E-9</v>
      </c>
      <c r="I28" s="16">
        <f t="shared" si="7"/>
        <v>2.6678200964856936E-7</v>
      </c>
      <c r="J28" s="16">
        <f t="shared" si="7"/>
        <v>8.0317604835568166E-7</v>
      </c>
      <c r="K28" s="16">
        <f t="shared" si="7"/>
        <v>7.1131813304687731E-8</v>
      </c>
      <c r="L28" s="16">
        <f t="shared" si="7"/>
        <v>3.3324447847324554E-7</v>
      </c>
      <c r="M28" s="16">
        <f t="shared" si="7"/>
        <v>4.0378329327607134E-7</v>
      </c>
      <c r="N28" s="16">
        <f t="shared" si="7"/>
        <v>3.2716133615292561E-7</v>
      </c>
      <c r="O28" s="17">
        <f t="shared" si="7"/>
        <v>2.5750253539557407E-4</v>
      </c>
      <c r="P28" s="16">
        <f t="shared" si="7"/>
        <v>5.5063595208307735E-7</v>
      </c>
      <c r="Q28" s="16">
        <f t="shared" si="7"/>
        <v>4.078925484341072E-7</v>
      </c>
      <c r="R28" s="16">
        <f t="shared" si="7"/>
        <v>3.3698056259522585E-7</v>
      </c>
      <c r="S28" s="16">
        <f t="shared" si="7"/>
        <v>8.4463165824865986E-7</v>
      </c>
      <c r="T28" s="16">
        <f t="shared" si="7"/>
        <v>1.2085309309926569E-7</v>
      </c>
      <c r="U28" s="16">
        <f t="shared" si="7"/>
        <v>8.8924820895181967E-7</v>
      </c>
      <c r="V28" s="16">
        <f t="shared" si="7"/>
        <v>3.7292173990933327E-7</v>
      </c>
      <c r="W28" s="16">
        <f t="shared" si="7"/>
        <v>3.2670694464336912E-9</v>
      </c>
      <c r="X28" s="16">
        <f t="shared" si="7"/>
        <v>1.00523757241439E-7</v>
      </c>
      <c r="Y28" s="16">
        <f t="shared" si="7"/>
        <v>9.6760629283016875E-8</v>
      </c>
      <c r="Z28" s="16">
        <f t="shared" si="7"/>
        <v>1.0707013261434682E-7</v>
      </c>
      <c r="AA28" s="16">
        <f t="shared" si="7"/>
        <v>8.0436366865326177E-7</v>
      </c>
      <c r="AB28" s="16">
        <f t="shared" si="7"/>
        <v>1.7306814347619614E-7</v>
      </c>
      <c r="AC28" s="16">
        <f t="shared" si="7"/>
        <v>1.1928784424910195E-7</v>
      </c>
      <c r="AD28" s="16">
        <f t="shared" si="7"/>
        <v>2.344677531661595E-7</v>
      </c>
      <c r="AE28" s="16">
        <f t="shared" si="7"/>
        <v>1.3205475891595421E-6</v>
      </c>
      <c r="AF28" s="16">
        <f t="shared" si="7"/>
        <v>1.1671071395534876E-7</v>
      </c>
      <c r="AG28" s="16">
        <f t="shared" si="7"/>
        <v>2.7790079572419014E-8</v>
      </c>
      <c r="AH28" s="16">
        <f t="shared" si="7"/>
        <v>9.3645840626804511E-7</v>
      </c>
      <c r="AI28" s="16">
        <f t="shared" si="7"/>
        <v>8.1030237097637744E-8</v>
      </c>
      <c r="AJ28" s="16">
        <f t="shared" si="7"/>
        <v>1.2955878491846921E-6</v>
      </c>
      <c r="AK28" s="16">
        <f t="shared" si="7"/>
        <v>2.9876070805288491E-7</v>
      </c>
      <c r="AL28" s="16">
        <f t="shared" si="7"/>
        <v>3.9254397677565191E-7</v>
      </c>
      <c r="AM28" s="18">
        <f t="shared" si="7"/>
        <v>2.8692883037978651E-10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1.2488965001468622E-6</v>
      </c>
      <c r="E29" s="16">
        <f t="shared" si="8"/>
        <v>8.8074313786871596E-6</v>
      </c>
      <c r="F29" s="16">
        <f t="shared" si="8"/>
        <v>7.2737901209747929E-6</v>
      </c>
      <c r="G29" s="16">
        <f t="shared" si="8"/>
        <v>2.1619657640420646E-6</v>
      </c>
      <c r="H29" s="16">
        <f t="shared" si="8"/>
        <v>6.936926191179412E-6</v>
      </c>
      <c r="I29" s="16">
        <f t="shared" si="8"/>
        <v>1.0775954895356142E-5</v>
      </c>
      <c r="J29" s="16">
        <f t="shared" si="8"/>
        <v>1.2206294819848805E-6</v>
      </c>
      <c r="K29" s="16">
        <f t="shared" si="8"/>
        <v>3.1965230813422708E-7</v>
      </c>
      <c r="L29" s="16">
        <f t="shared" si="8"/>
        <v>2.7265733706437944E-8</v>
      </c>
      <c r="M29" s="16">
        <f t="shared" si="8"/>
        <v>7.020924564541574E-6</v>
      </c>
      <c r="N29" s="16">
        <f t="shared" si="8"/>
        <v>1.6564161301953977E-9</v>
      </c>
      <c r="O29" s="16">
        <f t="shared" si="8"/>
        <v>4.062868075696666E-6</v>
      </c>
      <c r="P29" s="17">
        <f t="shared" si="8"/>
        <v>1.8761587119800614E-3</v>
      </c>
      <c r="Q29" s="16">
        <f t="shared" si="8"/>
        <v>1.1841656219467839E-6</v>
      </c>
      <c r="R29" s="16">
        <f t="shared" si="8"/>
        <v>6.7354003165517792E-10</v>
      </c>
      <c r="S29" s="16">
        <f t="shared" si="8"/>
        <v>6.7299117625368459E-7</v>
      </c>
      <c r="T29" s="16">
        <f t="shared" si="8"/>
        <v>8.5491188569492281E-6</v>
      </c>
      <c r="U29" s="16">
        <f t="shared" si="8"/>
        <v>1.3960506866982949E-8</v>
      </c>
      <c r="V29" s="16">
        <f t="shared" si="8"/>
        <v>1.8235155584795025E-6</v>
      </c>
      <c r="W29" s="16">
        <f t="shared" si="8"/>
        <v>7.7518353157881677E-7</v>
      </c>
      <c r="X29" s="16">
        <f t="shared" si="8"/>
        <v>1.1501728119396637E-7</v>
      </c>
      <c r="Y29" s="16">
        <f t="shared" si="8"/>
        <v>7.744668272555445E-8</v>
      </c>
      <c r="Z29" s="16">
        <f t="shared" si="8"/>
        <v>7.4485453244431588E-7</v>
      </c>
      <c r="AA29" s="16">
        <f t="shared" si="8"/>
        <v>2.3508331464755699E-7</v>
      </c>
      <c r="AB29" s="16">
        <f t="shared" si="8"/>
        <v>2.4439393287885478E-6</v>
      </c>
      <c r="AC29" s="16">
        <f t="shared" si="8"/>
        <v>5.6028317619552677E-7</v>
      </c>
      <c r="AD29" s="16">
        <f t="shared" si="8"/>
        <v>2.479635291005918E-6</v>
      </c>
      <c r="AE29" s="16">
        <f t="shared" si="8"/>
        <v>4.9786496400880078E-11</v>
      </c>
      <c r="AF29" s="16">
        <f t="shared" si="8"/>
        <v>1.1032382317929977E-6</v>
      </c>
      <c r="AG29" s="16">
        <f t="shared" si="8"/>
        <v>2.2472983033125886E-7</v>
      </c>
      <c r="AH29" s="16">
        <f t="shared" si="8"/>
        <v>4.5776458692834649E-6</v>
      </c>
      <c r="AI29" s="16">
        <f t="shared" si="8"/>
        <v>1.6641642593737477E-6</v>
      </c>
      <c r="AJ29" s="16">
        <f t="shared" si="8"/>
        <v>9.6661849382438842E-7</v>
      </c>
      <c r="AK29" s="16">
        <f t="shared" si="8"/>
        <v>4.5434577108923987E-8</v>
      </c>
      <c r="AL29" s="16">
        <f t="shared" si="8"/>
        <v>3.6844073097939583E-6</v>
      </c>
      <c r="AM29" s="18">
        <f t="shared" si="8"/>
        <v>3.7514995084801212E-9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5.7855168316843644E-7</v>
      </c>
      <c r="E30" s="16">
        <f t="shared" si="9"/>
        <v>5.7209386370511624E-8</v>
      </c>
      <c r="F30" s="16">
        <f t="shared" si="9"/>
        <v>1.9828029980563646E-7</v>
      </c>
      <c r="G30" s="16">
        <f t="shared" si="9"/>
        <v>7.1160310055634851E-9</v>
      </c>
      <c r="H30" s="17">
        <f t="shared" si="9"/>
        <v>7.2762190676286669E-5</v>
      </c>
      <c r="I30" s="16">
        <f t="shared" si="9"/>
        <v>1.7760588640468313E-8</v>
      </c>
      <c r="J30" s="16">
        <f t="shared" si="9"/>
        <v>1.8432160528835945E-8</v>
      </c>
      <c r="K30" s="16">
        <f t="shared" si="9"/>
        <v>1.5104713517690815E-7</v>
      </c>
      <c r="L30" s="16">
        <f t="shared" si="9"/>
        <v>4.4316044492866951E-8</v>
      </c>
      <c r="M30" s="16">
        <f t="shared" si="9"/>
        <v>2.4467521212590777E-9</v>
      </c>
      <c r="N30" s="16">
        <f t="shared" si="9"/>
        <v>3.3596764950069751E-8</v>
      </c>
      <c r="O30" s="16">
        <f t="shared" si="9"/>
        <v>9.0643319331127263E-10</v>
      </c>
      <c r="P30" s="16">
        <f t="shared" si="9"/>
        <v>2.5994259417378747E-7</v>
      </c>
      <c r="Q30" s="16">
        <f t="shared" si="9"/>
        <v>9.9974712518987722E-8</v>
      </c>
      <c r="R30" s="16">
        <f t="shared" si="9"/>
        <v>1.0090311464429289E-7</v>
      </c>
      <c r="S30" s="16">
        <f t="shared" si="9"/>
        <v>1.2726435379886825E-7</v>
      </c>
      <c r="T30" s="16">
        <f t="shared" si="9"/>
        <v>2.516812084422128E-7</v>
      </c>
      <c r="U30" s="16">
        <f t="shared" si="9"/>
        <v>1.1499472246024748E-7</v>
      </c>
      <c r="V30" s="16">
        <f t="shared" si="9"/>
        <v>2.6024185689779343E-8</v>
      </c>
      <c r="W30" s="16">
        <f t="shared" si="9"/>
        <v>6.1994677520342224E-9</v>
      </c>
      <c r="X30" s="16">
        <f t="shared" si="9"/>
        <v>4.7542318579611993E-7</v>
      </c>
      <c r="Y30" s="16">
        <f t="shared" si="9"/>
        <v>2.5720599973061563E-7</v>
      </c>
      <c r="Z30" s="16">
        <f t="shared" si="9"/>
        <v>5.311201899079246E-10</v>
      </c>
      <c r="AA30" s="16">
        <f t="shared" si="9"/>
        <v>1.0182014971619732E-8</v>
      </c>
      <c r="AB30" s="16">
        <f t="shared" si="9"/>
        <v>3.2179480017504968E-9</v>
      </c>
      <c r="AC30" s="16">
        <f t="shared" si="9"/>
        <v>3.6029987993817856E-7</v>
      </c>
      <c r="AD30" s="16">
        <f t="shared" si="9"/>
        <v>1.6682537525615316E-12</v>
      </c>
      <c r="AE30" s="16">
        <f t="shared" si="9"/>
        <v>6.1751712322970113E-8</v>
      </c>
      <c r="AF30" s="16">
        <f t="shared" si="9"/>
        <v>1.3481591430696519E-8</v>
      </c>
      <c r="AG30" s="16">
        <f t="shared" si="9"/>
        <v>1.2729409819220209E-7</v>
      </c>
      <c r="AH30" s="16">
        <f t="shared" si="9"/>
        <v>1.4183365048567519E-7</v>
      </c>
      <c r="AI30" s="16">
        <f t="shared" si="9"/>
        <v>1.1161954452769041E-9</v>
      </c>
      <c r="AJ30" s="16">
        <f t="shared" si="9"/>
        <v>4.4473361246925625E-8</v>
      </c>
      <c r="AK30" s="16">
        <f t="shared" si="9"/>
        <v>1.1647056906016846E-8</v>
      </c>
      <c r="AL30" s="16">
        <f t="shared" si="9"/>
        <v>7.4234287406723648E-7</v>
      </c>
      <c r="AM30" s="18">
        <f t="shared" si="9"/>
        <v>4.4880946619859762E-8</v>
      </c>
    </row>
    <row r="31" spans="1:39">
      <c r="A31" t="s">
        <v>57</v>
      </c>
      <c r="D31" s="20">
        <f>SUM($D$21:$D$30)</f>
        <v>1.1395937614227642E-4</v>
      </c>
      <c r="E31" s="20">
        <f>SUM($E$21:$E$30)</f>
        <v>5.1570832084156828E-5</v>
      </c>
      <c r="F31" s="20">
        <f>SUM($F$21:$F$30)</f>
        <v>9.2684122105573695E-5</v>
      </c>
      <c r="G31" s="20">
        <f>SUM($G$21:$G$30)</f>
        <v>5.1681727405672983E-5</v>
      </c>
      <c r="H31" s="20">
        <f>SUM($H$21:$H$30)</f>
        <v>1.0698681184775928E-4</v>
      </c>
      <c r="I31" s="20">
        <f>SUM($I$21:$I$30)</f>
        <v>3.4506423322046428E-5</v>
      </c>
      <c r="J31" s="20">
        <f>SUM($J$21:$J$30)</f>
        <v>3.9406041691646219E-4</v>
      </c>
      <c r="K31" s="20">
        <f>SUM($K$21:$K$30)</f>
        <v>5.3049567932588544E-5</v>
      </c>
      <c r="L31" s="20">
        <f>SUM($L$21:$L$30)</f>
        <v>2.1298301200589137E-4</v>
      </c>
      <c r="M31" s="20">
        <f>SUM($M$21:$M$30)</f>
        <v>1.8173705287018665E-4</v>
      </c>
      <c r="N31" s="20">
        <f>SUM($N$21:$N$30)</f>
        <v>9.9271826094077514E-3</v>
      </c>
      <c r="O31" s="20">
        <f>SUM($O$21:$O$30)</f>
        <v>3.2494235519597007E-4</v>
      </c>
      <c r="P31" s="20">
        <f>SUM($P$21:$P$30)</f>
        <v>1.9356870012597201E-3</v>
      </c>
      <c r="Q31" s="20">
        <f>SUM($Q$21:$Q$30)</f>
        <v>9.9394983387269772E-5</v>
      </c>
      <c r="R31" s="20">
        <f>SUM($R$21:$R$30)</f>
        <v>3.098832249550644E-4</v>
      </c>
      <c r="S31" s="20">
        <f>SUM($S$21:$S$30)</f>
        <v>6.015261342575945E-5</v>
      </c>
      <c r="T31" s="20">
        <f>SUM($T$21:$T$30)</f>
        <v>1.153964434069707E-4</v>
      </c>
      <c r="U31" s="20">
        <f>SUM($U$21:$U$30)</f>
        <v>4.2778470330803698E-5</v>
      </c>
      <c r="V31">
        <f>SUM($V$21:$V$30)</f>
        <v>1.6800067357500986E-2</v>
      </c>
      <c r="W31" s="20">
        <f>SUM($W$21:$W$30)</f>
        <v>4.8458826048770323E-5</v>
      </c>
      <c r="X31" s="20">
        <f>SUM($X$21:$X$30)</f>
        <v>1.5196746256827459E-4</v>
      </c>
      <c r="Y31" s="20">
        <f>SUM($Y$21:$Y$30)</f>
        <v>4.1008138044354072E-3</v>
      </c>
      <c r="Z31" s="20">
        <f>SUM($Z$21:$Z$30)</f>
        <v>6.4831499011527754E-5</v>
      </c>
      <c r="AA31" s="20">
        <f>SUM($AA$21:$AA$30)</f>
        <v>5.1290092913230927E-5</v>
      </c>
      <c r="AB31" s="20">
        <f>SUM($AB$21:$AB$30)</f>
        <v>3.256722257351969E-2</v>
      </c>
      <c r="AC31" s="20">
        <f>SUM($AC$21:$AC$30)</f>
        <v>2.7730270802716391E-4</v>
      </c>
      <c r="AD31" s="20">
        <f>SUM($AD$21:$AD$30)</f>
        <v>2.2178055862899572E-4</v>
      </c>
      <c r="AE31" s="20">
        <f>SUM($AE$21:$AE$30)</f>
        <v>8.810319865409535E-5</v>
      </c>
      <c r="AF31" s="20">
        <f>SUM($AF$21:$AF$30)</f>
        <v>5.6088886113640182E-4</v>
      </c>
      <c r="AG31" s="20">
        <f>SUM($AG$21:$AG$30)</f>
        <v>6.2191513409954038E-5</v>
      </c>
      <c r="AH31" s="20">
        <f>SUM($AH$21:$AH$30)</f>
        <v>2.7862479620082055E-5</v>
      </c>
      <c r="AI31" s="20">
        <f>SUM($AI$21:$AI$30)</f>
        <v>4.5733993066682371E-5</v>
      </c>
      <c r="AJ31" s="20">
        <f>SUM($AJ$21:$AJ$30)</f>
        <v>2.4404905302071944E-4</v>
      </c>
      <c r="AK31" s="20">
        <f>SUM($AK$21:$AK$30)</f>
        <v>2.4403560927741489E-3</v>
      </c>
      <c r="AL31" s="20">
        <f>SUM($AL$21:$AL$30)</f>
        <v>1.1862434638734594E-4</v>
      </c>
      <c r="AM31" s="20">
        <f>SUM($AM$21:$AM$30)</f>
        <v>4.0975564169248698E-5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7.2021157028894653E-2</v>
      </c>
      <c r="D33" s="21">
        <f>$D$31/$C$33</f>
        <v>1.582304156770993E-3</v>
      </c>
      <c r="E33" s="21">
        <f>$E$31/$C$33</f>
        <v>7.1605114679658334E-4</v>
      </c>
      <c r="F33" s="21">
        <f>$F$31/$C$33</f>
        <v>1.2869013207936818E-3</v>
      </c>
      <c r="G33" s="21">
        <f>$G$31/$C$33</f>
        <v>7.17590907140501E-4</v>
      </c>
      <c r="H33" s="21">
        <f>$H$31/$C$33</f>
        <v>1.4854914342022653E-3</v>
      </c>
      <c r="I33" s="21">
        <f>$I$31/$C$33</f>
        <v>4.7911509264149372E-4</v>
      </c>
      <c r="J33" s="21">
        <f>$J$31/$C$33</f>
        <v>5.4714535724324238E-3</v>
      </c>
      <c r="K33" s="21">
        <f>$K$31/$C$33</f>
        <v>7.3658311142245651E-4</v>
      </c>
      <c r="L33" s="21">
        <f>$L$31/$C$33</f>
        <v>2.957228414428878E-3</v>
      </c>
      <c r="M33" s="21">
        <f>$M$31/$C$33</f>
        <v>2.5233842438448237E-3</v>
      </c>
      <c r="N33" s="21">
        <f>$N$31/$C$33</f>
        <v>0.13783703315714574</v>
      </c>
      <c r="O33" s="21">
        <f>$O$31/$C$33</f>
        <v>4.5117624959233058E-3</v>
      </c>
      <c r="P33" s="21">
        <f>$P$31/$C$33</f>
        <v>2.6876644046181165E-2</v>
      </c>
      <c r="Q33" s="21">
        <f>$Q$31/$C$33</f>
        <v>1.3800803470484767E-3</v>
      </c>
      <c r="R33" s="21">
        <f>$R$31/$C$33</f>
        <v>4.3026693507678621E-3</v>
      </c>
      <c r="S33" s="21">
        <f>$S$31/$C$33</f>
        <v>8.3520754049572427E-4</v>
      </c>
      <c r="T33" s="21">
        <f>$T$31/$C$33</f>
        <v>1.6022575610757548E-3</v>
      </c>
      <c r="U33" s="21">
        <f>$U$31/$C$33</f>
        <v>5.939708843283525E-4</v>
      </c>
      <c r="V33" s="21">
        <f>$V$31/$C$33</f>
        <v>0.23326572427544942</v>
      </c>
      <c r="W33" s="21">
        <f>$W$31/$C$33</f>
        <v>6.7284153779046904E-4</v>
      </c>
      <c r="X33" s="21">
        <f>$X$31/$C$33</f>
        <v>2.1100391723407851E-3</v>
      </c>
      <c r="Y33" s="21">
        <f>$Y$31/$C$33</f>
        <v>5.6939015889319496E-2</v>
      </c>
      <c r="Z33" s="21">
        <f>$Z$31/$C$33</f>
        <v>9.0017297258245335E-4</v>
      </c>
      <c r="AA33" s="21">
        <f>$AA$31/$C$33</f>
        <v>7.1215313706573071E-4</v>
      </c>
      <c r="AB33" s="21">
        <f>$AB$31/$C$33</f>
        <v>0.45218966088608969</v>
      </c>
      <c r="AC33" s="21">
        <f>$AC$31/$C$33</f>
        <v>3.8502951003121341E-3</v>
      </c>
      <c r="AD33" s="21">
        <f>$AD$31/$C$33</f>
        <v>3.0793806678226245E-3</v>
      </c>
      <c r="AE33" s="21">
        <f>$AE$31/$C$33</f>
        <v>1.2232960742181445E-3</v>
      </c>
      <c r="AF33" s="21">
        <f>$AF$31/$C$33</f>
        <v>7.7878346346390275E-3</v>
      </c>
      <c r="AG33" s="21">
        <f>$AG$31/$C$33</f>
        <v>8.6351727708294118E-4</v>
      </c>
      <c r="AH33" s="21">
        <f>$AH$31/$C$33</f>
        <v>3.8686520419137005E-4</v>
      </c>
      <c r="AI33" s="21">
        <f>$AI$31/$C$33</f>
        <v>6.3500775262932869E-4</v>
      </c>
      <c r="AJ33" s="21">
        <f>$AJ$31/$C$33</f>
        <v>3.3885744562921665E-3</v>
      </c>
      <c r="AK33" s="21">
        <f>$AK$31/$C$33</f>
        <v>3.3883877924858745E-2</v>
      </c>
      <c r="AL33" s="21">
        <f>$AL$31/$C$33</f>
        <v>1.6470763770117473E-3</v>
      </c>
      <c r="AM33" s="21">
        <f>$AM$31/$C$33</f>
        <v>5.6893787686317554E-4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0.20341479227063988</v>
      </c>
      <c r="D5" s="10">
        <v>-9.052291586189104E-2</v>
      </c>
      <c r="E5" s="10">
        <v>6.9528815923231195E-3</v>
      </c>
      <c r="F5" s="10">
        <v>-5.5327836913948457E-2</v>
      </c>
      <c r="G5" s="10">
        <v>-2.5179221174516844E-2</v>
      </c>
      <c r="H5" s="10">
        <v>-7.2304817838937746E-2</v>
      </c>
      <c r="I5" s="11" t="s">
        <v>61</v>
      </c>
      <c r="J5" s="10">
        <v>7.5716471497703247E-2</v>
      </c>
      <c r="K5" s="10">
        <v>-9.2868116653412828E-3</v>
      </c>
      <c r="L5" s="10">
        <v>0.17530280098736842</v>
      </c>
      <c r="M5" s="10">
        <v>-5.7133780986361338E-3</v>
      </c>
      <c r="N5" s="10">
        <v>0.1020808861992232</v>
      </c>
      <c r="O5" s="10">
        <v>-5.6128265836386117E-2</v>
      </c>
      <c r="P5" s="10">
        <v>0.19139754564692579</v>
      </c>
      <c r="Q5" s="10">
        <v>0.10433528032840306</v>
      </c>
      <c r="R5" s="10">
        <v>1.308972674589925E-2</v>
      </c>
      <c r="S5" s="10">
        <v>5.5705885599500245E-2</v>
      </c>
      <c r="T5" s="10">
        <v>-1.4242507233152178E-2</v>
      </c>
      <c r="U5" s="10">
        <v>6.462867592046348E-2</v>
      </c>
      <c r="V5" s="10">
        <v>-3.0154399141464075E-2</v>
      </c>
      <c r="W5" s="10">
        <v>-2.1329149517239101E-2</v>
      </c>
      <c r="X5" s="10">
        <v>7.4728940229577323E-2</v>
      </c>
      <c r="Y5" s="10">
        <v>-3.628648095393313E-2</v>
      </c>
      <c r="Z5" s="10">
        <v>-7.2733005969001382E-2</v>
      </c>
      <c r="AA5" s="11" t="s">
        <v>62</v>
      </c>
      <c r="AB5" s="10">
        <v>-5.8256976507541247E-2</v>
      </c>
      <c r="AC5" s="10">
        <v>5.2055130864796247E-2</v>
      </c>
      <c r="AD5" s="10">
        <v>-1.7025962225912059E-2</v>
      </c>
      <c r="AE5" s="10">
        <v>4.9506253887899393E-2</v>
      </c>
      <c r="AF5" s="10">
        <v>1.9390125215341787E-2</v>
      </c>
      <c r="AG5" s="10">
        <v>0.15205699147326818</v>
      </c>
      <c r="AH5" s="10">
        <v>-3.759198039636108E-2</v>
      </c>
      <c r="AI5" s="10">
        <v>-6.5053965822245083E-2</v>
      </c>
      <c r="AJ5" s="10">
        <v>9.0559854552398927E-2</v>
      </c>
      <c r="AK5" s="10">
        <v>0.13502867189275383</v>
      </c>
      <c r="AL5" s="10">
        <v>7.1057577827189139E-3</v>
      </c>
      <c r="AM5" s="12">
        <v>-1.3943773078757686E-2</v>
      </c>
    </row>
    <row r="6" spans="1:39" ht="24">
      <c r="A6" s="13" t="s">
        <v>41</v>
      </c>
      <c r="B6" s="14" t="s">
        <v>40</v>
      </c>
      <c r="C6" s="15">
        <v>-3.0997827522005039E-3</v>
      </c>
      <c r="D6" s="16">
        <v>-2.3531287939948443E-2</v>
      </c>
      <c r="E6" s="16">
        <v>7.524134114030411E-3</v>
      </c>
      <c r="F6" s="16">
        <v>9.7185419981456161E-2</v>
      </c>
      <c r="G6" s="16">
        <v>3.4041706041125143E-2</v>
      </c>
      <c r="H6" s="16">
        <v>1.1641778116668285E-2</v>
      </c>
      <c r="I6" s="16">
        <v>5.5232971701124685E-2</v>
      </c>
      <c r="J6" s="16">
        <v>-0.15889028686085507</v>
      </c>
      <c r="K6" s="16">
        <v>-4.3433313107235231E-3</v>
      </c>
      <c r="L6" s="16">
        <v>-5.3740462710187557E-2</v>
      </c>
      <c r="M6" s="16">
        <v>-2.8458411341511301E-2</v>
      </c>
      <c r="N6" s="16">
        <v>-2.7980197726455734E-2</v>
      </c>
      <c r="O6" s="16">
        <v>-1.366550649032785E-2</v>
      </c>
      <c r="P6" s="16">
        <v>8.8455419739987357E-2</v>
      </c>
      <c r="Q6" s="16">
        <v>-0.1271931144389731</v>
      </c>
      <c r="R6" s="16">
        <v>4.0589490184988156E-2</v>
      </c>
      <c r="S6" s="16">
        <v>5.6506286745494086E-2</v>
      </c>
      <c r="T6" s="16">
        <v>-5.1750099002330477E-2</v>
      </c>
      <c r="U6" s="16">
        <v>8.0089451415390048E-2</v>
      </c>
      <c r="V6" s="17" t="s">
        <v>63</v>
      </c>
      <c r="W6" s="16">
        <v>5.5295128115972706E-3</v>
      </c>
      <c r="X6" s="16">
        <v>2.4836311620816474E-2</v>
      </c>
      <c r="Y6" s="16">
        <v>-3.6941791563744469E-3</v>
      </c>
      <c r="Z6" s="16">
        <v>-5.8711791987644127E-3</v>
      </c>
      <c r="AA6" s="16">
        <v>-0.23573330679497509</v>
      </c>
      <c r="AB6" s="16">
        <v>-0.11474795828833666</v>
      </c>
      <c r="AC6" s="16">
        <v>0.14818524434456962</v>
      </c>
      <c r="AD6" s="17" t="s">
        <v>64</v>
      </c>
      <c r="AE6" s="16">
        <v>-0.10516378995993117</v>
      </c>
      <c r="AF6" s="16">
        <v>3.6099506181646035E-2</v>
      </c>
      <c r="AG6" s="16">
        <v>-4.6483629806893197E-2</v>
      </c>
      <c r="AH6" s="16">
        <v>-3.6834095468035392E-2</v>
      </c>
      <c r="AI6" s="16">
        <v>-0.12198778671540593</v>
      </c>
      <c r="AJ6" s="16">
        <v>9.7187303460481628E-2</v>
      </c>
      <c r="AK6" s="16">
        <v>3.2716597758747148E-2</v>
      </c>
      <c r="AL6" s="16">
        <v>-4.1573731328475132E-2</v>
      </c>
      <c r="AM6" s="18">
        <v>-0.11530487660802476</v>
      </c>
    </row>
    <row r="7" spans="1:39" ht="24">
      <c r="A7" s="13" t="s">
        <v>42</v>
      </c>
      <c r="B7" s="14" t="s">
        <v>40</v>
      </c>
      <c r="C7" s="15">
        <v>0.12948169030681717</v>
      </c>
      <c r="D7" s="16">
        <v>-8.5176089797221397E-2</v>
      </c>
      <c r="E7" s="17" t="s">
        <v>65</v>
      </c>
      <c r="F7" s="16">
        <v>-1.8844169793261197E-2</v>
      </c>
      <c r="G7" s="16">
        <v>-9.8628405371704711E-2</v>
      </c>
      <c r="H7" s="16">
        <v>3.9010085502498182E-2</v>
      </c>
      <c r="I7" s="16">
        <v>-7.2840435819949215E-2</v>
      </c>
      <c r="J7" s="16">
        <v>-8.7250914292374242E-3</v>
      </c>
      <c r="K7" s="16">
        <v>9.5235778279579908E-2</v>
      </c>
      <c r="L7" s="16">
        <v>-4.9000542977951811E-2</v>
      </c>
      <c r="M7" s="16">
        <v>3.4967949006327992E-2</v>
      </c>
      <c r="N7" s="16">
        <v>9.0336567491062836E-2</v>
      </c>
      <c r="O7" s="16">
        <v>-5.3938522795138666E-2</v>
      </c>
      <c r="P7" s="16">
        <v>-0.12390855898002248</v>
      </c>
      <c r="Q7" s="16">
        <v>6.9903212775780224E-2</v>
      </c>
      <c r="R7" s="16">
        <v>-4.0962643824588314E-2</v>
      </c>
      <c r="S7" s="16">
        <v>-4.9916757337146985E-3</v>
      </c>
      <c r="T7" s="16">
        <v>1.0820412253482316E-2</v>
      </c>
      <c r="U7" s="16">
        <v>-6.5032246909885211E-2</v>
      </c>
      <c r="V7" s="16">
        <v>-3.1104673064026502E-2</v>
      </c>
      <c r="W7" s="16">
        <v>-9.5146770208807629E-2</v>
      </c>
      <c r="X7" s="16">
        <v>-1.1820996317362961E-2</v>
      </c>
      <c r="Y7" s="16">
        <v>0.11983847151813838</v>
      </c>
      <c r="Z7" s="16">
        <v>1.4893792244715943E-2</v>
      </c>
      <c r="AA7" s="16">
        <v>0.26554631746227336</v>
      </c>
      <c r="AB7" s="16">
        <v>0.22229712323133427</v>
      </c>
      <c r="AC7" s="16">
        <v>-3.5191884164528543E-2</v>
      </c>
      <c r="AD7" s="16">
        <v>6.1162572552086658E-3</v>
      </c>
      <c r="AE7" s="16">
        <v>-6.8376953962170861E-2</v>
      </c>
      <c r="AF7" s="16">
        <v>-0.10172487891207344</v>
      </c>
      <c r="AG7" s="16">
        <v>-3.4486661474804489E-2</v>
      </c>
      <c r="AH7" s="16">
        <v>6.1036587705972194E-2</v>
      </c>
      <c r="AI7" s="16">
        <v>-9.222145235753651E-2</v>
      </c>
      <c r="AJ7" s="16">
        <v>-9.4593575988253048E-2</v>
      </c>
      <c r="AK7" s="16">
        <v>-5.195005603051759E-2</v>
      </c>
      <c r="AL7" s="16">
        <v>9.6693132708234847E-2</v>
      </c>
      <c r="AM7" s="18">
        <v>-1.7200721590230117E-4</v>
      </c>
    </row>
    <row r="8" spans="1:39" ht="24">
      <c r="A8" s="13" t="s">
        <v>43</v>
      </c>
      <c r="B8" s="14" t="s">
        <v>40</v>
      </c>
      <c r="C8" s="15">
        <v>-2.7329985728710409E-2</v>
      </c>
      <c r="D8" s="16">
        <v>-0.10809718534830079</v>
      </c>
      <c r="E8" s="16">
        <v>-6.8165806976862767E-2</v>
      </c>
      <c r="F8" s="16">
        <v>1.3889159845666677E-2</v>
      </c>
      <c r="G8" s="16">
        <v>5.6012952157060966E-2</v>
      </c>
      <c r="H8" s="16">
        <v>-2.6171877729183942E-2</v>
      </c>
      <c r="I8" s="16">
        <v>2.6757652278965715E-2</v>
      </c>
      <c r="J8" s="16">
        <v>-0.10131667737126905</v>
      </c>
      <c r="K8" s="16">
        <v>1.215865007960867E-2</v>
      </c>
      <c r="L8" s="16">
        <v>-7.1920640948101508E-2</v>
      </c>
      <c r="M8" s="16">
        <v>-8.8398239550628033E-2</v>
      </c>
      <c r="N8" s="16">
        <v>7.6762418545494204E-2</v>
      </c>
      <c r="O8" s="16">
        <v>2.2149477202483971E-2</v>
      </c>
      <c r="P8" s="16">
        <v>-2.9513664875933612E-2</v>
      </c>
      <c r="Q8" s="16">
        <v>2.1306417962000754E-3</v>
      </c>
      <c r="R8" s="16">
        <v>-6.5694837954689347E-3</v>
      </c>
      <c r="S8" s="16">
        <v>-2.0362360347095407E-2</v>
      </c>
      <c r="T8" s="16">
        <v>2.8359583412635156E-2</v>
      </c>
      <c r="U8" s="17" t="s">
        <v>66</v>
      </c>
      <c r="V8" s="16">
        <v>-0.14001414675184659</v>
      </c>
      <c r="W8" s="16">
        <v>1.7516278697546159E-2</v>
      </c>
      <c r="X8" s="16">
        <v>-1.5219506145900532E-2</v>
      </c>
      <c r="Y8" s="16">
        <v>0.21751374284288569</v>
      </c>
      <c r="Z8" s="16">
        <v>6.2614585710335999E-2</v>
      </c>
      <c r="AA8" s="16">
        <v>0.14100486458144951</v>
      </c>
      <c r="AB8" s="16">
        <v>-9.2462887244855241E-2</v>
      </c>
      <c r="AC8" s="16">
        <v>3.3427404189858546E-2</v>
      </c>
      <c r="AD8" s="16">
        <v>9.2908656332624059E-2</v>
      </c>
      <c r="AE8" s="16">
        <v>-3.5192035573009484E-2</v>
      </c>
      <c r="AF8" s="16">
        <v>-0.12587466074112569</v>
      </c>
      <c r="AG8" s="16">
        <v>8.7438401002825517E-2</v>
      </c>
      <c r="AH8" s="16">
        <v>4.0468722435629878E-2</v>
      </c>
      <c r="AI8" s="16">
        <v>-6.0745235238422162E-3</v>
      </c>
      <c r="AJ8" s="16">
        <v>1.5339634286213795E-2</v>
      </c>
      <c r="AK8" s="16">
        <v>-3.7370497368861291E-2</v>
      </c>
      <c r="AL8" s="16">
        <v>-1.9147729994490947E-2</v>
      </c>
      <c r="AM8" s="18">
        <v>7.9292945745505578E-2</v>
      </c>
    </row>
    <row r="9" spans="1:39" ht="24">
      <c r="A9" s="13" t="s">
        <v>44</v>
      </c>
      <c r="B9" s="14" t="s">
        <v>40</v>
      </c>
      <c r="C9" s="15">
        <v>-0.18235619735713524</v>
      </c>
      <c r="D9" s="16">
        <v>1.9885271185215589E-2</v>
      </c>
      <c r="E9" s="16">
        <v>3.2747053114906152E-2</v>
      </c>
      <c r="F9" s="16">
        <v>-8.0615246961869613E-2</v>
      </c>
      <c r="G9" s="16">
        <v>4.2334344543754072E-2</v>
      </c>
      <c r="H9" s="16">
        <v>-2.9937169692066314E-2</v>
      </c>
      <c r="I9" s="16">
        <v>-6.7724219662208041E-2</v>
      </c>
      <c r="J9" s="16">
        <v>-7.9011583832707788E-2</v>
      </c>
      <c r="K9" s="16">
        <v>1.9008123325242675E-2</v>
      </c>
      <c r="L9" s="16">
        <v>-0.11436106648808826</v>
      </c>
      <c r="M9" s="17" t="s">
        <v>67</v>
      </c>
      <c r="N9" s="16">
        <v>-6.2287142840174302E-2</v>
      </c>
      <c r="O9" s="16">
        <v>5.9985238614133948E-2</v>
      </c>
      <c r="P9" s="16">
        <v>-0.10947090985745939</v>
      </c>
      <c r="Q9" s="16">
        <v>3.9032332440176704E-2</v>
      </c>
      <c r="R9" s="16">
        <v>4.0269044360421523E-2</v>
      </c>
      <c r="S9" s="16">
        <v>-3.4631728536039949E-2</v>
      </c>
      <c r="T9" s="16">
        <v>2.8466362517324702E-2</v>
      </c>
      <c r="U9" s="16">
        <v>-8.4063887210234806E-2</v>
      </c>
      <c r="V9" s="16">
        <v>0.10259434687352996</v>
      </c>
      <c r="W9" s="16">
        <v>0.10741443710992962</v>
      </c>
      <c r="X9" s="16">
        <v>-7.3106501306587621E-2</v>
      </c>
      <c r="Y9" s="16">
        <v>0.11441498246679258</v>
      </c>
      <c r="Z9" s="16">
        <v>-8.0533524748535701E-2</v>
      </c>
      <c r="AA9" s="16">
        <v>0.18454489519777731</v>
      </c>
      <c r="AB9" s="16">
        <v>-6.3524782187242057E-2</v>
      </c>
      <c r="AC9" s="16">
        <v>2.4004703103783706E-2</v>
      </c>
      <c r="AD9" s="16">
        <v>-3.1213313269740618E-2</v>
      </c>
      <c r="AE9" s="16">
        <v>9.8304185984010528E-2</v>
      </c>
      <c r="AF9" s="16">
        <v>0.16495149278234861</v>
      </c>
      <c r="AG9" s="16">
        <v>2.5409776415864348E-2</v>
      </c>
      <c r="AH9" s="16">
        <v>7.9974221035030338E-2</v>
      </c>
      <c r="AI9" s="16">
        <v>5.0452167342449887E-2</v>
      </c>
      <c r="AJ9" s="16">
        <v>9.1492977675312143E-2</v>
      </c>
      <c r="AK9" s="16">
        <v>0.12909660867527281</v>
      </c>
      <c r="AL9" s="16">
        <v>-4.1020354759744228E-2</v>
      </c>
      <c r="AM9" s="18">
        <v>-3.3265291591754412E-2</v>
      </c>
    </row>
    <row r="10" spans="1:39" ht="24">
      <c r="A10" s="13" t="s">
        <v>45</v>
      </c>
      <c r="B10" s="14" t="s">
        <v>40</v>
      </c>
      <c r="C10" s="15">
        <v>-0.14808834027552906</v>
      </c>
      <c r="D10" s="16">
        <v>5.4902086862161872E-2</v>
      </c>
      <c r="E10" s="16">
        <v>-5.2478279175645758E-2</v>
      </c>
      <c r="F10" s="16">
        <v>-6.985751597967553E-2</v>
      </c>
      <c r="G10" s="16">
        <v>-2.6973997425534194E-2</v>
      </c>
      <c r="H10" s="16">
        <v>2.2266582890331905E-2</v>
      </c>
      <c r="I10" s="16">
        <v>0.15803682332792085</v>
      </c>
      <c r="J10" s="16">
        <v>0.25772010084913965</v>
      </c>
      <c r="K10" s="16">
        <v>-6.7026705768973446E-2</v>
      </c>
      <c r="L10" s="16">
        <v>0.13551579833767682</v>
      </c>
      <c r="M10" s="16">
        <v>0.1274453900366545</v>
      </c>
      <c r="N10" s="16">
        <v>-2.7148405423101096E-2</v>
      </c>
      <c r="O10" s="16">
        <v>-4.2166185917354083E-2</v>
      </c>
      <c r="P10" s="16">
        <v>2.5036377335263923E-2</v>
      </c>
      <c r="Q10" s="16">
        <v>6.3888246428620413E-2</v>
      </c>
      <c r="R10" s="16">
        <v>0.13047286040390124</v>
      </c>
      <c r="S10" s="16">
        <v>6.7919354798457454E-2</v>
      </c>
      <c r="T10" s="16">
        <v>-2.7863083240021951E-2</v>
      </c>
      <c r="U10" s="16">
        <v>-3.6384154482377272E-2</v>
      </c>
      <c r="V10" s="16">
        <v>4.8065924291692569E-2</v>
      </c>
      <c r="W10" s="16">
        <v>2.520585532192918E-2</v>
      </c>
      <c r="X10" s="16">
        <v>6.9467257517589628E-2</v>
      </c>
      <c r="Y10" s="16">
        <v>-5.2360589469646224E-2</v>
      </c>
      <c r="Z10" s="16">
        <v>4.208950773087472E-2</v>
      </c>
      <c r="AA10" s="16">
        <v>-9.7330944409393452E-3</v>
      </c>
      <c r="AB10" s="16">
        <v>4.5809756904372535E-2</v>
      </c>
      <c r="AC10" s="16">
        <v>0.1108531440193302</v>
      </c>
      <c r="AD10" s="16">
        <v>3.0450938360908696E-2</v>
      </c>
      <c r="AE10" s="16">
        <v>-5.2855845220570949E-2</v>
      </c>
      <c r="AF10" s="16">
        <v>1.4052899805065742E-2</v>
      </c>
      <c r="AG10" s="16">
        <v>-7.1983255314402972E-2</v>
      </c>
      <c r="AH10" s="16">
        <v>-5.5830224284210028E-2</v>
      </c>
      <c r="AI10" s="16">
        <v>6.8101042532123304E-2</v>
      </c>
      <c r="AJ10" s="16">
        <v>-3.5107536579995012E-2</v>
      </c>
      <c r="AK10" s="17" t="s">
        <v>67</v>
      </c>
      <c r="AL10" s="16">
        <v>1.1227481257807391E-2</v>
      </c>
      <c r="AM10" s="18">
        <v>-2.1960879154616742E-2</v>
      </c>
    </row>
    <row r="11" spans="1:39" ht="24">
      <c r="A11" s="13" t="s">
        <v>46</v>
      </c>
      <c r="B11" s="14" t="s">
        <v>40</v>
      </c>
      <c r="C11" s="15">
        <v>-0.1510164435896707</v>
      </c>
      <c r="D11" s="16">
        <v>-0.1028151403532109</v>
      </c>
      <c r="E11" s="16">
        <v>0.10657055632387029</v>
      </c>
      <c r="F11" s="16">
        <v>0.14362512468532496</v>
      </c>
      <c r="G11" s="16">
        <v>1.4834647874601835E-2</v>
      </c>
      <c r="H11" s="16">
        <v>5.7560037384077951E-2</v>
      </c>
      <c r="I11" s="16">
        <v>2.1189857131944254E-2</v>
      </c>
      <c r="J11" s="16">
        <v>-0.10439681438668112</v>
      </c>
      <c r="K11" s="16">
        <v>3.2017001609303791E-2</v>
      </c>
      <c r="L11" s="16">
        <v>1.6418437065998347E-2</v>
      </c>
      <c r="M11" s="16">
        <v>-4.544328222243136E-2</v>
      </c>
      <c r="N11" s="16">
        <v>1.6731175440336973E-2</v>
      </c>
      <c r="O11" s="16">
        <v>-7.3883422618156419E-2</v>
      </c>
      <c r="P11" s="16">
        <v>3.8964362952143533E-2</v>
      </c>
      <c r="Q11" s="16">
        <v>3.5629305807398197E-2</v>
      </c>
      <c r="R11" s="16">
        <v>-3.2244357621375966E-2</v>
      </c>
      <c r="S11" s="16">
        <v>-6.9674638812454004E-2</v>
      </c>
      <c r="T11" s="16">
        <v>-0.15511054159821003</v>
      </c>
      <c r="U11" s="16">
        <v>-2.0284953970237777E-2</v>
      </c>
      <c r="V11" s="16">
        <v>-2.2060897936688979E-2</v>
      </c>
      <c r="W11" s="16">
        <v>0.12272092605440171</v>
      </c>
      <c r="X11" s="16">
        <v>-4.8445658821340181E-3</v>
      </c>
      <c r="Y11" s="16">
        <v>1.6368998804414132E-2</v>
      </c>
      <c r="Z11" s="16">
        <v>2.2912535039551176E-2</v>
      </c>
      <c r="AA11" s="16">
        <v>-3.6289445083034638E-2</v>
      </c>
      <c r="AB11" s="16">
        <v>3.9159766171553728E-2</v>
      </c>
      <c r="AC11" s="16">
        <v>-9.272477131687747E-3</v>
      </c>
      <c r="AD11" s="16">
        <v>-4.7754254316798389E-2</v>
      </c>
      <c r="AE11" s="16">
        <v>7.5155037179294351E-2</v>
      </c>
      <c r="AF11" s="16">
        <v>-5.5452229498370907E-3</v>
      </c>
      <c r="AG11" s="16">
        <v>-5.3325592400209697E-2</v>
      </c>
      <c r="AH11" s="16">
        <v>-6.4036324477375478E-2</v>
      </c>
      <c r="AI11" s="16">
        <v>-6.8653710014773967E-2</v>
      </c>
      <c r="AJ11" s="16">
        <v>-0.13717598132239833</v>
      </c>
      <c r="AK11" s="16">
        <v>1.4385266866853506E-2</v>
      </c>
      <c r="AL11" s="17" t="s">
        <v>68</v>
      </c>
      <c r="AM11" s="18">
        <v>-3.6161251097313329E-2</v>
      </c>
    </row>
    <row r="12" spans="1:39" ht="24">
      <c r="A12" s="13" t="s">
        <v>47</v>
      </c>
      <c r="B12" s="14" t="s">
        <v>40</v>
      </c>
      <c r="C12" s="15">
        <v>-2.4201260396668988E-2</v>
      </c>
      <c r="D12" s="16">
        <v>-6.8215558789569919E-2</v>
      </c>
      <c r="E12" s="16">
        <v>0.10103515323901119</v>
      </c>
      <c r="F12" s="16">
        <v>-1.7093092085917746E-2</v>
      </c>
      <c r="G12" s="16">
        <v>-6.8118812678861537E-2</v>
      </c>
      <c r="H12" s="16">
        <v>1.018615085926038E-2</v>
      </c>
      <c r="I12" s="16">
        <v>6.5315154393803584E-3</v>
      </c>
      <c r="J12" s="16">
        <v>-8.6785966009683413E-2</v>
      </c>
      <c r="K12" s="17" t="s">
        <v>69</v>
      </c>
      <c r="L12" s="16">
        <v>-8.3993918708848814E-2</v>
      </c>
      <c r="M12" s="16">
        <v>1.987172429095161E-2</v>
      </c>
      <c r="N12" s="16">
        <v>6.3856668872478053E-2</v>
      </c>
      <c r="O12" s="16">
        <v>-1.2470541552469971E-2</v>
      </c>
      <c r="P12" s="16">
        <v>-0.14027097865165652</v>
      </c>
      <c r="Q12" s="16">
        <v>-0.15933347909352352</v>
      </c>
      <c r="R12" s="16">
        <v>-0.10976344578513304</v>
      </c>
      <c r="S12" s="16">
        <v>6.5887033947721274E-2</v>
      </c>
      <c r="T12" s="16">
        <v>-0.10132293635583589</v>
      </c>
      <c r="U12" s="16">
        <v>1.1495274508956599E-2</v>
      </c>
      <c r="V12" s="16">
        <v>-0.16040034719086627</v>
      </c>
      <c r="W12" s="16">
        <v>3.8627207240023248E-2</v>
      </c>
      <c r="X12" s="16">
        <v>3.5283139447261976E-2</v>
      </c>
      <c r="Y12" s="16">
        <v>7.9652807158081596E-2</v>
      </c>
      <c r="Z12" s="16">
        <v>-2.1537934803677092E-2</v>
      </c>
      <c r="AA12" s="16">
        <v>-4.6450013086838188E-2</v>
      </c>
      <c r="AB12" s="16">
        <v>-9.2741584159782994E-2</v>
      </c>
      <c r="AC12" s="16">
        <v>0.1045425569508035</v>
      </c>
      <c r="AD12" s="16">
        <v>-2.9147463266438749E-3</v>
      </c>
      <c r="AE12" s="16">
        <v>6.9955196867663222E-3</v>
      </c>
      <c r="AF12" s="16">
        <v>-4.1154619157579052E-3</v>
      </c>
      <c r="AG12" s="16">
        <v>9.1158582061351912E-2</v>
      </c>
      <c r="AH12" s="16">
        <v>-4.7051798599609179E-3</v>
      </c>
      <c r="AI12" s="16">
        <v>-4.6583483244564829E-2</v>
      </c>
      <c r="AJ12" s="16">
        <v>1.9518492942290751E-2</v>
      </c>
      <c r="AK12" s="16">
        <v>-6.8988984141807555E-2</v>
      </c>
      <c r="AL12" s="16">
        <v>2.9806021247356849E-2</v>
      </c>
      <c r="AM12" s="18">
        <v>-6.7142452173355044E-2</v>
      </c>
    </row>
    <row r="13" spans="1:39" ht="24">
      <c r="A13" s="13" t="s">
        <v>48</v>
      </c>
      <c r="B13" s="14" t="s">
        <v>40</v>
      </c>
      <c r="C13" s="15">
        <v>-0.18836379213717383</v>
      </c>
      <c r="D13" s="16">
        <v>-6.5000004588609994E-2</v>
      </c>
      <c r="E13" s="16">
        <v>3.6605264436738102E-2</v>
      </c>
      <c r="F13" s="16">
        <v>-3.4785924695912712E-2</v>
      </c>
      <c r="G13" s="16">
        <v>1.2093411931163475E-2</v>
      </c>
      <c r="H13" s="17" t="s">
        <v>70</v>
      </c>
      <c r="I13" s="16">
        <v>-9.6718699146803797E-2</v>
      </c>
      <c r="J13" s="16">
        <v>-0.13735576878060141</v>
      </c>
      <c r="K13" s="16">
        <v>9.0753239045256989E-3</v>
      </c>
      <c r="L13" s="16">
        <v>0.16695988976480244</v>
      </c>
      <c r="M13" s="16">
        <v>-3.0369012128996467E-2</v>
      </c>
      <c r="N13" s="16">
        <v>-8.7293151427431659E-2</v>
      </c>
      <c r="O13" s="16">
        <v>-9.6454890814760871E-2</v>
      </c>
      <c r="P13" s="16">
        <v>-0.11447612319508024</v>
      </c>
      <c r="Q13" s="16">
        <v>-4.5999107704659065E-2</v>
      </c>
      <c r="R13" s="16">
        <v>-7.5416992019346402E-2</v>
      </c>
      <c r="S13" s="16">
        <v>1.3367152537049213E-2</v>
      </c>
      <c r="T13" s="16">
        <v>3.6307333192970762E-2</v>
      </c>
      <c r="U13" s="16">
        <v>-2.4996204538687564E-2</v>
      </c>
      <c r="V13" s="16">
        <v>0.1704250676646944</v>
      </c>
      <c r="W13" s="16">
        <v>-6.0973461225934444E-2</v>
      </c>
      <c r="X13" s="16">
        <v>4.2614949884140274E-2</v>
      </c>
      <c r="Y13" s="16">
        <v>-1.77406782124673E-2</v>
      </c>
      <c r="Z13" s="16">
        <v>4.8404983411906161E-2</v>
      </c>
      <c r="AA13" s="16">
        <v>4.3411393849705861E-2</v>
      </c>
      <c r="AB13" s="16">
        <v>4.2024127558270868E-2</v>
      </c>
      <c r="AC13" s="16">
        <v>0.13427687158656779</v>
      </c>
      <c r="AD13" s="16">
        <v>8.7377687748479479E-3</v>
      </c>
      <c r="AE13" s="16">
        <v>0.1254721834571591</v>
      </c>
      <c r="AF13" s="16">
        <v>9.6446084927857528E-2</v>
      </c>
      <c r="AG13" s="16">
        <v>-1.357512678454539E-2</v>
      </c>
      <c r="AH13" s="16">
        <v>-2.0799448283622859E-2</v>
      </c>
      <c r="AI13" s="16">
        <v>-5.0008485432621291E-2</v>
      </c>
      <c r="AJ13" s="16">
        <v>-4.372914758450714E-3</v>
      </c>
      <c r="AK13" s="16">
        <v>2.557999273166247E-2</v>
      </c>
      <c r="AL13" s="16">
        <v>5.2522921283574935E-2</v>
      </c>
      <c r="AM13" s="18">
        <v>0.13486889138781186</v>
      </c>
    </row>
    <row r="14" spans="1:39" ht="24">
      <c r="A14" s="13" t="s">
        <v>49</v>
      </c>
      <c r="B14" s="14" t="s">
        <v>40</v>
      </c>
      <c r="C14" s="15">
        <v>0.17322130894633989</v>
      </c>
      <c r="D14" s="16">
        <v>0.16873083397777602</v>
      </c>
      <c r="E14" s="16">
        <v>-1.45927112491855E-2</v>
      </c>
      <c r="F14" s="16">
        <v>2.9192367669412998E-2</v>
      </c>
      <c r="G14" s="16">
        <v>-7.8945767867325461E-2</v>
      </c>
      <c r="H14" s="16">
        <v>4.3441066041132008E-2</v>
      </c>
      <c r="I14" s="16">
        <v>6.6057418665861053E-2</v>
      </c>
      <c r="J14" s="16">
        <v>0.16476960547935421</v>
      </c>
      <c r="K14" s="16">
        <v>3.3772537982165965E-2</v>
      </c>
      <c r="L14" s="16">
        <v>-6.394299246737517E-2</v>
      </c>
      <c r="M14" s="16">
        <v>-7.5044964360458211E-2</v>
      </c>
      <c r="N14" s="16">
        <v>1.4892199637563724E-2</v>
      </c>
      <c r="O14" s="16">
        <v>7.6956437653584869E-2</v>
      </c>
      <c r="P14" s="16">
        <v>-5.4062593144689482E-2</v>
      </c>
      <c r="Q14" s="16">
        <v>7.7410380334950828E-4</v>
      </c>
      <c r="R14" s="16">
        <v>2.6314978466514163E-2</v>
      </c>
      <c r="S14" s="16">
        <v>0.21233627172151739</v>
      </c>
      <c r="T14" s="16">
        <v>1.2011021318040049E-2</v>
      </c>
      <c r="U14" s="16">
        <v>-1.587044384365989E-2</v>
      </c>
      <c r="V14" s="16">
        <v>-0.11790242775034945</v>
      </c>
      <c r="W14" s="16">
        <v>-4.7412132983704655E-2</v>
      </c>
      <c r="X14" s="17" t="s">
        <v>65</v>
      </c>
      <c r="Y14" s="16">
        <v>-1.2159626472218554E-2</v>
      </c>
      <c r="Z14" s="16">
        <v>-3.9423055810851926E-2</v>
      </c>
      <c r="AA14" s="16">
        <v>5.2837056227932763E-2</v>
      </c>
      <c r="AB14" s="16">
        <v>6.3061562903444723E-2</v>
      </c>
      <c r="AC14" s="16">
        <v>-7.3056469539217322E-2</v>
      </c>
      <c r="AD14" s="16">
        <v>3.0729365632342371E-2</v>
      </c>
      <c r="AE14" s="16">
        <v>0.10289790502076034</v>
      </c>
      <c r="AF14" s="16">
        <v>-3.2495815897428337E-2</v>
      </c>
      <c r="AG14" s="16">
        <v>6.0334434879134397E-2</v>
      </c>
      <c r="AH14" s="16">
        <v>-3.7975758023033039E-2</v>
      </c>
      <c r="AI14" s="16">
        <v>8.4569860662022489E-2</v>
      </c>
      <c r="AJ14" s="16">
        <v>5.6470208381915861E-2</v>
      </c>
      <c r="AK14" s="16">
        <v>6.8945987904902098E-2</v>
      </c>
      <c r="AL14" s="16">
        <v>-5.5171078604978642E-3</v>
      </c>
      <c r="AM14" s="18">
        <v>-0.10555931897873488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3.3906435232212013E-4</v>
      </c>
      <c r="E21" s="10">
        <f t="shared" ref="E21:AM21" si="0">$C5^2*E5^2</f>
        <v>2.0002981341498443E-6</v>
      </c>
      <c r="F21" s="10">
        <f t="shared" si="0"/>
        <v>1.2666378043835392E-4</v>
      </c>
      <c r="G21" s="10">
        <f t="shared" si="0"/>
        <v>2.6233102032688045E-5</v>
      </c>
      <c r="H21" s="10">
        <f t="shared" si="0"/>
        <v>2.1632142525473901E-4</v>
      </c>
      <c r="I21" s="11">
        <f t="shared" si="0"/>
        <v>3.2554595440865412E-2</v>
      </c>
      <c r="J21" s="10">
        <f t="shared" si="0"/>
        <v>2.3721699331575929E-4</v>
      </c>
      <c r="K21" s="10">
        <f t="shared" si="0"/>
        <v>3.5686038484535383E-6</v>
      </c>
      <c r="L21" s="10">
        <f t="shared" si="0"/>
        <v>1.2715773213376647E-3</v>
      </c>
      <c r="M21" s="10">
        <f t="shared" si="0"/>
        <v>1.3506754132374872E-6</v>
      </c>
      <c r="N21" s="10">
        <f t="shared" si="0"/>
        <v>4.3117535175658979E-4</v>
      </c>
      <c r="O21" s="10">
        <f t="shared" si="0"/>
        <v>1.3035518537844406E-4</v>
      </c>
      <c r="P21" s="10">
        <f t="shared" si="0"/>
        <v>1.5157856518145708E-3</v>
      </c>
      <c r="Q21" s="10">
        <f t="shared" si="0"/>
        <v>4.5043013420524824E-4</v>
      </c>
      <c r="R21" s="10">
        <f t="shared" si="0"/>
        <v>7.0896733204735565E-6</v>
      </c>
      <c r="S21" s="10">
        <f t="shared" si="0"/>
        <v>1.2840065196498352E-4</v>
      </c>
      <c r="T21" s="10">
        <f t="shared" si="0"/>
        <v>8.3934007701912922E-6</v>
      </c>
      <c r="U21" s="10">
        <f t="shared" si="0"/>
        <v>1.728285872246794E-4</v>
      </c>
      <c r="V21" s="10">
        <f t="shared" si="0"/>
        <v>3.7624126095557042E-5</v>
      </c>
      <c r="W21" s="10">
        <f t="shared" si="0"/>
        <v>1.8824009802863956E-5</v>
      </c>
      <c r="X21" s="10">
        <f t="shared" si="0"/>
        <v>2.3106954528799692E-4</v>
      </c>
      <c r="Y21" s="10">
        <f t="shared" si="0"/>
        <v>5.4482216562452078E-5</v>
      </c>
      <c r="Z21" s="10">
        <f t="shared" si="0"/>
        <v>2.1889111659988581E-4</v>
      </c>
      <c r="AA21" s="11">
        <f t="shared" si="0"/>
        <v>1.6737064675207459E-2</v>
      </c>
      <c r="AB21" s="10">
        <f t="shared" si="0"/>
        <v>1.4043033946736192E-4</v>
      </c>
      <c r="AC21" s="10">
        <f t="shared" si="0"/>
        <v>1.1212233879437298E-4</v>
      </c>
      <c r="AD21" s="10">
        <f t="shared" si="0"/>
        <v>1.1994672486209059E-5</v>
      </c>
      <c r="AE21" s="10">
        <f t="shared" si="0"/>
        <v>1.0141102971582027E-4</v>
      </c>
      <c r="AF21" s="10">
        <f t="shared" si="0"/>
        <v>1.555701571023561E-5</v>
      </c>
      <c r="AG21" s="10">
        <f t="shared" si="0"/>
        <v>9.5670457332223751E-4</v>
      </c>
      <c r="AH21" s="10">
        <f t="shared" si="0"/>
        <v>5.8473013181506289E-5</v>
      </c>
      <c r="AI21" s="10">
        <f t="shared" si="0"/>
        <v>1.7511067309863019E-4</v>
      </c>
      <c r="AJ21" s="10">
        <f t="shared" si="0"/>
        <v>3.3934112530142359E-4</v>
      </c>
      <c r="AK21" s="10">
        <f t="shared" si="0"/>
        <v>7.5442670869954739E-4</v>
      </c>
      <c r="AL21" s="10">
        <f t="shared" si="0"/>
        <v>2.0892281163875368E-6</v>
      </c>
      <c r="AM21" s="12">
        <f t="shared" si="0"/>
        <v>8.0449930993825748E-6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5.3205179299011807E-9</v>
      </c>
      <c r="E22" s="16">
        <f t="shared" si="1"/>
        <v>5.4397077904503797E-10</v>
      </c>
      <c r="F22" s="16">
        <f t="shared" si="1"/>
        <v>9.0753784909493664E-8</v>
      </c>
      <c r="G22" s="16">
        <f t="shared" si="1"/>
        <v>1.1134869953325272E-8</v>
      </c>
      <c r="H22" s="16">
        <f t="shared" si="1"/>
        <v>1.3022703428357418E-9</v>
      </c>
      <c r="I22" s="16">
        <f t="shared" si="1"/>
        <v>2.9312937046437081E-8</v>
      </c>
      <c r="J22" s="16">
        <f t="shared" si="1"/>
        <v>2.4258124078658946E-7</v>
      </c>
      <c r="K22" s="16">
        <f t="shared" si="1"/>
        <v>1.8126269483921461E-10</v>
      </c>
      <c r="L22" s="16">
        <f t="shared" si="1"/>
        <v>2.7750148897274288E-8</v>
      </c>
      <c r="M22" s="16">
        <f t="shared" si="1"/>
        <v>7.7818672819771809E-9</v>
      </c>
      <c r="N22" s="16">
        <f t="shared" si="1"/>
        <v>7.5225325088114576E-9</v>
      </c>
      <c r="O22" s="16">
        <f t="shared" si="1"/>
        <v>1.7943781837391975E-9</v>
      </c>
      <c r="P22" s="16">
        <f t="shared" si="1"/>
        <v>7.5181573366640373E-8</v>
      </c>
      <c r="Q22" s="16">
        <f t="shared" si="1"/>
        <v>1.5544963905434277E-7</v>
      </c>
      <c r="R22" s="16">
        <f t="shared" si="1"/>
        <v>1.5830320507582518E-8</v>
      </c>
      <c r="S22" s="16">
        <f t="shared" si="1"/>
        <v>3.0680049281543865E-8</v>
      </c>
      <c r="T22" s="16">
        <f t="shared" si="1"/>
        <v>2.5732672029124153E-8</v>
      </c>
      <c r="U22" s="16">
        <f t="shared" si="1"/>
        <v>6.1632978012868554E-8</v>
      </c>
      <c r="V22" s="17">
        <f t="shared" si="1"/>
        <v>7.6411852998641857E-7</v>
      </c>
      <c r="W22" s="16">
        <f t="shared" si="1"/>
        <v>2.9378948785647929E-10</v>
      </c>
      <c r="X22" s="16">
        <f t="shared" si="1"/>
        <v>5.9270244047333932E-9</v>
      </c>
      <c r="Y22" s="16">
        <f t="shared" si="1"/>
        <v>1.3112890119254262E-10</v>
      </c>
      <c r="Z22" s="16">
        <f t="shared" si="1"/>
        <v>3.3121743294524305E-10</v>
      </c>
      <c r="AA22" s="16">
        <f t="shared" si="1"/>
        <v>5.3395469758211797E-7</v>
      </c>
      <c r="AB22" s="16">
        <f t="shared" si="1"/>
        <v>1.2651803806410679E-7</v>
      </c>
      <c r="AC22" s="16">
        <f t="shared" si="1"/>
        <v>2.1099513226497752E-7</v>
      </c>
      <c r="AD22" s="17">
        <f t="shared" si="1"/>
        <v>7.8003142040328038E-6</v>
      </c>
      <c r="AE22" s="16">
        <f t="shared" si="1"/>
        <v>1.0626615651047925E-7</v>
      </c>
      <c r="AF22" s="16">
        <f t="shared" si="1"/>
        <v>1.252175023902779E-8</v>
      </c>
      <c r="AG22" s="16">
        <f t="shared" si="1"/>
        <v>2.0761684281727403E-8</v>
      </c>
      <c r="AH22" s="16">
        <f t="shared" si="1"/>
        <v>1.3036545767132157E-8</v>
      </c>
      <c r="AI22" s="16">
        <f t="shared" si="1"/>
        <v>1.4298656015054473E-7</v>
      </c>
      <c r="AJ22" s="16">
        <f t="shared" si="1"/>
        <v>9.0757302608069303E-8</v>
      </c>
      <c r="AK22" s="16">
        <f t="shared" si="1"/>
        <v>1.0284869461682046E-8</v>
      </c>
      <c r="AL22" s="16">
        <f t="shared" si="1"/>
        <v>1.6607357132722849E-8</v>
      </c>
      <c r="AM22" s="18">
        <f t="shared" si="1"/>
        <v>1.277491048333901E-7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1.2163319599690189E-4</v>
      </c>
      <c r="E23" s="17">
        <f t="shared" si="2"/>
        <v>1.4067200185087104E-2</v>
      </c>
      <c r="F23" s="16">
        <f t="shared" si="2"/>
        <v>5.9534777920565502E-6</v>
      </c>
      <c r="G23" s="16">
        <f t="shared" si="2"/>
        <v>1.6308752554826256E-4</v>
      </c>
      <c r="H23" s="16">
        <f t="shared" si="2"/>
        <v>2.5513528471805777E-5</v>
      </c>
      <c r="I23" s="16">
        <f t="shared" si="2"/>
        <v>8.8953244173287099E-5</v>
      </c>
      <c r="J23" s="16">
        <f t="shared" si="2"/>
        <v>1.2763115329418327E-6</v>
      </c>
      <c r="K23" s="16">
        <f t="shared" si="2"/>
        <v>1.5206070194929863E-4</v>
      </c>
      <c r="L23" s="16">
        <f t="shared" si="2"/>
        <v>4.0254877135896567E-5</v>
      </c>
      <c r="M23" s="16">
        <f t="shared" si="2"/>
        <v>2.0500150091773201E-5</v>
      </c>
      <c r="N23" s="16">
        <f t="shared" si="2"/>
        <v>1.3681820546902008E-4</v>
      </c>
      <c r="O23" s="16">
        <f t="shared" si="2"/>
        <v>4.8776969825621078E-5</v>
      </c>
      <c r="P23" s="16">
        <f t="shared" si="2"/>
        <v>2.5740639542916213E-4</v>
      </c>
      <c r="Q23" s="16">
        <f t="shared" si="2"/>
        <v>8.1923970687287949E-5</v>
      </c>
      <c r="R23" s="16">
        <f t="shared" si="2"/>
        <v>2.8131486342119486E-5</v>
      </c>
      <c r="S23" s="16">
        <f t="shared" si="2"/>
        <v>4.1774325931659275E-7</v>
      </c>
      <c r="T23" s="16">
        <f t="shared" si="2"/>
        <v>1.9629278440989865E-6</v>
      </c>
      <c r="U23" s="16">
        <f t="shared" si="2"/>
        <v>7.090457191859485E-5</v>
      </c>
      <c r="V23" s="16">
        <f t="shared" si="2"/>
        <v>1.6220640618837102E-5</v>
      </c>
      <c r="W23" s="16">
        <f t="shared" si="2"/>
        <v>1.5177660063397193E-4</v>
      </c>
      <c r="X23" s="16">
        <f t="shared" si="2"/>
        <v>2.3427442710132385E-6</v>
      </c>
      <c r="Y23" s="16">
        <f t="shared" si="2"/>
        <v>2.4077380873425037E-4</v>
      </c>
      <c r="Z23" s="16">
        <f t="shared" si="2"/>
        <v>3.719009634931183E-6</v>
      </c>
      <c r="AA23" s="16">
        <f t="shared" si="2"/>
        <v>1.1822172355595642E-3</v>
      </c>
      <c r="AB23" s="16">
        <f t="shared" si="2"/>
        <v>8.284845338597639E-4</v>
      </c>
      <c r="AC23" s="16">
        <f t="shared" si="2"/>
        <v>2.0763557237301736E-5</v>
      </c>
      <c r="AD23" s="16">
        <f t="shared" si="2"/>
        <v>6.2717423437685462E-7</v>
      </c>
      <c r="AE23" s="16">
        <f t="shared" si="2"/>
        <v>7.8385588012924867E-5</v>
      </c>
      <c r="AF23" s="16">
        <f t="shared" si="2"/>
        <v>1.734886563915192E-4</v>
      </c>
      <c r="AG23" s="16">
        <f t="shared" si="2"/>
        <v>1.9939718754768041E-5</v>
      </c>
      <c r="AH23" s="16">
        <f t="shared" si="2"/>
        <v>6.2459314376139195E-5</v>
      </c>
      <c r="AI23" s="16">
        <f t="shared" si="2"/>
        <v>1.4258723104640321E-4</v>
      </c>
      <c r="AJ23" s="16">
        <f t="shared" si="2"/>
        <v>1.50016838196653E-4</v>
      </c>
      <c r="AK23" s="16">
        <f t="shared" si="2"/>
        <v>4.5246892842383841E-5</v>
      </c>
      <c r="AL23" s="16">
        <f t="shared" si="2"/>
        <v>1.5675015621375069E-4</v>
      </c>
      <c r="AM23" s="18">
        <f t="shared" si="2"/>
        <v>4.960324097588213E-10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8.7278561870213455E-6</v>
      </c>
      <c r="E24" s="16">
        <f t="shared" si="3"/>
        <v>3.4706592025924717E-6</v>
      </c>
      <c r="F24" s="16">
        <f t="shared" si="3"/>
        <v>1.4408897833523644E-7</v>
      </c>
      <c r="G24" s="16">
        <f t="shared" si="3"/>
        <v>2.3434502344048074E-6</v>
      </c>
      <c r="H24" s="16">
        <f t="shared" si="3"/>
        <v>5.1162125086381479E-7</v>
      </c>
      <c r="I24" s="16">
        <f t="shared" si="3"/>
        <v>5.3477958663188955E-7</v>
      </c>
      <c r="J24" s="16">
        <f t="shared" si="3"/>
        <v>7.6672687739538154E-6</v>
      </c>
      <c r="K24" s="16">
        <f t="shared" si="3"/>
        <v>1.1042045427374246E-7</v>
      </c>
      <c r="L24" s="16">
        <f t="shared" si="3"/>
        <v>3.8635444047025343E-6</v>
      </c>
      <c r="M24" s="16">
        <f t="shared" si="3"/>
        <v>5.8366821317349951E-6</v>
      </c>
      <c r="N24" s="16">
        <f t="shared" si="3"/>
        <v>4.4012507179442151E-6</v>
      </c>
      <c r="O24" s="16">
        <f t="shared" si="3"/>
        <v>3.6644244292230507E-7</v>
      </c>
      <c r="P24" s="16">
        <f t="shared" si="3"/>
        <v>6.5061652996873887E-7</v>
      </c>
      <c r="Q24" s="16">
        <f t="shared" si="3"/>
        <v>3.3907806351587184E-9</v>
      </c>
      <c r="R24" s="16">
        <f t="shared" si="3"/>
        <v>3.2236011443749879E-8</v>
      </c>
      <c r="S24" s="16">
        <f t="shared" si="3"/>
        <v>3.0969560869693694E-7</v>
      </c>
      <c r="T24" s="16">
        <f t="shared" si="3"/>
        <v>6.0072886989654343E-7</v>
      </c>
      <c r="U24" s="17">
        <f t="shared" si="3"/>
        <v>6.4601813092876701E-4</v>
      </c>
      <c r="V24" s="16">
        <f t="shared" si="3"/>
        <v>1.4642749950033626E-5</v>
      </c>
      <c r="W24" s="16">
        <f t="shared" si="3"/>
        <v>2.2917250025534382E-7</v>
      </c>
      <c r="X24" s="16">
        <f t="shared" si="3"/>
        <v>1.730134755695459E-7</v>
      </c>
      <c r="Y24" s="16">
        <f t="shared" si="3"/>
        <v>3.5338833752951952E-5</v>
      </c>
      <c r="Z24" s="16">
        <f t="shared" si="3"/>
        <v>2.9283961867118424E-6</v>
      </c>
      <c r="AA24" s="16">
        <f t="shared" si="3"/>
        <v>1.4850702614968588E-5</v>
      </c>
      <c r="AB24" s="16">
        <f t="shared" si="3"/>
        <v>6.3857764512716292E-6</v>
      </c>
      <c r="AC24" s="16">
        <f t="shared" si="3"/>
        <v>8.3461102093468739E-7</v>
      </c>
      <c r="AD24" s="16">
        <f t="shared" si="3"/>
        <v>6.4474972908103257E-6</v>
      </c>
      <c r="AE24" s="16">
        <f t="shared" si="3"/>
        <v>9.2505506574388465E-7</v>
      </c>
      <c r="AF24" s="16">
        <f t="shared" si="3"/>
        <v>1.1834650473140948E-5</v>
      </c>
      <c r="AG24" s="16">
        <f t="shared" si="3"/>
        <v>5.7106194983458336E-6</v>
      </c>
      <c r="AH24" s="16">
        <f t="shared" si="3"/>
        <v>1.2232572499465822E-6</v>
      </c>
      <c r="AI24" s="16">
        <f t="shared" si="3"/>
        <v>2.7561525160417426E-8</v>
      </c>
      <c r="AJ24" s="16">
        <f t="shared" si="3"/>
        <v>1.7575545819103319E-7</v>
      </c>
      <c r="AK24" s="16">
        <f t="shared" si="3"/>
        <v>1.0431255085738096E-6</v>
      </c>
      <c r="AL24" s="16">
        <f t="shared" si="3"/>
        <v>2.738504124751751E-7</v>
      </c>
      <c r="AM24" s="18">
        <f t="shared" si="3"/>
        <v>4.6962143833390861E-6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1.314934411230127E-5</v>
      </c>
      <c r="E25" s="16">
        <f t="shared" si="4"/>
        <v>3.566034193404253E-5</v>
      </c>
      <c r="F25" s="16">
        <f t="shared" si="4"/>
        <v>2.1611028309414428E-4</v>
      </c>
      <c r="G25" s="16">
        <f t="shared" si="4"/>
        <v>5.9597320572960828E-5</v>
      </c>
      <c r="H25" s="16">
        <f t="shared" si="4"/>
        <v>2.9803174992839446E-5</v>
      </c>
      <c r="I25" s="16">
        <f t="shared" si="4"/>
        <v>1.5252079981925386E-4</v>
      </c>
      <c r="J25" s="16">
        <f t="shared" si="4"/>
        <v>2.0759772497212607E-4</v>
      </c>
      <c r="K25" s="16">
        <f t="shared" si="4"/>
        <v>1.2014882743435007E-5</v>
      </c>
      <c r="L25" s="16">
        <f t="shared" si="4"/>
        <v>4.3490805187225163E-4</v>
      </c>
      <c r="M25" s="17">
        <f t="shared" si="4"/>
        <v>2.7719322403588445E-2</v>
      </c>
      <c r="N25" s="16">
        <f t="shared" si="4"/>
        <v>1.2901430717902483E-4</v>
      </c>
      <c r="O25" s="16">
        <f t="shared" si="4"/>
        <v>1.1965472038816717E-4</v>
      </c>
      <c r="P25" s="16">
        <f t="shared" si="4"/>
        <v>3.9850934508960703E-4</v>
      </c>
      <c r="Q25" s="16">
        <f t="shared" si="4"/>
        <v>5.066290199523995E-5</v>
      </c>
      <c r="R25" s="16">
        <f t="shared" si="4"/>
        <v>5.3924198830117939E-5</v>
      </c>
      <c r="S25" s="16">
        <f t="shared" si="4"/>
        <v>3.9883144485097021E-5</v>
      </c>
      <c r="T25" s="16">
        <f t="shared" si="4"/>
        <v>2.6946663944117834E-5</v>
      </c>
      <c r="U25" s="16">
        <f t="shared" si="4"/>
        <v>2.3499574111816645E-4</v>
      </c>
      <c r="V25" s="16">
        <f t="shared" si="4"/>
        <v>3.5001601568635942E-4</v>
      </c>
      <c r="W25" s="16">
        <f t="shared" si="4"/>
        <v>3.83677532648996E-4</v>
      </c>
      <c r="X25" s="16">
        <f t="shared" si="4"/>
        <v>1.7772685467881219E-4</v>
      </c>
      <c r="Y25" s="16">
        <f t="shared" si="4"/>
        <v>4.3531822679324415E-4</v>
      </c>
      <c r="Z25" s="16">
        <f t="shared" si="4"/>
        <v>2.1567234958745133E-4</v>
      </c>
      <c r="AA25" s="16">
        <f t="shared" si="4"/>
        <v>1.1325180371457503E-3</v>
      </c>
      <c r="AB25" s="16">
        <f t="shared" si="4"/>
        <v>1.3419224666045594E-4</v>
      </c>
      <c r="AC25" s="16">
        <f t="shared" si="4"/>
        <v>1.9161686586712697E-5</v>
      </c>
      <c r="AD25" s="16">
        <f t="shared" si="4"/>
        <v>3.2398193654201626E-5</v>
      </c>
      <c r="AE25" s="16">
        <f t="shared" si="4"/>
        <v>3.2135501171854649E-4</v>
      </c>
      <c r="AF25" s="16">
        <f t="shared" si="4"/>
        <v>9.0480200665120239E-4</v>
      </c>
      <c r="AG25" s="16">
        <f t="shared" si="4"/>
        <v>2.1470528857153324E-5</v>
      </c>
      <c r="AH25" s="16">
        <f t="shared" si="4"/>
        <v>2.1268707177616409E-4</v>
      </c>
      <c r="AI25" s="16">
        <f t="shared" si="4"/>
        <v>8.4644883154337284E-5</v>
      </c>
      <c r="AJ25" s="16">
        <f t="shared" si="4"/>
        <v>2.7836625002051801E-4</v>
      </c>
      <c r="AK25" s="16">
        <f t="shared" si="4"/>
        <v>5.5420536032343981E-4</v>
      </c>
      <c r="AL25" s="16">
        <f t="shared" si="4"/>
        <v>5.5955126086883198E-5</v>
      </c>
      <c r="AM25" s="18">
        <f t="shared" si="4"/>
        <v>3.6797958395609815E-5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6.6102736185592954E-5</v>
      </c>
      <c r="E26" s="16">
        <f t="shared" si="5"/>
        <v>6.0394988456913032E-5</v>
      </c>
      <c r="F26" s="16">
        <f t="shared" si="5"/>
        <v>1.0702075463308543E-4</v>
      </c>
      <c r="G26" s="16">
        <f t="shared" si="5"/>
        <v>1.5956305946338133E-5</v>
      </c>
      <c r="H26" s="16">
        <f t="shared" si="5"/>
        <v>1.0872987254996418E-5</v>
      </c>
      <c r="I26" s="16">
        <f t="shared" si="5"/>
        <v>5.4771964030551207E-4</v>
      </c>
      <c r="J26" s="16">
        <f t="shared" si="5"/>
        <v>1.456593329243507E-3</v>
      </c>
      <c r="K26" s="16">
        <f t="shared" si="5"/>
        <v>9.8522966950747597E-5</v>
      </c>
      <c r="L26" s="16">
        <f t="shared" si="5"/>
        <v>4.0273705248682567E-4</v>
      </c>
      <c r="M26" s="16">
        <f t="shared" si="5"/>
        <v>3.5619678313359105E-4</v>
      </c>
      <c r="N26" s="16">
        <f t="shared" si="5"/>
        <v>1.6163313025144536E-5</v>
      </c>
      <c r="O26" s="16">
        <f t="shared" si="5"/>
        <v>3.8991538359983126E-5</v>
      </c>
      <c r="P26" s="16">
        <f t="shared" si="5"/>
        <v>1.3746264881698437E-5</v>
      </c>
      <c r="Q26" s="16">
        <f t="shared" si="5"/>
        <v>8.9512496027349179E-5</v>
      </c>
      <c r="R26" s="16">
        <f t="shared" si="5"/>
        <v>3.7332072349314144E-4</v>
      </c>
      <c r="S26" s="16">
        <f t="shared" si="5"/>
        <v>1.011646619827944E-4</v>
      </c>
      <c r="T26" s="16">
        <f t="shared" si="5"/>
        <v>1.7025507888393323E-5</v>
      </c>
      <c r="U26" s="16">
        <f t="shared" si="5"/>
        <v>2.9031288083512859E-5</v>
      </c>
      <c r="V26" s="16">
        <f t="shared" si="5"/>
        <v>5.0665966027043708E-5</v>
      </c>
      <c r="W26" s="16">
        <f t="shared" si="5"/>
        <v>1.3932999121434391E-5</v>
      </c>
      <c r="X26" s="16">
        <f t="shared" si="5"/>
        <v>1.0582835342901975E-4</v>
      </c>
      <c r="Y26" s="16">
        <f t="shared" si="5"/>
        <v>6.0124404193703181E-5</v>
      </c>
      <c r="Z26" s="16">
        <f t="shared" si="5"/>
        <v>3.8849856965534302E-5</v>
      </c>
      <c r="AA26" s="16">
        <f t="shared" si="5"/>
        <v>2.077512311955539E-6</v>
      </c>
      <c r="AB26" s="16">
        <f t="shared" si="5"/>
        <v>4.6021175314279321E-5</v>
      </c>
      <c r="AC26" s="16">
        <f t="shared" si="5"/>
        <v>2.6948696394138075E-4</v>
      </c>
      <c r="AD26" s="16">
        <f t="shared" si="5"/>
        <v>2.0334949199859086E-5</v>
      </c>
      <c r="AE26" s="16">
        <f t="shared" si="5"/>
        <v>6.1267163693181292E-5</v>
      </c>
      <c r="AF26" s="16">
        <f t="shared" si="5"/>
        <v>4.3308548762743427E-6</v>
      </c>
      <c r="AG26" s="16">
        <f t="shared" si="5"/>
        <v>1.1363305882242305E-4</v>
      </c>
      <c r="AH26" s="16">
        <f t="shared" si="5"/>
        <v>6.8356603676056335E-5</v>
      </c>
      <c r="AI26" s="16">
        <f t="shared" si="5"/>
        <v>1.0170662715432022E-4</v>
      </c>
      <c r="AJ26" s="16">
        <f t="shared" si="5"/>
        <v>2.7029775928892839E-5</v>
      </c>
      <c r="AK26" s="17">
        <f t="shared" si="5"/>
        <v>1.8280298644855263E-2</v>
      </c>
      <c r="AL26" s="16">
        <f t="shared" si="5"/>
        <v>2.7644351662381489E-6</v>
      </c>
      <c r="AM26" s="18">
        <f t="shared" si="5"/>
        <v>1.0576480565614787E-5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2.4108079914209518E-4</v>
      </c>
      <c r="E27" s="16">
        <f t="shared" si="6"/>
        <v>2.5901382345026603E-4</v>
      </c>
      <c r="F27" s="16">
        <f t="shared" si="6"/>
        <v>4.7044549538933318E-4</v>
      </c>
      <c r="G27" s="16">
        <f t="shared" si="6"/>
        <v>5.0188354984406578E-6</v>
      </c>
      <c r="H27" s="16">
        <f t="shared" si="6"/>
        <v>7.5559767280263711E-5</v>
      </c>
      <c r="I27" s="16">
        <f t="shared" si="6"/>
        <v>1.0240107931416822E-5</v>
      </c>
      <c r="J27" s="16">
        <f t="shared" si="6"/>
        <v>2.4855526684212741E-4</v>
      </c>
      <c r="K27" s="16">
        <f t="shared" si="6"/>
        <v>2.3378131256445378E-5</v>
      </c>
      <c r="L27" s="16">
        <f t="shared" si="6"/>
        <v>6.1476920141824658E-6</v>
      </c>
      <c r="M27" s="16">
        <f t="shared" si="6"/>
        <v>4.7096416123040991E-5</v>
      </c>
      <c r="N27" s="16">
        <f t="shared" si="6"/>
        <v>6.3841250221597808E-6</v>
      </c>
      <c r="O27" s="16">
        <f t="shared" si="6"/>
        <v>1.2449229938413624E-4</v>
      </c>
      <c r="P27" s="16">
        <f t="shared" si="6"/>
        <v>3.462451009600197E-5</v>
      </c>
      <c r="Q27" s="16">
        <f t="shared" si="6"/>
        <v>2.8950975277861182E-5</v>
      </c>
      <c r="R27" s="16">
        <f t="shared" si="6"/>
        <v>2.3711331129484801E-5</v>
      </c>
      <c r="S27" s="16">
        <f t="shared" si="6"/>
        <v>1.1071282411026714E-4</v>
      </c>
      <c r="T27" s="16">
        <f t="shared" si="6"/>
        <v>5.4869512992589055E-4</v>
      </c>
      <c r="U27" s="16">
        <f t="shared" si="6"/>
        <v>9.3841843350301284E-6</v>
      </c>
      <c r="V27" s="16">
        <f t="shared" si="6"/>
        <v>1.1099281031415499E-5</v>
      </c>
      <c r="W27" s="16">
        <f t="shared" si="6"/>
        <v>3.4346755980054589E-4</v>
      </c>
      <c r="X27" s="16">
        <f t="shared" si="6"/>
        <v>5.352518902091885E-7</v>
      </c>
      <c r="Y27" s="16">
        <f t="shared" si="6"/>
        <v>6.1107245958396326E-6</v>
      </c>
      <c r="Z27" s="16">
        <f t="shared" si="6"/>
        <v>1.1972773351402394E-5</v>
      </c>
      <c r="AA27" s="16">
        <f t="shared" si="6"/>
        <v>3.003372027342717E-5</v>
      </c>
      <c r="AB27" s="16">
        <f t="shared" si="6"/>
        <v>3.4972659279437463E-5</v>
      </c>
      <c r="AC27" s="16">
        <f t="shared" si="6"/>
        <v>1.9608303430672248E-6</v>
      </c>
      <c r="AD27" s="16">
        <f t="shared" si="6"/>
        <v>5.200829457365809E-5</v>
      </c>
      <c r="AE27" s="16">
        <f t="shared" si="6"/>
        <v>1.2881447414653962E-4</v>
      </c>
      <c r="AF27" s="16">
        <f t="shared" si="6"/>
        <v>7.0127200315788455E-7</v>
      </c>
      <c r="AG27" s="16">
        <f t="shared" si="6"/>
        <v>6.4851474446738454E-5</v>
      </c>
      <c r="AH27" s="16">
        <f t="shared" si="6"/>
        <v>9.351930488311021E-5</v>
      </c>
      <c r="AI27" s="16">
        <f t="shared" si="6"/>
        <v>1.0749208813572645E-4</v>
      </c>
      <c r="AJ27" s="16">
        <f t="shared" si="6"/>
        <v>4.291455647449333E-4</v>
      </c>
      <c r="AK27" s="16">
        <f t="shared" si="6"/>
        <v>4.7193732126545294E-6</v>
      </c>
      <c r="AL27" s="17">
        <f t="shared" si="6"/>
        <v>2.028018266803816E-2</v>
      </c>
      <c r="AM27" s="18">
        <f t="shared" si="6"/>
        <v>2.9821904308506216E-5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2.7254790690319139E-6</v>
      </c>
      <c r="E28" s="16">
        <f t="shared" si="7"/>
        <v>5.9788957096730897E-6</v>
      </c>
      <c r="F28" s="16">
        <f t="shared" si="7"/>
        <v>1.7112648650921742E-7</v>
      </c>
      <c r="G28" s="16">
        <f t="shared" si="7"/>
        <v>2.7177537780904782E-6</v>
      </c>
      <c r="H28" s="16">
        <f t="shared" si="7"/>
        <v>6.0770971179578339E-8</v>
      </c>
      <c r="I28" s="16">
        <f t="shared" si="7"/>
        <v>2.4986411302576677E-8</v>
      </c>
      <c r="J28" s="16">
        <f t="shared" si="7"/>
        <v>4.4113851098857041E-6</v>
      </c>
      <c r="K28" s="17">
        <f t="shared" si="7"/>
        <v>5.0330985874293349E-4</v>
      </c>
      <c r="L28" s="16">
        <f t="shared" si="7"/>
        <v>4.1321079259594737E-6</v>
      </c>
      <c r="M28" s="16">
        <f t="shared" si="7"/>
        <v>2.3128479095722317E-7</v>
      </c>
      <c r="N28" s="16">
        <f t="shared" si="7"/>
        <v>2.388297852408418E-6</v>
      </c>
      <c r="O28" s="16">
        <f t="shared" si="7"/>
        <v>9.108494421149119E-8</v>
      </c>
      <c r="P28" s="16">
        <f t="shared" si="7"/>
        <v>1.1524222192717677E-5</v>
      </c>
      <c r="Q28" s="16">
        <f t="shared" si="7"/>
        <v>1.4869283691614618E-5</v>
      </c>
      <c r="R28" s="16">
        <f t="shared" si="7"/>
        <v>7.0565339234299933E-6</v>
      </c>
      <c r="S28" s="16">
        <f t="shared" si="7"/>
        <v>2.5425873595739212E-6</v>
      </c>
      <c r="T28" s="16">
        <f t="shared" si="7"/>
        <v>6.0130041492732473E-6</v>
      </c>
      <c r="U28" s="16">
        <f t="shared" si="7"/>
        <v>7.7395313290388474E-8</v>
      </c>
      <c r="V28" s="16">
        <f t="shared" si="7"/>
        <v>1.5069074398093634E-5</v>
      </c>
      <c r="W28" s="16">
        <f t="shared" si="7"/>
        <v>8.7390170841238282E-7</v>
      </c>
      <c r="X28" s="16">
        <f t="shared" si="7"/>
        <v>7.2913913942435168E-7</v>
      </c>
      <c r="Y28" s="16">
        <f t="shared" si="7"/>
        <v>3.7160208413003433E-6</v>
      </c>
      <c r="Z28" s="16">
        <f t="shared" si="7"/>
        <v>2.7169652577869806E-7</v>
      </c>
      <c r="AA28" s="16">
        <f t="shared" si="7"/>
        <v>1.2637106642579711E-6</v>
      </c>
      <c r="AB28" s="16">
        <f t="shared" si="7"/>
        <v>5.0376151811730867E-6</v>
      </c>
      <c r="AC28" s="16">
        <f t="shared" si="7"/>
        <v>6.4012119188978609E-6</v>
      </c>
      <c r="AD28" s="16">
        <f t="shared" si="7"/>
        <v>4.9759670557027002E-9</v>
      </c>
      <c r="AE28" s="16">
        <f t="shared" si="7"/>
        <v>2.8662623256000699E-8</v>
      </c>
      <c r="AF28" s="16">
        <f t="shared" si="7"/>
        <v>9.9200336031882118E-9</v>
      </c>
      <c r="AG28" s="16">
        <f t="shared" si="7"/>
        <v>4.8671092144382609E-6</v>
      </c>
      <c r="AH28" s="16">
        <f t="shared" si="7"/>
        <v>1.2966669092994526E-8</v>
      </c>
      <c r="AI28" s="16">
        <f t="shared" si="7"/>
        <v>1.2709834280975024E-6</v>
      </c>
      <c r="AJ28" s="16">
        <f t="shared" si="7"/>
        <v>2.2313542943401723E-7</v>
      </c>
      <c r="AK28" s="16">
        <f t="shared" si="7"/>
        <v>2.7876321789757754E-6</v>
      </c>
      <c r="AL28" s="16">
        <f t="shared" si="7"/>
        <v>5.2033612990358764E-7</v>
      </c>
      <c r="AM28" s="18">
        <f t="shared" si="7"/>
        <v>2.6404039029625972E-6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1.4990690051060562E-4</v>
      </c>
      <c r="E29" s="16">
        <f t="shared" si="8"/>
        <v>4.7542492563645294E-5</v>
      </c>
      <c r="F29" s="16">
        <f t="shared" si="8"/>
        <v>4.2934059624017067E-5</v>
      </c>
      <c r="G29" s="16">
        <f t="shared" si="8"/>
        <v>5.1891060042143241E-6</v>
      </c>
      <c r="H29" s="17">
        <f t="shared" si="8"/>
        <v>2.9640617130830084E-2</v>
      </c>
      <c r="I29" s="16">
        <f t="shared" si="8"/>
        <v>3.3190648920841025E-4</v>
      </c>
      <c r="J29" s="16">
        <f t="shared" si="8"/>
        <v>6.6940454716810029E-4</v>
      </c>
      <c r="K29" s="16">
        <f t="shared" si="8"/>
        <v>2.9222617842975553E-6</v>
      </c>
      <c r="L29" s="16">
        <f t="shared" si="8"/>
        <v>9.8905205301303063E-4</v>
      </c>
      <c r="M29" s="16">
        <f t="shared" si="8"/>
        <v>3.2723231153934981E-5</v>
      </c>
      <c r="N29" s="16">
        <f t="shared" si="8"/>
        <v>2.7036794195337276E-4</v>
      </c>
      <c r="O29" s="16">
        <f t="shared" si="8"/>
        <v>3.3009835314188007E-4</v>
      </c>
      <c r="P29" s="16">
        <f t="shared" si="8"/>
        <v>4.6496972575556114E-4</v>
      </c>
      <c r="Q29" s="16">
        <f t="shared" si="8"/>
        <v>7.5074710244549608E-5</v>
      </c>
      <c r="R29" s="16">
        <f t="shared" si="8"/>
        <v>2.0180562327293662E-4</v>
      </c>
      <c r="S29" s="16">
        <f t="shared" si="8"/>
        <v>6.339757673930347E-6</v>
      </c>
      <c r="T29" s="16">
        <f t="shared" si="8"/>
        <v>4.6771742674829651E-5</v>
      </c>
      <c r="U29" s="16">
        <f t="shared" si="8"/>
        <v>2.2168841056190908E-5</v>
      </c>
      <c r="V29" s="16">
        <f t="shared" si="8"/>
        <v>1.0305327553755358E-3</v>
      </c>
      <c r="W29" s="16">
        <f t="shared" si="8"/>
        <v>1.3190964391937793E-4</v>
      </c>
      <c r="X29" s="16">
        <f t="shared" si="8"/>
        <v>6.4434552135836021E-5</v>
      </c>
      <c r="Y29" s="16">
        <f t="shared" si="8"/>
        <v>1.1166968401721192E-5</v>
      </c>
      <c r="Z29" s="16">
        <f t="shared" si="8"/>
        <v>8.3133296384040444E-5</v>
      </c>
      <c r="AA29" s="16">
        <f t="shared" si="8"/>
        <v>6.6865533005709777E-5</v>
      </c>
      <c r="AB29" s="16">
        <f t="shared" si="8"/>
        <v>6.2660270044355272E-5</v>
      </c>
      <c r="AC29" s="16">
        <f t="shared" si="8"/>
        <v>6.3973082725478695E-4</v>
      </c>
      <c r="AD29" s="16">
        <f t="shared" si="8"/>
        <v>2.7089185426067455E-6</v>
      </c>
      <c r="AE29" s="16">
        <f t="shared" si="8"/>
        <v>5.5858563307224752E-4</v>
      </c>
      <c r="AF29" s="16">
        <f t="shared" si="8"/>
        <v>3.3003808297722432E-4</v>
      </c>
      <c r="AG29" s="16">
        <f t="shared" si="8"/>
        <v>6.5385679123145059E-6</v>
      </c>
      <c r="AH29" s="16">
        <f t="shared" si="8"/>
        <v>1.5349650118993194E-5</v>
      </c>
      <c r="AI29" s="16">
        <f t="shared" si="8"/>
        <v>8.873240511952109E-5</v>
      </c>
      <c r="AJ29" s="16">
        <f t="shared" si="8"/>
        <v>6.7847972398502221E-7</v>
      </c>
      <c r="AK29" s="16">
        <f t="shared" si="8"/>
        <v>2.321644308251256E-5</v>
      </c>
      <c r="AL29" s="16">
        <f t="shared" si="8"/>
        <v>9.7879692557308542E-5</v>
      </c>
      <c r="AM29" s="18">
        <f t="shared" si="8"/>
        <v>6.4538434331525322E-4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8.5426288530209536E-4</v>
      </c>
      <c r="E30" s="16">
        <f t="shared" si="9"/>
        <v>6.3896138103164461E-6</v>
      </c>
      <c r="F30" s="16">
        <f t="shared" si="9"/>
        <v>2.5570620832752094E-5</v>
      </c>
      <c r="G30" s="16">
        <f t="shared" si="9"/>
        <v>1.8700806587928243E-4</v>
      </c>
      <c r="H30" s="16">
        <f t="shared" si="9"/>
        <v>5.6624395747794038E-5</v>
      </c>
      <c r="I30" s="16">
        <f t="shared" si="9"/>
        <v>1.3093200833125089E-4</v>
      </c>
      <c r="J30" s="16">
        <f t="shared" si="9"/>
        <v>8.1462331505568401E-4</v>
      </c>
      <c r="K30" s="16">
        <f t="shared" si="9"/>
        <v>3.422394187300304E-5</v>
      </c>
      <c r="L30" s="16">
        <f t="shared" si="9"/>
        <v>1.2268417475829707E-4</v>
      </c>
      <c r="M30" s="16">
        <f t="shared" si="9"/>
        <v>1.6898406124092247E-4</v>
      </c>
      <c r="N30" s="16">
        <f t="shared" si="9"/>
        <v>6.6545751069279914E-6</v>
      </c>
      <c r="O30" s="16">
        <f t="shared" si="9"/>
        <v>1.7770209327117709E-4</v>
      </c>
      <c r="P30" s="16">
        <f t="shared" si="9"/>
        <v>8.7699350733980977E-5</v>
      </c>
      <c r="Q30" s="16">
        <f t="shared" si="9"/>
        <v>1.7980469783470281E-8</v>
      </c>
      <c r="R30" s="16">
        <f t="shared" si="9"/>
        <v>2.0778235774737611E-5</v>
      </c>
      <c r="S30" s="16">
        <f t="shared" si="9"/>
        <v>1.3528542403196157E-3</v>
      </c>
      <c r="T30" s="16">
        <f t="shared" si="9"/>
        <v>4.3287500305300903E-6</v>
      </c>
      <c r="U30" s="16">
        <f t="shared" si="9"/>
        <v>7.5575456205696194E-6</v>
      </c>
      <c r="V30" s="16">
        <f t="shared" si="9"/>
        <v>4.1710762364196788E-4</v>
      </c>
      <c r="W30" s="16">
        <f t="shared" si="9"/>
        <v>6.7449948088648101E-5</v>
      </c>
      <c r="X30" s="17">
        <f t="shared" si="9"/>
        <v>2.5176397066341807E-2</v>
      </c>
      <c r="Y30" s="16">
        <f t="shared" si="9"/>
        <v>4.436526708883527E-6</v>
      </c>
      <c r="Z30" s="16">
        <f t="shared" si="9"/>
        <v>4.6634057271661624E-5</v>
      </c>
      <c r="AA30" s="16">
        <f t="shared" si="9"/>
        <v>8.3768330214551573E-5</v>
      </c>
      <c r="AB30" s="16">
        <f t="shared" si="9"/>
        <v>1.1932517831878061E-4</v>
      </c>
      <c r="AC30" s="16">
        <f t="shared" si="9"/>
        <v>1.6014743757545487E-4</v>
      </c>
      <c r="AD30" s="16">
        <f t="shared" si="9"/>
        <v>2.8334126065513094E-5</v>
      </c>
      <c r="AE30" s="16">
        <f t="shared" si="9"/>
        <v>3.1769889000318925E-4</v>
      </c>
      <c r="AF30" s="16">
        <f t="shared" si="9"/>
        <v>3.1685278099767294E-5</v>
      </c>
      <c r="AG30" s="16">
        <f t="shared" si="9"/>
        <v>1.0922778595547658E-4</v>
      </c>
      <c r="AH30" s="16">
        <f t="shared" si="9"/>
        <v>4.3272853553070754E-5</v>
      </c>
      <c r="AI30" s="16">
        <f t="shared" si="9"/>
        <v>2.1460204795291189E-4</v>
      </c>
      <c r="AJ30" s="16">
        <f t="shared" si="9"/>
        <v>9.5684460544479289E-5</v>
      </c>
      <c r="AK30" s="16">
        <f t="shared" si="9"/>
        <v>1.4263320129605583E-4</v>
      </c>
      <c r="AL30" s="16">
        <f t="shared" si="9"/>
        <v>9.1332549559761886E-7</v>
      </c>
      <c r="AM30" s="18">
        <f t="shared" si="9"/>
        <v>3.3434573793537204E-4</v>
      </c>
    </row>
    <row r="31" spans="1:39">
      <c r="A31" t="s">
        <v>57</v>
      </c>
      <c r="D31" s="20">
        <f>SUM($D$21:$D$30)</f>
        <v>1.7966588693456955E-3</v>
      </c>
      <c r="E31" s="20">
        <f>SUM($E$21:$E$30)</f>
        <v>1.448765184231948E-2</v>
      </c>
      <c r="F31" s="20">
        <f>SUM($F$21:$F$30)</f>
        <v>9.9510444105349637E-4</v>
      </c>
      <c r="G31" s="20">
        <f>SUM($G$21:$G$30)</f>
        <v>4.6716260036463553E-4</v>
      </c>
      <c r="H31" s="20">
        <f>SUM($H$21:$H$30)</f>
        <v>3.0055886104324907E-2</v>
      </c>
      <c r="I31">
        <f>SUM($I$21:$I$30)</f>
        <v>3.3817456809569532E-2</v>
      </c>
      <c r="J31" s="20">
        <f>SUM($J$21:$J$30)</f>
        <v>3.647588723254872E-3</v>
      </c>
      <c r="K31" s="20">
        <f>SUM($K$21:$K$30)</f>
        <v>8.301119508655828E-4</v>
      </c>
      <c r="L31" s="20">
        <f>SUM($L$21:$L$30)</f>
        <v>3.2753846250977081E-3</v>
      </c>
      <c r="M31" s="20">
        <f>SUM($M$21:$M$30)</f>
        <v>2.8352249469534921E-2</v>
      </c>
      <c r="N31" s="20">
        <f>SUM($N$21:$N$30)</f>
        <v>1.0033748906151012E-3</v>
      </c>
      <c r="O31" s="20">
        <f>SUM($O$21:$O$30)</f>
        <v>9.7053048151472636E-4</v>
      </c>
      <c r="P31" s="20">
        <f>SUM($P$21:$P$30)</f>
        <v>2.7849912640966353E-3</v>
      </c>
      <c r="Q31" s="20">
        <f>SUM($Q$21:$Q$30)</f>
        <v>7.9160129301862375E-4</v>
      </c>
      <c r="R31" s="20">
        <f>SUM($R$21:$R$30)</f>
        <v>7.1586587241839273E-4</v>
      </c>
      <c r="S31" s="20">
        <f>SUM($S$21:$S$30)</f>
        <v>1.7426559868135572E-3</v>
      </c>
      <c r="T31" s="20">
        <f>SUM($T$21:$T$30)</f>
        <v>6.6076358876925067E-4</v>
      </c>
      <c r="U31" s="20">
        <f>SUM($U$21:$U$30)</f>
        <v>1.1930279185768146E-3</v>
      </c>
      <c r="V31" s="20">
        <f>SUM($V$21:$V$30)</f>
        <v>1.9437423513548303E-3</v>
      </c>
      <c r="W31" s="20">
        <f>SUM($W$21:$W$30)</f>
        <v>1.1121416620139936E-3</v>
      </c>
      <c r="X31" s="20">
        <f>SUM($X$21:$X$30)</f>
        <v>2.5759242447674094E-2</v>
      </c>
      <c r="Y31" s="20">
        <f>SUM($Y$21:$Y$30)</f>
        <v>8.5146786171324759E-4</v>
      </c>
      <c r="Z31" s="20">
        <f>SUM($Z$21:$Z$30)</f>
        <v>6.2207288372483061E-4</v>
      </c>
      <c r="AA31">
        <f>SUM($AA$21:$AA$30)</f>
        <v>1.9251193411695226E-2</v>
      </c>
      <c r="AB31" s="20">
        <f>SUM($AB$21:$AB$30)</f>
        <v>1.3776363126149433E-3</v>
      </c>
      <c r="AC31" s="20">
        <f>SUM($AC$21:$AC$30)</f>
        <v>1.2308204598051747E-3</v>
      </c>
      <c r="AD31" s="20">
        <f>SUM($AD$21:$AD$30)</f>
        <v>1.6265911621832341E-4</v>
      </c>
      <c r="AE31" s="20">
        <f>SUM($AE$21:$AE$30)</f>
        <v>1.5685777742079597E-3</v>
      </c>
      <c r="AF31" s="20">
        <f>SUM($AF$21:$AF$30)</f>
        <v>1.4724602589663641E-3</v>
      </c>
      <c r="AG31" s="20">
        <f>SUM($AG$21:$AG$30)</f>
        <v>1.3029641984681774E-3</v>
      </c>
      <c r="AH31" s="20">
        <f>SUM($AH$21:$AH$30)</f>
        <v>5.5536707202984668E-4</v>
      </c>
      <c r="AI31" s="20">
        <f>SUM($AI$21:$AI$30)</f>
        <v>9.1631748717525862E-4</v>
      </c>
      <c r="AJ31" s="20">
        <f>SUM($AJ$21:$AJ$30)</f>
        <v>1.3207521426511183E-3</v>
      </c>
      <c r="AK31" s="20">
        <f>SUM($AK$21:$AK$30)</f>
        <v>1.9808587666868868E-2</v>
      </c>
      <c r="AL31" s="20">
        <f>SUM($AL$21:$AL$30)</f>
        <v>2.0597345425573836E-2</v>
      </c>
      <c r="AM31" s="20">
        <f>SUM($AM$21:$AM$30)</f>
        <v>1.0724362810432834E-3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0.22851385154535339</v>
      </c>
      <c r="D33" s="21">
        <f>$D$31/$C$33</f>
        <v>7.8623630786298776E-3</v>
      </c>
      <c r="E33" s="21">
        <f>$E$31/$C$33</f>
        <v>6.3399447098479722E-2</v>
      </c>
      <c r="F33" s="21">
        <f>$F$31/$C$33</f>
        <v>4.3546788709917525E-3</v>
      </c>
      <c r="G33" s="21">
        <f>$G$31/$C$33</f>
        <v>2.0443513476552525E-3</v>
      </c>
      <c r="H33" s="21">
        <f>$H$31/$C$33</f>
        <v>0.13152763345008731</v>
      </c>
      <c r="I33" s="21">
        <f>$I$31/$C$33</f>
        <v>0.14798865180764653</v>
      </c>
      <c r="J33" s="21">
        <f>$J$31/$C$33</f>
        <v>1.5962221539690478E-2</v>
      </c>
      <c r="K33" s="21">
        <f>$K$31/$C$33</f>
        <v>3.6326548489373721E-3</v>
      </c>
      <c r="L33" s="21">
        <f>$L$31/$C$33</f>
        <v>1.4333418315552914E-2</v>
      </c>
      <c r="M33" s="21">
        <f>$M$31/$C$33</f>
        <v>0.12407234518957735</v>
      </c>
      <c r="N33" s="21">
        <f>$N$31/$C$33</f>
        <v>4.3908712046541315E-3</v>
      </c>
      <c r="O33" s="21">
        <f>$O$31/$C$33</f>
        <v>4.2471407092016219E-3</v>
      </c>
      <c r="P33" s="21">
        <f>$P$31/$C$33</f>
        <v>1.2187406781964354E-2</v>
      </c>
      <c r="Q33" s="21">
        <f>$Q$31/$C$33</f>
        <v>3.4641282690975684E-3</v>
      </c>
      <c r="R33" s="21">
        <f>$R$31/$C$33</f>
        <v>3.1327023179437944E-3</v>
      </c>
      <c r="S33" s="21">
        <f>$S$31/$C$33</f>
        <v>7.6260409381253211E-3</v>
      </c>
      <c r="T33" s="21">
        <f>$T$31/$C$33</f>
        <v>2.891569085640781E-3</v>
      </c>
      <c r="U33" s="21">
        <f>$U$31/$C$33</f>
        <v>5.2208122637153707E-3</v>
      </c>
      <c r="V33" s="21">
        <f>$V$31/$C$33</f>
        <v>8.5060154481228622E-3</v>
      </c>
      <c r="W33" s="21">
        <f>$W$31/$C$33</f>
        <v>4.8668457272633458E-3</v>
      </c>
      <c r="X33" s="21">
        <f>$X$31/$C$33</f>
        <v>0.11272508109890936</v>
      </c>
      <c r="Y33" s="21">
        <f>$Y$31/$C$33</f>
        <v>3.7261105003267422E-3</v>
      </c>
      <c r="Z33" s="21">
        <f>$Z$31/$C$33</f>
        <v>2.7222546008392281E-3</v>
      </c>
      <c r="AA33" s="21">
        <f>$AA$31/$C$33</f>
        <v>8.4245192497113999E-2</v>
      </c>
      <c r="AB33" s="21">
        <f>$AB$31/$C$33</f>
        <v>6.028677488469544E-3</v>
      </c>
      <c r="AC33" s="21">
        <f>$AC$31/$C$33</f>
        <v>5.3861962917416076E-3</v>
      </c>
      <c r="AD33" s="21">
        <f>$AD$31/$C$33</f>
        <v>7.1181293877076103E-4</v>
      </c>
      <c r="AE33" s="21">
        <f>$AE$31/$C$33</f>
        <v>6.8642568649570131E-3</v>
      </c>
      <c r="AF33" s="21">
        <f>$AF$31/$C$33</f>
        <v>6.4436367817909861E-3</v>
      </c>
      <c r="AG33" s="21">
        <f>$AG$31/$C$33</f>
        <v>5.7019046751727292E-3</v>
      </c>
      <c r="AH33" s="21">
        <f>$AH$31/$C$33</f>
        <v>2.4303431423264178E-3</v>
      </c>
      <c r="AI33" s="21">
        <f>$AI$31/$C$33</f>
        <v>4.009899097925782E-3</v>
      </c>
      <c r="AJ33" s="21">
        <f>$AJ$31/$C$33</f>
        <v>5.7797465392988977E-3</v>
      </c>
      <c r="AK33" s="21">
        <f>$AK$31/$C$33</f>
        <v>8.6684406800335415E-2</v>
      </c>
      <c r="AL33" s="21">
        <f>$AL$31/$C$33</f>
        <v>9.0136091472274971E-2</v>
      </c>
      <c r="AM33" s="21">
        <f>$AM$31/$C$33</f>
        <v>4.6930909167685001E-3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STATS</vt:lpstr>
      <vt:lpstr> 9,00 Beefeater (1)</vt:lpstr>
      <vt:lpstr> 10,00 Gordon`s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2024-01-16T14:28:18Z</dcterms:created>
  <dcterms:modified xsi:type="dcterms:W3CDTF">2024-01-16T14:28:23Z</dcterms:modified>
</cp:coreProperties>
</file>