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Kobylka2\ZSYP\"/>
    </mc:Choice>
  </mc:AlternateContent>
  <xr:revisionPtr revIDLastSave="0" documentId="13_ncr:1_{7C28A4F1-390D-4364-96BF-CE13993DB74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  <sheet name="Arkusz2" sheetId="2" r:id="rId2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1" i="1" l="1"/>
  <c r="C9" i="1"/>
  <c r="C5" i="1"/>
  <c r="C3" i="1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" i="2"/>
  <c r="C34" i="1"/>
  <c r="D34" i="1" s="1"/>
  <c r="C2" i="1"/>
  <c r="C4" i="1"/>
  <c r="C6" i="1"/>
  <c r="C7" i="1"/>
  <c r="C8" i="1"/>
  <c r="C10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F30" i="1" s="1"/>
  <c r="D33" i="1"/>
  <c r="F33" i="1" s="1"/>
  <c r="E29" i="1"/>
  <c r="F29" i="1" s="1"/>
  <c r="E27" i="1"/>
  <c r="F27" i="1" s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<sst xmlns="http://schemas.openxmlformats.org/spreadsheetml/2006/main" count="52" uniqueCount="51">
  <si>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</si>
  <si>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</si>
  <si>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22: Wydział Kształtowania Środowiska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</si>
  <si>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</si>
  <si>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</si>
  <si>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</si>
  <si>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</si>
  <si>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</si>
  <si>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</si>
  <si>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</si>
  <si>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</si>
  <si>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</si>
  <si>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</si>
  <si>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</si>
  <si>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19: Wydział Spraw Administracyjnych (SA), al. Pow. Warsz. 10</t>
  </si>
  <si>
    <t>20: Wydział Spraw Administracyjnych (SA), os. Zgody 2</t>
  </si>
  <si>
    <t>21: Wydział Spraw Administracyjnych (SA), ul. Wielicka 28a</t>
  </si>
  <si>
    <r>
      <t xml:space="preserve">6: inna darowizna rzeczowa w obszarze budowy, remontu lub wyposażenia wnętrz: </t>
    </r>
    <r>
      <rPr>
        <b/>
        <sz val="10"/>
        <color rgb="FF595959"/>
        <rFont val="Franklin Gothic Medium"/>
        <family val="2"/>
        <charset val="238"/>
      </rPr>
      <t>Jaka?</t>
    </r>
    <r>
      <rPr>
        <sz val="10"/>
        <color rgb="FF595959"/>
        <rFont val="Franklin Gothic Medium"/>
        <family val="2"/>
        <charset val="238"/>
      </rPr>
      <t xml:space="preserve"> ……</t>
    </r>
  </si>
  <si>
    <t xml:space="preserve">do kogoś poznanego przez internet                                                                                  </t>
  </si>
  <si>
    <t xml:space="preserve">sam(a) sobie radzę                     </t>
  </si>
  <si>
    <t>nie mam do kogo pójść</t>
  </si>
  <si>
    <t xml:space="preserve">do kogoś innego: do kogo? </t>
  </si>
  <si>
    <t>14: do kogoś poznanego przez internet</t>
  </si>
  <si>
    <t>15: sam(a) sobie radzę</t>
  </si>
  <si>
    <t>16: nie mam do kogo pójść</t>
  </si>
  <si>
    <t>17: do kogoś innego: do kogo?</t>
  </si>
  <si>
    <t>w innym miejscu: gdzie?</t>
  </si>
  <si>
    <t xml:space="preserve">nigdy nie byłem(am) w takiej sytuacji                                                                                                                   </t>
  </si>
  <si>
    <t>12: w innym miejscu: gdzie?</t>
  </si>
  <si>
    <t>13: nigdy nie byłem(am) w takiej sytuacji</t>
  </si>
  <si>
    <t>broniłem(am) się</t>
  </si>
  <si>
    <t xml:space="preserve">stanąłem(ęłam) w czyjejś obronie                             </t>
  </si>
  <si>
    <t>szukałem(am) pomocy u nauczyciela</t>
  </si>
  <si>
    <t>szukałem(am) pomocy u rodziców</t>
  </si>
  <si>
    <t>szukałem(am) pomocy u innych członków rodziny (np. u rodzeństwa, dziadków)</t>
  </si>
  <si>
    <t>szukałem(am) pomocy u kolegów, koleżanek, rówieśników</t>
  </si>
  <si>
    <t>szukałem(am) pomocy u psychologa/pedagoga szkolnego</t>
  </si>
  <si>
    <t xml:space="preserve">szukałem(am) pomocy u innych osób dorosłych: u kogo? ...............................  </t>
  </si>
  <si>
    <t xml:space="preserve">zareagowałem(am) w inny sposób: w jaki? ...............................  </t>
  </si>
  <si>
    <t xml:space="preserve">nie zareagowałem(am)  odpowiedz na pytanie P12                                                                                                           </t>
  </si>
  <si>
    <t>6: szukałem(am) pomocy u kolegów, koleżanek, rówieśników</t>
  </si>
  <si>
    <t>7: szukałem(am) pomocy u psychologa/pedagoga szkolnego</t>
  </si>
  <si>
    <t>8: szukałem(am) pomocy u innych osób dorosłych: u kogo? ...............................</t>
  </si>
  <si>
    <t>9: zareagowałem(am) w inny sposób: w jaki? ...............................</t>
  </si>
  <si>
    <t>10: nie zareagowałem(am)  odpowiedz na pytanie P12</t>
  </si>
  <si>
    <t>11: nigdy nie byłem(am) w takiej sytuacji</t>
  </si>
  <si>
    <t>1: Czy kiedykolwiek grupa obcych dzieciaków lub młodzieży zaczepiała Ciebie lub na Ciebie napadła?</t>
  </si>
  <si>
    <t>2: Czy kiedykolwiek zostałeś(aś) uderzony(a) przez kolegę/koleżankę, rodzeństwo lub inne dziecko/nastolatka z Twojej rodziny?</t>
  </si>
  <si>
    <t>3: Czy kiedykolwiek Twoi koledzy/koleżanki, rodzeństwo lub inne dzieci/nastolatki z Twojej rodziny znęcały się nad Tobą?</t>
  </si>
  <si>
    <t>4: Czy kiedykolwiek czułe(a)ś się bardzo źle, ponieważ inne dzieci lub nastolatki wyzywały Cię, mówiły o Tobie złe rzeczy, że nie chcą się z Tobą przyjaźnić/kolegować lub nie chciały się z Tobą zadawać?</t>
  </si>
  <si>
    <t>5: Czy kiedykolwiek Twój chłopak/Twoja dziewczyna uderzył(a) Cię?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</si>
</sst>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9"/>
      <color rgb="FF595959"/>
      <name val="Calibri"/>
      <family val="2"/>
      <charset val="1"/>
      <scheme val="minor"/>
    </font>
    <font>
      <sz val="10"/>
      <color rgb="FF595959"/>
      <name val="Franklin Gothic Medium"/>
      <family val="2"/>
      <charset val="238"/>
    </font>
    <font>
      <b/>
      <sz val="10"/>
      <color rgb="FF595959"/>
      <name val="Franklin Gothic Medium"/>
      <family val="2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  <border>
      <left style="thick">
        <color rgb="FF0066CC"/>
      </left>
      <right style="thick">
        <color rgb="FF0066CC"/>
      </right>
      <top/>
      <bottom style="thick">
        <color rgb="FF0066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/>
    <xf numFmtId="0" fontId="7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6" sqref="F2:F6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5.75" x14ac:dyDescent="0.25">
      <c r="B2" s="5" t="s">
        <v>46</v>
      </c>
      <c r="C2">
        <f>SEARCH(":",B2)</f>
        <v>2</v>
      </c>
      <c r="D2" t="str">
        <f>LEFT(B2,C2-1)</f>
        <v>1</v>
      </c>
      <c r="E2" t="str">
        <f>MID(B2,C2+1,999)</f>
        <v xml:space="preserve"> Czy kiedykolwiek grupa obcych dzieciaków lub młodzieży zaczepiała Ciebie lub na Ciebie napadła?</v>
      </c>
      <c r="F2" t="str">
        <f>"$answers["&amp;D2&amp;"]='"&amp;TRIM(E2)&amp;"';"</f>
        <v>$answers[1]='Czy kiedykolwiek grupa obcych dzieciaków lub młodzieży zaczepiała Ciebie lub na Ciebie napadła?';</v>
      </c>
    </row>
    <row r="3" spans="1:8" ht="15.75" x14ac:dyDescent="0.25">
      <c r="B3" s="7" t="s">
        <v>47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Czy kiedykolwiek zostałeś(aś) uderzony(a) przez kolegę/koleżankę, rodzeństwo lub inne dziecko/nastolatka z Twojej rodziny?</v>
      </c>
      <c r="F3" t="str">
        <f t="shared" ref="F3:F34" si="3">"$answers["&amp;D3&amp;"]='"&amp;TRIM(E3)&amp;"';"</f>
        <v>$answers[2]='Czy kiedykolwiek zostałeś(aś) uderzony(a) przez kolegę/koleżankę, rodzeństwo lub inne dziecko/nastolatka z Twojej rodziny?';</v>
      </c>
    </row>
    <row r="4" spans="1:8" ht="15.75" x14ac:dyDescent="0.25">
      <c r="B4" s="7" t="s">
        <v>48</v>
      </c>
      <c r="C4">
        <f t="shared" si="0"/>
        <v>2</v>
      </c>
      <c r="D4" t="str">
        <f t="shared" si="1"/>
        <v>3</v>
      </c>
      <c r="E4" t="str">
        <f t="shared" si="2"/>
        <v xml:space="preserve"> Czy kiedykolwiek Twoi koledzy/koleżanki, rodzeństwo lub inne dzieci/nastolatki z Twojej rodziny znęcały się nad Tobą?</v>
      </c>
      <c r="F4" t="str">
        <f t="shared" si="3"/>
        <v>$answers[3]='Czy kiedykolwiek Twoi koledzy/koleżanki, rodzeństwo lub inne dzieci/nastolatki z Twojej rodziny znęcały się nad Tobą?';</v>
      </c>
    </row>
    <row r="5" spans="1:8" ht="15.75" x14ac:dyDescent="0.25">
      <c r="B5" s="7" t="s">
        <v>49</v>
      </c>
      <c r="C5">
        <f t="shared" si="0"/>
        <v>2</v>
      </c>
      <c r="D5" t="str">
        <f t="shared" si="1"/>
        <v>4</v>
      </c>
      <c r="E5" t="str">
        <f t="shared" si="2"/>
        <v xml:space="preserve"> Czy kiedykolwiek czułe(a)ś się bardzo źle, ponieważ inne dzieci lub nastolatki wyzywały Cię, mówiły o Tobie złe rzeczy, że nie chcą się z Tobą przyjaźnić/kolegować lub nie chciały się z Tobą zadawać?</v>
      </c>
      <c r="F5" t="str">
        <f t="shared" si="3"/>
        <v>$answers[4]='Czy kiedykolwiek czułe(a)ś się bardzo źle, ponieważ inne dzieci lub nastolatki wyzywały Cię, mówiły o Tobie złe rzeczy, że nie chcą się z Tobą przyjaźnić/kolegować lub nie chciały się z Tobą zadawać?';</v>
      </c>
    </row>
    <row r="6" spans="1:8" ht="15.75" x14ac:dyDescent="0.25">
      <c r="B6" s="7" t="s">
        <v>50</v>
      </c>
      <c r="C6">
        <f t="shared" si="0"/>
        <v>2</v>
      </c>
      <c r="D6" t="str">
        <f t="shared" si="1"/>
        <v>5</v>
      </c>
      <c r="E6" t="str">
        <f t="shared" si="2"/>
        <v xml:space="preserve"> Czy kiedykolwiek Twój chłopak/Twoja dziewczyna uderzył(a) Cię?</v>
      </c>
      <c r="F6" t="str">
        <f t="shared" si="3"/>
        <v>$answers[5]='Czy kiedykolwiek Twój chłopak/Twoja dziewczyna uderzył(a) Cię?';</v>
      </c>
    </row>
    <row r="7" spans="1:8" ht="15.75" x14ac:dyDescent="0.25">
      <c r="B7" s="7" t="s">
        <v>40</v>
      </c>
      <c r="C7">
        <f t="shared" si="0"/>
        <v>2</v>
      </c>
      <c r="D7" t="str">
        <f t="shared" si="1"/>
        <v>6</v>
      </c>
      <c r="E7" t="str">
        <f t="shared" si="2"/>
        <v xml:space="preserve"> szukałem(am) pomocy u kolegów, koleżanek, rówieśników</v>
      </c>
      <c r="F7" t="str">
        <f t="shared" si="3"/>
        <v>$answers[6]='szukałem(am) pomocy u kolegów, koleżanek, rówieśników';</v>
      </c>
    </row>
    <row r="8" spans="1:8" ht="15.75" x14ac:dyDescent="0.25">
      <c r="B8" s="7" t="s">
        <v>41</v>
      </c>
      <c r="C8">
        <f t="shared" si="0"/>
        <v>2</v>
      </c>
      <c r="D8" t="str">
        <f t="shared" si="1"/>
        <v>7</v>
      </c>
      <c r="E8" t="str">
        <f t="shared" si="2"/>
        <v xml:space="preserve"> szukałem(am) pomocy u psychologa/pedagoga szkolnego</v>
      </c>
      <c r="F8" t="str">
        <f t="shared" si="3"/>
        <v>$answers[7]='szukałem(am) pomocy u psychologa/pedagoga szkolnego';</v>
      </c>
    </row>
    <row r="9" spans="1:8" ht="15.75" x14ac:dyDescent="0.25">
      <c r="B9" s="7" t="s">
        <v>42</v>
      </c>
      <c r="C9">
        <f t="shared" si="0"/>
        <v>2</v>
      </c>
      <c r="D9" t="str">
        <f t="shared" si="1"/>
        <v>8</v>
      </c>
      <c r="E9" t="str">
        <f t="shared" si="2"/>
        <v xml:space="preserve"> szukałem(am) pomocy u innych osób dorosłych: u kogo? ...............................</v>
      </c>
      <c r="F9" t="str">
        <f t="shared" si="3"/>
        <v>$answers[8]='szukałem(am) pomocy u innych osób dorosłych: u kogo? ...............................';</v>
      </c>
    </row>
    <row r="10" spans="1:8" ht="15.75" x14ac:dyDescent="0.25">
      <c r="B10" s="6" t="s">
        <v>43</v>
      </c>
      <c r="C10">
        <f t="shared" si="0"/>
        <v>2</v>
      </c>
      <c r="D10" t="str">
        <f t="shared" si="1"/>
        <v>9</v>
      </c>
      <c r="E10" t="str">
        <f t="shared" si="2"/>
        <v xml:space="preserve"> zareagowałem(am) w inny sposób: w jaki? ...............................</v>
      </c>
      <c r="F10" t="str">
        <f t="shared" si="3"/>
        <v>$answers[9]='zareagowałem(am) w inny sposób: w jaki? ...............................';</v>
      </c>
    </row>
    <row r="11" spans="1:8" ht="15.75" x14ac:dyDescent="0.25">
      <c r="B11" s="5" t="s">
        <v>44</v>
      </c>
      <c r="C11">
        <f t="shared" si="0"/>
        <v>3</v>
      </c>
      <c r="D11" t="str">
        <f t="shared" si="1"/>
        <v>10</v>
      </c>
      <c r="E11" t="str">
        <f t="shared" si="2"/>
        <v xml:space="preserve"> nie zareagowałem(am)  odpowiedz na pytanie P12</v>
      </c>
      <c r="F11" t="str">
        <f t="shared" si="3"/>
        <v>$answers[10]='nie zareagowałem(am)  odpowiedz na pytanie P12';</v>
      </c>
    </row>
    <row r="12" spans="1:8" ht="15.75" x14ac:dyDescent="0.25">
      <c r="B12" s="5" t="s">
        <v>45</v>
      </c>
      <c r="C12">
        <f t="shared" si="0"/>
        <v>3</v>
      </c>
      <c r="D12" t="str">
        <f t="shared" si="1"/>
        <v>11</v>
      </c>
      <c r="E12" t="str">
        <f t="shared" si="2"/>
        <v xml:space="preserve"> nigdy nie byłem(am) w takiej sytuacji</v>
      </c>
      <c r="F12" t="str">
        <f t="shared" si="3"/>
        <v>$answers[11]='nigdy nie byłem(am) w takiej sytuacji';</v>
      </c>
    </row>
    <row r="13" spans="1:8" ht="15.75" x14ac:dyDescent="0.25">
      <c r="B13" s="5" t="s">
        <v>28</v>
      </c>
      <c r="C13">
        <f t="shared" si="0"/>
        <v>3</v>
      </c>
      <c r="D13" t="str">
        <f t="shared" si="1"/>
        <v>12</v>
      </c>
      <c r="E13" t="str">
        <f t="shared" si="2"/>
        <v xml:space="preserve"> w innym miejscu: gdzie?</v>
      </c>
      <c r="F13" t="str">
        <f t="shared" si="3"/>
        <v>$answers[12]='w innym miejscu: gdzie?';</v>
      </c>
    </row>
    <row r="14" spans="1:8" ht="15.75" x14ac:dyDescent="0.25">
      <c r="B14" s="5" t="s">
        <v>29</v>
      </c>
      <c r="C14">
        <f t="shared" si="0"/>
        <v>3</v>
      </c>
      <c r="D14" t="str">
        <f t="shared" si="1"/>
        <v>13</v>
      </c>
      <c r="E14" t="str">
        <f t="shared" si="2"/>
        <v xml:space="preserve"> nigdy nie byłem(am) w takiej sytuacji</v>
      </c>
      <c r="F14" t="str">
        <f t="shared" si="3"/>
        <v>$answers[13]='nigdy nie byłem(am) w takiej sytuacji';</v>
      </c>
    </row>
    <row r="15" spans="1:8" ht="15.75" x14ac:dyDescent="0.25">
      <c r="B15" s="5" t="s">
        <v>22</v>
      </c>
      <c r="C15">
        <f t="shared" si="0"/>
        <v>3</v>
      </c>
      <c r="D15" t="str">
        <f t="shared" si="1"/>
        <v>14</v>
      </c>
      <c r="E15" t="str">
        <f t="shared" si="2"/>
        <v xml:space="preserve"> do kogoś poznanego przez internet</v>
      </c>
      <c r="F15" t="str">
        <f t="shared" si="3"/>
        <v>$answers[14]='do kogoś poznanego przez internet';</v>
      </c>
    </row>
    <row r="16" spans="1:8" ht="15.75" x14ac:dyDescent="0.25">
      <c r="B16" s="6" t="s">
        <v>23</v>
      </c>
      <c r="C16">
        <f t="shared" si="0"/>
        <v>3</v>
      </c>
      <c r="D16" t="str">
        <f t="shared" si="1"/>
        <v>15</v>
      </c>
      <c r="E16" t="str">
        <f t="shared" si="2"/>
        <v xml:space="preserve"> sam(a) sobie radzę</v>
      </c>
      <c r="F16" t="str">
        <f t="shared" si="3"/>
        <v>$answers[15]='sam(a) sobie radzę';</v>
      </c>
    </row>
    <row r="17" spans="2:6" ht="15.75" x14ac:dyDescent="0.25">
      <c r="B17" s="7" t="s">
        <v>24</v>
      </c>
      <c r="C17">
        <f t="shared" si="0"/>
        <v>3</v>
      </c>
      <c r="D17" t="str">
        <f t="shared" si="1"/>
        <v>16</v>
      </c>
      <c r="E17" t="str">
        <f t="shared" si="2"/>
        <v xml:space="preserve"> nie mam do kogo pójść</v>
      </c>
      <c r="F17" t="str">
        <f t="shared" si="3"/>
        <v>$answers[16]='nie mam do kogo pójść';</v>
      </c>
    </row>
    <row r="18" spans="2:6" ht="15.75" x14ac:dyDescent="0.25">
      <c r="B18" s="6" t="s">
        <v>25</v>
      </c>
      <c r="C18">
        <f t="shared" si="0"/>
        <v>3</v>
      </c>
      <c r="D18" t="str">
        <f t="shared" si="1"/>
        <v>17</v>
      </c>
      <c r="E18" t="str">
        <f t="shared" si="2"/>
        <v xml:space="preserve"> do kogoś innego: do kogo?</v>
      </c>
      <c r="F18" t="str">
        <f t="shared" si="3"/>
        <v>$answers[17]='do kogoś innego: do kogo?';</v>
      </c>
    </row>
    <row r="19" spans="2:6" ht="15.75" thickBot="1" x14ac:dyDescent="0.3">
      <c r="B19" s="4" t="s">
        <v>17</v>
      </c>
      <c r="C19">
        <f t="shared" si="0"/>
        <v>2</v>
      </c>
      <c r="D19" t="str">
        <f t="shared" si="1"/>
        <v>6</v>
      </c>
      <c r="E19" t="str">
        <f t="shared" si="2"/>
        <v xml:space="preserve"> inna darowizna rzeczowa w obszarze budowy, remontu lub wyposażenia wnętrz: Jaka? ……</v>
      </c>
      <c r="F19" t="str">
        <f t="shared" si="3"/>
        <v>$answers[6]='inna darowizna rzeczowa w obszarze budowy, remontu lub wyposażenia wnętrz: Jaka? ……';</v>
      </c>
    </row>
    <row r="20" spans="2:6" ht="15.75" thickTop="1" x14ac:dyDescent="0.25">
      <c r="B20" s="3" t="s">
        <v>14</v>
      </c>
      <c r="C20">
        <f t="shared" si="0"/>
        <v>3</v>
      </c>
      <c r="D20" t="str">
        <f t="shared" si="1"/>
        <v>19</v>
      </c>
      <c r="E20" t="str">
        <f t="shared" si="2"/>
        <v xml:space="preserve"> Wydział Spraw Administracyjnych (SA), al. Pow. Warsz. 10</v>
      </c>
      <c r="F20" t="str">
        <f t="shared" si="3"/>
        <v>$answers[19]='Wydział Spraw Administracyjnych (SA), al. Pow. Warsz. 10';</v>
      </c>
    </row>
    <row r="21" spans="2:6" x14ac:dyDescent="0.25">
      <c r="B21" s="3" t="s">
        <v>15</v>
      </c>
      <c r="C21">
        <f t="shared" si="0"/>
        <v>3</v>
      </c>
      <c r="D21" t="str">
        <f t="shared" si="1"/>
        <v>20</v>
      </c>
      <c r="E21" t="str">
        <f t="shared" si="2"/>
        <v xml:space="preserve"> Wydział Spraw Administracyjnych (SA), os. Zgody 2</v>
      </c>
      <c r="F21" t="str">
        <f t="shared" si="3"/>
        <v>$answers[20]='Wydział Spraw Administracyjnych (SA), os. Zgody 2';</v>
      </c>
    </row>
    <row r="22" spans="2:6" ht="15.75" thickBot="1" x14ac:dyDescent="0.3">
      <c r="B22" s="3" t="s">
        <v>16</v>
      </c>
      <c r="C22">
        <f t="shared" si="0"/>
        <v>3</v>
      </c>
      <c r="D22" t="str">
        <f t="shared" si="1"/>
        <v>21</v>
      </c>
      <c r="E22" t="str">
        <f t="shared" si="2"/>
        <v xml:space="preserve"> Wydział Spraw Administracyjnych (SA), ul. Wielicka 28a</v>
      </c>
      <c r="F22" t="str">
        <f t="shared" si="3"/>
        <v>$answers[21]='Wydział Spraw Administracyjnych (SA), ul. Wielicka 28a';</v>
      </c>
    </row>
    <row r="23" spans="2:6" ht="16.5" thickTop="1" thickBot="1" x14ac:dyDescent="0.3">
      <c r="B23" s="2" t="s">
        <v>2</v>
      </c>
      <c r="C23">
        <f t="shared" si="0"/>
        <v>3</v>
      </c>
      <c r="D23" t="str">
        <f t="shared" si="1"/>
        <v>22</v>
      </c>
      <c r="E23" t="str">
        <f t="shared" si="2"/>
        <v xml:space="preserve"> Wydział Kształtowania Środowiska</v>
      </c>
      <c r="F23" t="str">
        <f t="shared" si="3"/>
        <v>$answers[22]='Wydział Kształtowania Środowiska';</v>
      </c>
    </row>
    <row r="24" spans="2:6" ht="16.5" thickTop="1" thickBot="1" x14ac:dyDescent="0.3">
      <c r="B24" s="2" t="s">
        <v>3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4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5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6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7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8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9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10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11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12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13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55D3E-443D-435B-BFAA-5CAED5BCEDC8}">
  <dimension ref="A1:F34"/>
  <sheetViews>
    <sheetView workbookViewId="0">
      <selection activeCell="F11" sqref="F1:F11"/>
    </sheetView>
  </sheetViews>
  <sheetFormatPr defaultRowHeight="15" x14ac:dyDescent="0.25"/>
  <sheetData>
    <row r="1" spans="1:6" x14ac:dyDescent="0.25">
      <c r="A1">
        <v>1</v>
      </c>
      <c r="B1" t="s">
        <v>30</v>
      </c>
      <c r="F1" t="str">
        <f>A1&amp;": "&amp;TRIM(B1)</f>
        <v>1: broniłem(am) się</v>
      </c>
    </row>
    <row r="2" spans="1:6" x14ac:dyDescent="0.25">
      <c r="A2">
        <v>2</v>
      </c>
      <c r="B2" t="s">
        <v>31</v>
      </c>
      <c r="F2" t="str">
        <f t="shared" ref="F2:F17" si="0">A2&amp;": "&amp;TRIM(B2)</f>
        <v>2: stanąłem(ęłam) w czyjejś obronie</v>
      </c>
    </row>
    <row r="3" spans="1:6" x14ac:dyDescent="0.25">
      <c r="A3">
        <v>3</v>
      </c>
      <c r="B3" t="s">
        <v>32</v>
      </c>
      <c r="F3" t="str">
        <f t="shared" si="0"/>
        <v>3: szukałem(am) pomocy u nauczyciela</v>
      </c>
    </row>
    <row r="4" spans="1:6" x14ac:dyDescent="0.25">
      <c r="A4">
        <v>4</v>
      </c>
      <c r="B4" t="s">
        <v>33</v>
      </c>
      <c r="F4" t="str">
        <f t="shared" si="0"/>
        <v>4: szukałem(am) pomocy u rodziców</v>
      </c>
    </row>
    <row r="5" spans="1:6" x14ac:dyDescent="0.25">
      <c r="A5">
        <v>5</v>
      </c>
      <c r="B5" t="s">
        <v>34</v>
      </c>
      <c r="F5" t="str">
        <f t="shared" si="0"/>
        <v>5: szukałem(am) pomocy u innych członków rodziny (np. u rodzeństwa, dziadków)</v>
      </c>
    </row>
    <row r="6" spans="1:6" x14ac:dyDescent="0.25">
      <c r="A6">
        <v>6</v>
      </c>
      <c r="B6" t="s">
        <v>35</v>
      </c>
      <c r="F6" t="str">
        <f t="shared" si="0"/>
        <v>6: szukałem(am) pomocy u kolegów, koleżanek, rówieśników</v>
      </c>
    </row>
    <row r="7" spans="1:6" x14ac:dyDescent="0.25">
      <c r="A7">
        <v>7</v>
      </c>
      <c r="B7" t="s">
        <v>36</v>
      </c>
      <c r="F7" t="str">
        <f t="shared" si="0"/>
        <v>7: szukałem(am) pomocy u psychologa/pedagoga szkolnego</v>
      </c>
    </row>
    <row r="8" spans="1:6" x14ac:dyDescent="0.25">
      <c r="A8">
        <v>8</v>
      </c>
      <c r="B8" t="s">
        <v>37</v>
      </c>
      <c r="F8" t="str">
        <f t="shared" si="0"/>
        <v>8: szukałem(am) pomocy u innych osób dorosłych: u kogo? ...............................</v>
      </c>
    </row>
    <row r="9" spans="1:6" x14ac:dyDescent="0.25">
      <c r="A9">
        <v>9</v>
      </c>
      <c r="B9" t="s">
        <v>38</v>
      </c>
      <c r="F9" t="str">
        <f t="shared" si="0"/>
        <v>9: zareagowałem(am) w inny sposób: w jaki? ...............................</v>
      </c>
    </row>
    <row r="10" spans="1:6" x14ac:dyDescent="0.25">
      <c r="A10">
        <v>10</v>
      </c>
      <c r="B10" t="s">
        <v>39</v>
      </c>
      <c r="F10" t="str">
        <f t="shared" si="0"/>
        <v>10: nie zareagowałem(am)  odpowiedz na pytanie P12</v>
      </c>
    </row>
    <row r="11" spans="1:6" x14ac:dyDescent="0.25">
      <c r="A11">
        <v>11</v>
      </c>
      <c r="B11" t="s">
        <v>27</v>
      </c>
      <c r="F11" t="str">
        <f t="shared" si="0"/>
        <v>11: nigdy nie byłem(am) w takiej sytuacji</v>
      </c>
    </row>
    <row r="12" spans="1:6" x14ac:dyDescent="0.25">
      <c r="A12">
        <v>12</v>
      </c>
      <c r="B12" t="s">
        <v>26</v>
      </c>
      <c r="F12" t="str">
        <f t="shared" si="0"/>
        <v>12: w innym miejscu: gdzie?</v>
      </c>
    </row>
    <row r="13" spans="1:6" x14ac:dyDescent="0.25">
      <c r="A13">
        <v>13</v>
      </c>
      <c r="B13" t="s">
        <v>27</v>
      </c>
      <c r="F13" t="str">
        <f t="shared" si="0"/>
        <v>13: nigdy nie byłem(am) w takiej sytuacji</v>
      </c>
    </row>
    <row r="14" spans="1:6" x14ac:dyDescent="0.25">
      <c r="A14">
        <v>14</v>
      </c>
      <c r="B14" t="s">
        <v>18</v>
      </c>
      <c r="F14" t="str">
        <f t="shared" si="0"/>
        <v>14: do kogoś poznanego przez internet</v>
      </c>
    </row>
    <row r="15" spans="1:6" x14ac:dyDescent="0.25">
      <c r="A15">
        <v>15</v>
      </c>
      <c r="B15" t="s">
        <v>19</v>
      </c>
      <c r="F15" t="str">
        <f t="shared" si="0"/>
        <v>15: sam(a) sobie radzę</v>
      </c>
    </row>
    <row r="16" spans="1:6" x14ac:dyDescent="0.25">
      <c r="A16">
        <v>16</v>
      </c>
      <c r="B16" t="s">
        <v>20</v>
      </c>
      <c r="F16" t="str">
        <f t="shared" si="0"/>
        <v>16: nie mam do kogo pójść</v>
      </c>
    </row>
    <row r="17" spans="1:6" x14ac:dyDescent="0.25">
      <c r="A17">
        <v>17</v>
      </c>
      <c r="B17" t="s">
        <v>21</v>
      </c>
      <c r="F17" t="str">
        <f t="shared" si="0"/>
        <v>17: do kogoś innego: do kogo?</v>
      </c>
    </row>
    <row r="18" spans="1:6" x14ac:dyDescent="0.25">
      <c r="A18">
        <v>18</v>
      </c>
    </row>
    <row r="19" spans="1:6" x14ac:dyDescent="0.25">
      <c r="A19">
        <v>19</v>
      </c>
    </row>
    <row r="20" spans="1:6" x14ac:dyDescent="0.25">
      <c r="A20">
        <v>20</v>
      </c>
    </row>
    <row r="21" spans="1:6" x14ac:dyDescent="0.25">
      <c r="A21">
        <v>21</v>
      </c>
    </row>
    <row r="22" spans="1:6" x14ac:dyDescent="0.25">
      <c r="A22">
        <v>22</v>
      </c>
    </row>
    <row r="23" spans="1:6" x14ac:dyDescent="0.25">
      <c r="A23">
        <v>23</v>
      </c>
    </row>
    <row r="24" spans="1:6" x14ac:dyDescent="0.25">
      <c r="A24">
        <v>24</v>
      </c>
    </row>
    <row r="25" spans="1:6" x14ac:dyDescent="0.25">
      <c r="A25">
        <v>25</v>
      </c>
    </row>
    <row r="26" spans="1:6" x14ac:dyDescent="0.25">
      <c r="A26">
        <v>26</v>
      </c>
    </row>
    <row r="27" spans="1:6" x14ac:dyDescent="0.25">
      <c r="A27">
        <v>27</v>
      </c>
    </row>
    <row r="28" spans="1:6" x14ac:dyDescent="0.25">
      <c r="A28">
        <v>28</v>
      </c>
    </row>
    <row r="29" spans="1:6" x14ac:dyDescent="0.25">
      <c r="A29">
        <v>29</v>
      </c>
    </row>
    <row r="30" spans="1:6" x14ac:dyDescent="0.25">
      <c r="A30">
        <v>30</v>
      </c>
    </row>
    <row r="31" spans="1:6" x14ac:dyDescent="0.25">
      <c r="A31">
        <v>31</v>
      </c>
    </row>
    <row r="32" spans="1:6" x14ac:dyDescent="0.25">
      <c r="A32">
        <v>32</v>
      </c>
    </row>
    <row r="33" spans="1:1" x14ac:dyDescent="0.25">
      <c r="A33">
        <v>33</v>
      </c>
    </row>
    <row r="34" spans="1:1" x14ac:dyDescent="0.25">
      <c r="A34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2022-12-02T01:01:33Z</dcterms:modified>
</cp:coreProperties>
</file>