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FA9F4460-B2AB-45C6-B6E0-F7FA3EA3CC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5 (1)" sheetId="2" r:id="rId2"/>
    <sheet name=" 5 (2)" sheetId="3" r:id="rId3"/>
    <sheet name=" 5 (3)" sheetId="4" r:id="rId4"/>
    <sheet name=" 5 (4)" sheetId="5" r:id="rId5"/>
    <sheet name=" 5 (5)" sheetId="6" r:id="rId6"/>
    <sheet name=" 5 (6)" sheetId="7" r:id="rId7"/>
    <sheet name=" 5 (7)" sheetId="8" r:id="rId8"/>
    <sheet name=" 1 Bitters (1)" sheetId="9" r:id="rId9"/>
    <sheet name=" 1 Bitters (2)" sheetId="10" r:id="rId10"/>
    <sheet name=" 1 Bitters (3)" sheetId="11" r:id="rId11"/>
    <sheet name=" 1 Bitters (4)" sheetId="12" r:id="rId12"/>
    <sheet name=" 1 Bitters (5)" sheetId="13" r:id="rId13"/>
    <sheet name=" 1 Bitters (6)" sheetId="14" r:id="rId14"/>
    <sheet name=" 1 Bitters (7)" sheetId="15" r:id="rId15"/>
    <sheet name=" 1 Bitters (8)" sheetId="16" r:id="rId16"/>
    <sheet name=" 1 Bitters (9)" sheetId="17" r:id="rId17"/>
    <sheet name=" 1 Bitters (10)" sheetId="18" r:id="rId18"/>
    <sheet name=" 1 Bitters (11)" sheetId="19" r:id="rId19"/>
    <sheet name=" 1 Bitters (12)" sheetId="20" r:id="rId20"/>
    <sheet name=" 1 Bitters (13)" sheetId="21" r:id="rId21"/>
    <sheet name=" 1 Bitters (14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22" l="1"/>
  <c r="D190" i="22"/>
  <c r="C190" i="22"/>
  <c r="E189" i="22"/>
  <c r="D189" i="22"/>
  <c r="C189" i="22"/>
  <c r="E188" i="22"/>
  <c r="D188" i="22"/>
  <c r="C188" i="22"/>
  <c r="E187" i="22"/>
  <c r="D187" i="22"/>
  <c r="C187" i="22"/>
  <c r="E186" i="22"/>
  <c r="D186" i="22"/>
  <c r="C186" i="22"/>
  <c r="E185" i="22"/>
  <c r="D185" i="22"/>
  <c r="C185" i="22"/>
  <c r="E184" i="22"/>
  <c r="D184" i="22"/>
  <c r="C184" i="22"/>
  <c r="E183" i="22"/>
  <c r="D183" i="22"/>
  <c r="C183" i="22"/>
  <c r="E182" i="22"/>
  <c r="D182" i="22"/>
  <c r="C182" i="22"/>
  <c r="E181" i="22"/>
  <c r="D181" i="22"/>
  <c r="C181" i="22"/>
  <c r="E180" i="22"/>
  <c r="D180" i="22"/>
  <c r="C180" i="22"/>
  <c r="E179" i="22"/>
  <c r="D179" i="22"/>
  <c r="C179" i="22"/>
  <c r="E178" i="22"/>
  <c r="D178" i="22"/>
  <c r="C178" i="22"/>
  <c r="E177" i="22"/>
  <c r="D177" i="22"/>
  <c r="C177" i="22"/>
  <c r="E176" i="22"/>
  <c r="D176" i="22"/>
  <c r="C176" i="22"/>
  <c r="E175" i="22"/>
  <c r="D175" i="22"/>
  <c r="C175" i="22"/>
  <c r="E174" i="22"/>
  <c r="D174" i="22"/>
  <c r="C174" i="22"/>
  <c r="E173" i="22"/>
  <c r="D173" i="22"/>
  <c r="C173" i="22"/>
  <c r="E172" i="22"/>
  <c r="D172" i="22"/>
  <c r="C172" i="22"/>
  <c r="E171" i="22"/>
  <c r="D171" i="22"/>
  <c r="C171" i="22"/>
  <c r="E170" i="22"/>
  <c r="D170" i="22"/>
  <c r="C170" i="22"/>
  <c r="E169" i="22"/>
  <c r="D169" i="22"/>
  <c r="C169" i="22"/>
  <c r="E168" i="22"/>
  <c r="D168" i="22"/>
  <c r="C168" i="22"/>
  <c r="E167" i="22"/>
  <c r="D167" i="22"/>
  <c r="C167" i="22"/>
  <c r="E166" i="22"/>
  <c r="D166" i="22"/>
  <c r="C166" i="22"/>
  <c r="E165" i="22"/>
  <c r="D165" i="22"/>
  <c r="C165" i="22"/>
  <c r="E164" i="22"/>
  <c r="D164" i="22"/>
  <c r="C164" i="22"/>
  <c r="E163" i="22"/>
  <c r="D163" i="22"/>
  <c r="C163" i="22"/>
  <c r="E162" i="22"/>
  <c r="D162" i="22"/>
  <c r="C162" i="22"/>
  <c r="E161" i="22"/>
  <c r="D161" i="22"/>
  <c r="C161" i="22"/>
  <c r="E160" i="22"/>
  <c r="D160" i="22"/>
  <c r="C160" i="22"/>
  <c r="E159" i="22"/>
  <c r="D159" i="22"/>
  <c r="C159" i="22"/>
  <c r="E158" i="22"/>
  <c r="D158" i="22"/>
  <c r="C158" i="22"/>
  <c r="E157" i="22"/>
  <c r="D157" i="22"/>
  <c r="C157" i="22"/>
  <c r="E156" i="22"/>
  <c r="D156" i="22"/>
  <c r="C156" i="22"/>
  <c r="E155" i="22"/>
  <c r="D155" i="22"/>
  <c r="C155" i="22"/>
  <c r="E154" i="22"/>
  <c r="D154" i="22"/>
  <c r="C154" i="22"/>
  <c r="E153" i="22"/>
  <c r="D153" i="22"/>
  <c r="C153" i="22"/>
  <c r="E152" i="22"/>
  <c r="D152" i="22"/>
  <c r="C152" i="22"/>
  <c r="E151" i="22"/>
  <c r="D151" i="22"/>
  <c r="C151" i="22"/>
  <c r="E150" i="22"/>
  <c r="D150" i="22"/>
  <c r="C150" i="22"/>
  <c r="E149" i="22"/>
  <c r="D149" i="22"/>
  <c r="C149" i="22"/>
  <c r="E148" i="22"/>
  <c r="D148" i="22"/>
  <c r="C148" i="22"/>
  <c r="E147" i="22"/>
  <c r="D147" i="22"/>
  <c r="C147" i="22"/>
  <c r="E146" i="22"/>
  <c r="D146" i="22"/>
  <c r="C146" i="22"/>
  <c r="E145" i="22"/>
  <c r="D145" i="22"/>
  <c r="C145" i="22"/>
  <c r="E144" i="22"/>
  <c r="D144" i="22"/>
  <c r="C144" i="22"/>
  <c r="E143" i="22"/>
  <c r="D143" i="22"/>
  <c r="C143" i="22"/>
  <c r="E142" i="22"/>
  <c r="D142" i="22"/>
  <c r="C142" i="22"/>
  <c r="E141" i="22"/>
  <c r="D141" i="22"/>
  <c r="C141" i="22"/>
  <c r="E140" i="22"/>
  <c r="D140" i="22"/>
  <c r="C140" i="22"/>
  <c r="E139" i="22"/>
  <c r="D139" i="22"/>
  <c r="C139" i="22"/>
  <c r="E138" i="22"/>
  <c r="D138" i="22"/>
  <c r="C138" i="22"/>
  <c r="E137" i="22"/>
  <c r="D137" i="22"/>
  <c r="C137" i="22"/>
  <c r="E136" i="22"/>
  <c r="D136" i="22"/>
  <c r="C136" i="22"/>
  <c r="E135" i="22"/>
  <c r="D135" i="22"/>
  <c r="C135" i="22"/>
  <c r="E134" i="22"/>
  <c r="D134" i="22"/>
  <c r="C134" i="22"/>
  <c r="E133" i="22"/>
  <c r="D133" i="22"/>
  <c r="C133" i="22"/>
  <c r="E132" i="22"/>
  <c r="D132" i="22"/>
  <c r="C132" i="22"/>
  <c r="E131" i="22"/>
  <c r="D131" i="22"/>
  <c r="C131" i="22"/>
  <c r="E130" i="22"/>
  <c r="D130" i="22"/>
  <c r="C130" i="22"/>
  <c r="E129" i="22"/>
  <c r="D129" i="22"/>
  <c r="C129" i="22"/>
  <c r="E128" i="22"/>
  <c r="D128" i="22"/>
  <c r="C128" i="22"/>
  <c r="E127" i="22"/>
  <c r="D127" i="22"/>
  <c r="C127" i="22"/>
  <c r="E126" i="22"/>
  <c r="D126" i="22"/>
  <c r="C126" i="22"/>
  <c r="E125" i="22"/>
  <c r="D125" i="22"/>
  <c r="C125" i="22"/>
  <c r="E124" i="22"/>
  <c r="D124" i="22"/>
  <c r="C124" i="22"/>
  <c r="E123" i="22"/>
  <c r="D123" i="22"/>
  <c r="C123" i="22"/>
  <c r="E122" i="22"/>
  <c r="D122" i="22"/>
  <c r="C122" i="22"/>
  <c r="E121" i="22"/>
  <c r="D121" i="22"/>
  <c r="C121" i="22"/>
  <c r="E120" i="22"/>
  <c r="D120" i="22"/>
  <c r="C120" i="22"/>
  <c r="E119" i="22"/>
  <c r="D119" i="22"/>
  <c r="C119" i="22"/>
  <c r="E118" i="22"/>
  <c r="D118" i="22"/>
  <c r="C118" i="22"/>
  <c r="E117" i="22"/>
  <c r="D117" i="22"/>
  <c r="C117" i="22"/>
  <c r="E116" i="22"/>
  <c r="D116" i="22"/>
  <c r="C116" i="22"/>
  <c r="E115" i="22"/>
  <c r="D115" i="22"/>
  <c r="C115" i="22"/>
  <c r="E114" i="22"/>
  <c r="D114" i="22"/>
  <c r="C114" i="22"/>
  <c r="E113" i="22"/>
  <c r="D113" i="22"/>
  <c r="C113" i="22"/>
  <c r="E112" i="22"/>
  <c r="D112" i="22"/>
  <c r="C112" i="22"/>
  <c r="E111" i="22"/>
  <c r="D111" i="22"/>
  <c r="C111" i="22"/>
  <c r="E110" i="22"/>
  <c r="D110" i="22"/>
  <c r="C110" i="22"/>
  <c r="E109" i="22"/>
  <c r="D109" i="22"/>
  <c r="C109" i="22"/>
  <c r="E108" i="22"/>
  <c r="D108" i="22"/>
  <c r="C108" i="22"/>
  <c r="E107" i="22"/>
  <c r="D107" i="22"/>
  <c r="C107" i="22"/>
  <c r="E106" i="22"/>
  <c r="D106" i="22"/>
  <c r="C106" i="22"/>
  <c r="E105" i="22"/>
  <c r="D105" i="22"/>
  <c r="C105" i="22"/>
  <c r="E104" i="22"/>
  <c r="D104" i="22"/>
  <c r="C104" i="22"/>
  <c r="E103" i="22"/>
  <c r="D103" i="22"/>
  <c r="C103" i="22"/>
  <c r="E102" i="22"/>
  <c r="D102" i="22"/>
  <c r="C102" i="22"/>
  <c r="F95" i="22"/>
  <c r="E95" i="22"/>
  <c r="D95" i="22"/>
  <c r="C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F77" i="22"/>
  <c r="F76" i="22"/>
  <c r="F75" i="22"/>
  <c r="F74" i="22"/>
  <c r="F73" i="22"/>
  <c r="F72" i="22"/>
  <c r="F71" i="22"/>
  <c r="F70" i="22"/>
  <c r="F69" i="22"/>
  <c r="F68" i="22"/>
  <c r="F67" i="22"/>
  <c r="F66" i="22"/>
  <c r="F65" i="22"/>
  <c r="F64" i="22"/>
  <c r="F63" i="22"/>
  <c r="F62" i="22"/>
  <c r="F61" i="22"/>
  <c r="F60" i="22"/>
  <c r="F59" i="22"/>
  <c r="F58" i="22"/>
  <c r="F57" i="22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E46" i="21"/>
  <c r="D46" i="21"/>
  <c r="C46" i="21"/>
  <c r="E45" i="21"/>
  <c r="D45" i="21"/>
  <c r="C45" i="21"/>
  <c r="E44" i="21"/>
  <c r="D44" i="21"/>
  <c r="C44" i="21"/>
  <c r="E43" i="21"/>
  <c r="D43" i="21"/>
  <c r="C43" i="21"/>
  <c r="E42" i="21"/>
  <c r="D42" i="21"/>
  <c r="C42" i="21"/>
  <c r="E41" i="21"/>
  <c r="D41" i="21"/>
  <c r="C41" i="21"/>
  <c r="E40" i="21"/>
  <c r="D40" i="21"/>
  <c r="C40" i="21"/>
  <c r="E39" i="21"/>
  <c r="D39" i="21"/>
  <c r="C39" i="21"/>
  <c r="E38" i="21"/>
  <c r="D38" i="21"/>
  <c r="C38" i="21"/>
  <c r="E37" i="21"/>
  <c r="D37" i="21"/>
  <c r="C37" i="21"/>
  <c r="E36" i="21"/>
  <c r="D36" i="21"/>
  <c r="C36" i="21"/>
  <c r="E35" i="21"/>
  <c r="D35" i="21"/>
  <c r="C35" i="21"/>
  <c r="E34" i="21"/>
  <c r="D34" i="21"/>
  <c r="C34" i="21"/>
  <c r="E33" i="21"/>
  <c r="D33" i="21"/>
  <c r="C33" i="21"/>
  <c r="E32" i="21"/>
  <c r="D32" i="21"/>
  <c r="C32" i="21"/>
  <c r="E31" i="21"/>
  <c r="D31" i="21"/>
  <c r="C31" i="21"/>
  <c r="E30" i="21"/>
  <c r="D30" i="21"/>
  <c r="C30" i="21"/>
  <c r="F23" i="21"/>
  <c r="E23" i="21"/>
  <c r="D23" i="21"/>
  <c r="C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E48" i="20"/>
  <c r="D48" i="20"/>
  <c r="C48" i="20"/>
  <c r="E47" i="20"/>
  <c r="D47" i="20"/>
  <c r="C47" i="20"/>
  <c r="E46" i="20"/>
  <c r="D46" i="20"/>
  <c r="C46" i="20"/>
  <c r="E45" i="20"/>
  <c r="D45" i="20"/>
  <c r="C45" i="20"/>
  <c r="E44" i="20"/>
  <c r="D44" i="20"/>
  <c r="C44" i="20"/>
  <c r="E43" i="20"/>
  <c r="D43" i="20"/>
  <c r="C43" i="20"/>
  <c r="E42" i="20"/>
  <c r="D42" i="20"/>
  <c r="C42" i="20"/>
  <c r="E41" i="20"/>
  <c r="D41" i="20"/>
  <c r="C41" i="20"/>
  <c r="E40" i="20"/>
  <c r="D40" i="20"/>
  <c r="C40" i="20"/>
  <c r="E39" i="20"/>
  <c r="D39" i="20"/>
  <c r="C39" i="20"/>
  <c r="E38" i="20"/>
  <c r="D38" i="20"/>
  <c r="C38" i="20"/>
  <c r="E37" i="20"/>
  <c r="D37" i="20"/>
  <c r="C37" i="20"/>
  <c r="E36" i="20"/>
  <c r="D36" i="20"/>
  <c r="C36" i="20"/>
  <c r="E35" i="20"/>
  <c r="D35" i="20"/>
  <c r="C35" i="20"/>
  <c r="E34" i="20"/>
  <c r="D34" i="20"/>
  <c r="C34" i="20"/>
  <c r="E33" i="20"/>
  <c r="D33" i="20"/>
  <c r="C33" i="20"/>
  <c r="E32" i="20"/>
  <c r="D32" i="20"/>
  <c r="C32" i="20"/>
  <c r="E31" i="20"/>
  <c r="D31" i="20"/>
  <c r="C31" i="20"/>
  <c r="F24" i="20"/>
  <c r="E24" i="20"/>
  <c r="D24" i="20"/>
  <c r="C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52" i="18"/>
  <c r="D52" i="18"/>
  <c r="C52" i="18"/>
  <c r="E51" i="18"/>
  <c r="D51" i="18"/>
  <c r="C51" i="18"/>
  <c r="E50" i="18"/>
  <c r="D50" i="18"/>
  <c r="C50" i="18"/>
  <c r="E49" i="18"/>
  <c r="D49" i="18"/>
  <c r="C49" i="18"/>
  <c r="E48" i="18"/>
  <c r="D48" i="18"/>
  <c r="C48" i="18"/>
  <c r="E47" i="18"/>
  <c r="D47" i="18"/>
  <c r="C47" i="18"/>
  <c r="E46" i="18"/>
  <c r="D46" i="18"/>
  <c r="C46" i="18"/>
  <c r="E45" i="18"/>
  <c r="D45" i="18"/>
  <c r="C45" i="18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F26" i="18"/>
  <c r="E26" i="18"/>
  <c r="D26" i="18"/>
  <c r="C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E48" i="17"/>
  <c r="D48" i="17"/>
  <c r="C48" i="17"/>
  <c r="E47" i="17"/>
  <c r="D47" i="17"/>
  <c r="C47" i="17"/>
  <c r="E46" i="17"/>
  <c r="D46" i="17"/>
  <c r="C46" i="17"/>
  <c r="E45" i="17"/>
  <c r="D45" i="17"/>
  <c r="C45" i="17"/>
  <c r="E44" i="17"/>
  <c r="D44" i="17"/>
  <c r="C44" i="17"/>
  <c r="E43" i="17"/>
  <c r="D43" i="17"/>
  <c r="C43" i="17"/>
  <c r="E42" i="17"/>
  <c r="D42" i="17"/>
  <c r="C42" i="17"/>
  <c r="E41" i="17"/>
  <c r="D41" i="17"/>
  <c r="C41" i="17"/>
  <c r="E40" i="17"/>
  <c r="D40" i="17"/>
  <c r="C40" i="17"/>
  <c r="E39" i="17"/>
  <c r="D39" i="17"/>
  <c r="C39" i="17"/>
  <c r="E38" i="17"/>
  <c r="D38" i="17"/>
  <c r="C38" i="17"/>
  <c r="E37" i="17"/>
  <c r="D37" i="17"/>
  <c r="C37" i="17"/>
  <c r="E36" i="17"/>
  <c r="D36" i="17"/>
  <c r="C36" i="17"/>
  <c r="E35" i="17"/>
  <c r="D35" i="17"/>
  <c r="C35" i="17"/>
  <c r="E34" i="17"/>
  <c r="D34" i="17"/>
  <c r="C34" i="17"/>
  <c r="E33" i="17"/>
  <c r="D33" i="17"/>
  <c r="C33" i="17"/>
  <c r="E32" i="17"/>
  <c r="D32" i="17"/>
  <c r="C32" i="17"/>
  <c r="E31" i="17"/>
  <c r="D31" i="17"/>
  <c r="C31" i="17"/>
  <c r="F24" i="17"/>
  <c r="E24" i="17"/>
  <c r="D24" i="17"/>
  <c r="C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E84" i="16"/>
  <c r="D84" i="16"/>
  <c r="C84" i="16"/>
  <c r="E83" i="16"/>
  <c r="D83" i="16"/>
  <c r="C83" i="16"/>
  <c r="E82" i="16"/>
  <c r="D82" i="16"/>
  <c r="C82" i="16"/>
  <c r="E81" i="16"/>
  <c r="D81" i="16"/>
  <c r="C81" i="16"/>
  <c r="E80" i="16"/>
  <c r="D80" i="16"/>
  <c r="C80" i="16"/>
  <c r="E79" i="16"/>
  <c r="D79" i="16"/>
  <c r="C79" i="16"/>
  <c r="E78" i="16"/>
  <c r="D78" i="16"/>
  <c r="C78" i="16"/>
  <c r="E77" i="16"/>
  <c r="D77" i="16"/>
  <c r="C77" i="16"/>
  <c r="E76" i="16"/>
  <c r="D76" i="16"/>
  <c r="C76" i="16"/>
  <c r="E75" i="16"/>
  <c r="D75" i="16"/>
  <c r="C75" i="16"/>
  <c r="E74" i="16"/>
  <c r="D74" i="16"/>
  <c r="C74" i="16"/>
  <c r="E73" i="16"/>
  <c r="D73" i="16"/>
  <c r="C73" i="16"/>
  <c r="E72" i="16"/>
  <c r="D72" i="16"/>
  <c r="C72" i="16"/>
  <c r="E71" i="16"/>
  <c r="D71" i="16"/>
  <c r="C71" i="16"/>
  <c r="E70" i="16"/>
  <c r="D70" i="16"/>
  <c r="C70" i="16"/>
  <c r="E69" i="16"/>
  <c r="D69" i="16"/>
  <c r="C69" i="16"/>
  <c r="E68" i="16"/>
  <c r="D68" i="16"/>
  <c r="C68" i="16"/>
  <c r="E67" i="16"/>
  <c r="D67" i="16"/>
  <c r="C67" i="16"/>
  <c r="E66" i="16"/>
  <c r="D66" i="16"/>
  <c r="C66" i="16"/>
  <c r="E65" i="16"/>
  <c r="D65" i="16"/>
  <c r="C65" i="16"/>
  <c r="E64" i="16"/>
  <c r="D64" i="16"/>
  <c r="C64" i="16"/>
  <c r="E63" i="16"/>
  <c r="D63" i="16"/>
  <c r="C63" i="16"/>
  <c r="E62" i="16"/>
  <c r="D62" i="16"/>
  <c r="C62" i="16"/>
  <c r="E61" i="16"/>
  <c r="D61" i="16"/>
  <c r="C61" i="16"/>
  <c r="E60" i="16"/>
  <c r="D60" i="16"/>
  <c r="C60" i="16"/>
  <c r="E59" i="16"/>
  <c r="D59" i="16"/>
  <c r="C59" i="16"/>
  <c r="E58" i="16"/>
  <c r="D58" i="16"/>
  <c r="C58" i="16"/>
  <c r="E57" i="16"/>
  <c r="D57" i="16"/>
  <c r="C57" i="16"/>
  <c r="E56" i="16"/>
  <c r="D56" i="16"/>
  <c r="C56" i="16"/>
  <c r="E55" i="16"/>
  <c r="D55" i="16"/>
  <c r="C55" i="16"/>
  <c r="E54" i="16"/>
  <c r="D54" i="16"/>
  <c r="C54" i="16"/>
  <c r="E53" i="16"/>
  <c r="D53" i="16"/>
  <c r="C53" i="16"/>
  <c r="E52" i="16"/>
  <c r="D52" i="16"/>
  <c r="C52" i="16"/>
  <c r="E51" i="16"/>
  <c r="D51" i="16"/>
  <c r="C51" i="16"/>
  <c r="E50" i="16"/>
  <c r="D50" i="16"/>
  <c r="C50" i="16"/>
  <c r="E49" i="16"/>
  <c r="D49" i="16"/>
  <c r="C49" i="16"/>
  <c r="F42" i="16"/>
  <c r="E42" i="16"/>
  <c r="D42" i="16"/>
  <c r="C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E190" i="15"/>
  <c r="D190" i="15"/>
  <c r="C190" i="15"/>
  <c r="E189" i="15"/>
  <c r="D189" i="15"/>
  <c r="C189" i="15"/>
  <c r="E188" i="15"/>
  <c r="D188" i="15"/>
  <c r="C188" i="15"/>
  <c r="E187" i="15"/>
  <c r="D187" i="15"/>
  <c r="C187" i="15"/>
  <c r="E186" i="15"/>
  <c r="D186" i="15"/>
  <c r="C186" i="15"/>
  <c r="E185" i="15"/>
  <c r="D185" i="15"/>
  <c r="C185" i="15"/>
  <c r="E184" i="15"/>
  <c r="D184" i="15"/>
  <c r="C184" i="15"/>
  <c r="E183" i="15"/>
  <c r="D183" i="15"/>
  <c r="C183" i="15"/>
  <c r="E182" i="15"/>
  <c r="D182" i="15"/>
  <c r="C182" i="15"/>
  <c r="E181" i="15"/>
  <c r="D181" i="15"/>
  <c r="C181" i="15"/>
  <c r="E180" i="15"/>
  <c r="D180" i="15"/>
  <c r="C180" i="15"/>
  <c r="E179" i="15"/>
  <c r="D179" i="15"/>
  <c r="C179" i="15"/>
  <c r="E178" i="15"/>
  <c r="D178" i="15"/>
  <c r="C178" i="15"/>
  <c r="E177" i="15"/>
  <c r="D177" i="15"/>
  <c r="C177" i="15"/>
  <c r="E176" i="15"/>
  <c r="D176" i="15"/>
  <c r="C176" i="15"/>
  <c r="E175" i="15"/>
  <c r="D175" i="15"/>
  <c r="C175" i="15"/>
  <c r="E174" i="15"/>
  <c r="D174" i="15"/>
  <c r="C174" i="15"/>
  <c r="E173" i="15"/>
  <c r="D173" i="15"/>
  <c r="C173" i="15"/>
  <c r="E172" i="15"/>
  <c r="D172" i="15"/>
  <c r="C172" i="15"/>
  <c r="E171" i="15"/>
  <c r="D171" i="15"/>
  <c r="C171" i="15"/>
  <c r="E170" i="15"/>
  <c r="D170" i="15"/>
  <c r="C170" i="15"/>
  <c r="E169" i="15"/>
  <c r="D169" i="15"/>
  <c r="C169" i="15"/>
  <c r="E168" i="15"/>
  <c r="D168" i="15"/>
  <c r="C168" i="15"/>
  <c r="E167" i="15"/>
  <c r="D167" i="15"/>
  <c r="C167" i="15"/>
  <c r="E166" i="15"/>
  <c r="D166" i="15"/>
  <c r="C166" i="15"/>
  <c r="E165" i="15"/>
  <c r="D165" i="15"/>
  <c r="C165" i="15"/>
  <c r="E164" i="15"/>
  <c r="D164" i="15"/>
  <c r="C164" i="15"/>
  <c r="E163" i="15"/>
  <c r="D163" i="15"/>
  <c r="C163" i="15"/>
  <c r="E162" i="15"/>
  <c r="D162" i="15"/>
  <c r="C162" i="15"/>
  <c r="E161" i="15"/>
  <c r="D161" i="15"/>
  <c r="C161" i="15"/>
  <c r="E160" i="15"/>
  <c r="D160" i="15"/>
  <c r="C160" i="15"/>
  <c r="E159" i="15"/>
  <c r="D159" i="15"/>
  <c r="C159" i="15"/>
  <c r="E158" i="15"/>
  <c r="D158" i="15"/>
  <c r="C158" i="15"/>
  <c r="E157" i="15"/>
  <c r="D157" i="15"/>
  <c r="C157" i="15"/>
  <c r="E156" i="15"/>
  <c r="D156" i="15"/>
  <c r="C156" i="15"/>
  <c r="E155" i="15"/>
  <c r="D155" i="15"/>
  <c r="C155" i="15"/>
  <c r="E154" i="15"/>
  <c r="D154" i="15"/>
  <c r="C154" i="15"/>
  <c r="E153" i="15"/>
  <c r="D153" i="15"/>
  <c r="C153" i="15"/>
  <c r="E152" i="15"/>
  <c r="D152" i="15"/>
  <c r="C152" i="15"/>
  <c r="E151" i="15"/>
  <c r="D151" i="15"/>
  <c r="C151" i="15"/>
  <c r="E150" i="15"/>
  <c r="D150" i="15"/>
  <c r="C150" i="15"/>
  <c r="E149" i="15"/>
  <c r="D149" i="15"/>
  <c r="C149" i="15"/>
  <c r="E148" i="15"/>
  <c r="D148" i="15"/>
  <c r="C148" i="15"/>
  <c r="E147" i="15"/>
  <c r="D147" i="15"/>
  <c r="C147" i="15"/>
  <c r="E146" i="15"/>
  <c r="D146" i="15"/>
  <c r="C146" i="15"/>
  <c r="E145" i="15"/>
  <c r="D145" i="15"/>
  <c r="C145" i="15"/>
  <c r="E144" i="15"/>
  <c r="D144" i="15"/>
  <c r="C144" i="15"/>
  <c r="E143" i="15"/>
  <c r="D143" i="15"/>
  <c r="C143" i="15"/>
  <c r="E142" i="15"/>
  <c r="D142" i="15"/>
  <c r="C142" i="15"/>
  <c r="E141" i="15"/>
  <c r="D141" i="15"/>
  <c r="C141" i="15"/>
  <c r="E140" i="15"/>
  <c r="D140" i="15"/>
  <c r="C140" i="15"/>
  <c r="E139" i="15"/>
  <c r="D139" i="15"/>
  <c r="C139" i="15"/>
  <c r="E138" i="15"/>
  <c r="D138" i="15"/>
  <c r="C138" i="15"/>
  <c r="E137" i="15"/>
  <c r="D137" i="15"/>
  <c r="C137" i="15"/>
  <c r="E136" i="15"/>
  <c r="D136" i="15"/>
  <c r="C136" i="15"/>
  <c r="E135" i="15"/>
  <c r="D135" i="15"/>
  <c r="C135" i="15"/>
  <c r="E134" i="15"/>
  <c r="D134" i="15"/>
  <c r="C134" i="15"/>
  <c r="E133" i="15"/>
  <c r="D133" i="15"/>
  <c r="C133" i="15"/>
  <c r="E132" i="15"/>
  <c r="D132" i="15"/>
  <c r="C132" i="15"/>
  <c r="E131" i="15"/>
  <c r="D131" i="15"/>
  <c r="C131" i="15"/>
  <c r="E130" i="15"/>
  <c r="D130" i="15"/>
  <c r="C130" i="15"/>
  <c r="E129" i="15"/>
  <c r="D129" i="15"/>
  <c r="C129" i="15"/>
  <c r="E128" i="15"/>
  <c r="D128" i="15"/>
  <c r="C128" i="15"/>
  <c r="E127" i="15"/>
  <c r="D127" i="15"/>
  <c r="C127" i="15"/>
  <c r="E126" i="15"/>
  <c r="D126" i="15"/>
  <c r="C126" i="15"/>
  <c r="E125" i="15"/>
  <c r="D125" i="15"/>
  <c r="C125" i="15"/>
  <c r="E124" i="15"/>
  <c r="D124" i="15"/>
  <c r="C124" i="15"/>
  <c r="E123" i="15"/>
  <c r="D123" i="15"/>
  <c r="C123" i="15"/>
  <c r="E122" i="15"/>
  <c r="D122" i="15"/>
  <c r="C122" i="15"/>
  <c r="E121" i="15"/>
  <c r="D121" i="15"/>
  <c r="C121" i="15"/>
  <c r="E120" i="15"/>
  <c r="D120" i="15"/>
  <c r="C120" i="15"/>
  <c r="E119" i="15"/>
  <c r="D119" i="15"/>
  <c r="C119" i="15"/>
  <c r="E118" i="15"/>
  <c r="D118" i="15"/>
  <c r="C118" i="15"/>
  <c r="E117" i="15"/>
  <c r="D117" i="15"/>
  <c r="C117" i="15"/>
  <c r="E116" i="15"/>
  <c r="D116" i="15"/>
  <c r="C116" i="15"/>
  <c r="E115" i="15"/>
  <c r="D115" i="15"/>
  <c r="C115" i="15"/>
  <c r="E114" i="15"/>
  <c r="D114" i="15"/>
  <c r="C114" i="15"/>
  <c r="E113" i="15"/>
  <c r="D113" i="15"/>
  <c r="C113" i="15"/>
  <c r="E112" i="15"/>
  <c r="D112" i="15"/>
  <c r="C112" i="15"/>
  <c r="E111" i="15"/>
  <c r="D111" i="15"/>
  <c r="C111" i="15"/>
  <c r="E110" i="15"/>
  <c r="D110" i="15"/>
  <c r="C110" i="15"/>
  <c r="E109" i="15"/>
  <c r="D109" i="15"/>
  <c r="C109" i="15"/>
  <c r="E108" i="15"/>
  <c r="D108" i="15"/>
  <c r="C108" i="15"/>
  <c r="E107" i="15"/>
  <c r="D107" i="15"/>
  <c r="C107" i="15"/>
  <c r="E106" i="15"/>
  <c r="D106" i="15"/>
  <c r="C106" i="15"/>
  <c r="E105" i="15"/>
  <c r="D105" i="15"/>
  <c r="C105" i="15"/>
  <c r="E104" i="15"/>
  <c r="D104" i="15"/>
  <c r="C104" i="15"/>
  <c r="E103" i="15"/>
  <c r="D103" i="15"/>
  <c r="C103" i="15"/>
  <c r="E102" i="15"/>
  <c r="D102" i="15"/>
  <c r="C102" i="15"/>
  <c r="F95" i="15"/>
  <c r="E95" i="15"/>
  <c r="D95" i="15"/>
  <c r="C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E32" i="14"/>
  <c r="D32" i="14"/>
  <c r="C32" i="14"/>
  <c r="E31" i="14"/>
  <c r="D31" i="14"/>
  <c r="C31" i="14"/>
  <c r="E30" i="14"/>
  <c r="D30" i="14"/>
  <c r="C30" i="14"/>
  <c r="F23" i="14"/>
  <c r="E23" i="14"/>
  <c r="D23" i="14"/>
  <c r="C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E32" i="13"/>
  <c r="D32" i="13"/>
  <c r="C32" i="13"/>
  <c r="E31" i="13"/>
  <c r="D31" i="13"/>
  <c r="C31" i="13"/>
  <c r="F24" i="13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E32" i="12"/>
  <c r="D32" i="12"/>
  <c r="C32" i="12"/>
  <c r="E31" i="12"/>
  <c r="D31" i="12"/>
  <c r="C31" i="12"/>
  <c r="E30" i="12"/>
  <c r="D30" i="12"/>
  <c r="C30" i="12"/>
  <c r="E29" i="12"/>
  <c r="D29" i="12"/>
  <c r="C29" i="12"/>
  <c r="F22" i="12"/>
  <c r="E22" i="12"/>
  <c r="D22" i="12"/>
  <c r="C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E31" i="10"/>
  <c r="D31" i="10"/>
  <c r="C31" i="10"/>
  <c r="F24" i="10"/>
  <c r="E24" i="10"/>
  <c r="D24" i="10"/>
  <c r="C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E84" i="9"/>
  <c r="D84" i="9"/>
  <c r="C84" i="9"/>
  <c r="E83" i="9"/>
  <c r="D83" i="9"/>
  <c r="C83" i="9"/>
  <c r="E82" i="9"/>
  <c r="D82" i="9"/>
  <c r="C82" i="9"/>
  <c r="E81" i="9"/>
  <c r="D81" i="9"/>
  <c r="C81" i="9"/>
  <c r="E80" i="9"/>
  <c r="D80" i="9"/>
  <c r="C80" i="9"/>
  <c r="E79" i="9"/>
  <c r="D79" i="9"/>
  <c r="C79" i="9"/>
  <c r="E78" i="9"/>
  <c r="D78" i="9"/>
  <c r="C78" i="9"/>
  <c r="E77" i="9"/>
  <c r="D77" i="9"/>
  <c r="C77" i="9"/>
  <c r="E76" i="9"/>
  <c r="D76" i="9"/>
  <c r="C76" i="9"/>
  <c r="E75" i="9"/>
  <c r="D75" i="9"/>
  <c r="C75" i="9"/>
  <c r="E74" i="9"/>
  <c r="D74" i="9"/>
  <c r="C74" i="9"/>
  <c r="E73" i="9"/>
  <c r="D73" i="9"/>
  <c r="C73" i="9"/>
  <c r="E72" i="9"/>
  <c r="D72" i="9"/>
  <c r="C72" i="9"/>
  <c r="E71" i="9"/>
  <c r="D71" i="9"/>
  <c r="C71" i="9"/>
  <c r="E70" i="9"/>
  <c r="D70" i="9"/>
  <c r="C70" i="9"/>
  <c r="E69" i="9"/>
  <c r="D69" i="9"/>
  <c r="C69" i="9"/>
  <c r="E68" i="9"/>
  <c r="D68" i="9"/>
  <c r="C68" i="9"/>
  <c r="E67" i="9"/>
  <c r="D67" i="9"/>
  <c r="C67" i="9"/>
  <c r="E66" i="9"/>
  <c r="D66" i="9"/>
  <c r="C66" i="9"/>
  <c r="E65" i="9"/>
  <c r="D65" i="9"/>
  <c r="C65" i="9"/>
  <c r="E64" i="9"/>
  <c r="D64" i="9"/>
  <c r="C64" i="9"/>
  <c r="E63" i="9"/>
  <c r="D63" i="9"/>
  <c r="C63" i="9"/>
  <c r="E62" i="9"/>
  <c r="D62" i="9"/>
  <c r="C62" i="9"/>
  <c r="E61" i="9"/>
  <c r="D61" i="9"/>
  <c r="C61" i="9"/>
  <c r="E60" i="9"/>
  <c r="D60" i="9"/>
  <c r="C60" i="9"/>
  <c r="E59" i="9"/>
  <c r="D59" i="9"/>
  <c r="C59" i="9"/>
  <c r="E58" i="9"/>
  <c r="D58" i="9"/>
  <c r="C58" i="9"/>
  <c r="E57" i="9"/>
  <c r="D57" i="9"/>
  <c r="C57" i="9"/>
  <c r="E56" i="9"/>
  <c r="D56" i="9"/>
  <c r="C56" i="9"/>
  <c r="E55" i="9"/>
  <c r="D55" i="9"/>
  <c r="C55" i="9"/>
  <c r="E54" i="9"/>
  <c r="D54" i="9"/>
  <c r="C54" i="9"/>
  <c r="E53" i="9"/>
  <c r="D53" i="9"/>
  <c r="C53" i="9"/>
  <c r="E52" i="9"/>
  <c r="D52" i="9"/>
  <c r="C52" i="9"/>
  <c r="E51" i="9"/>
  <c r="D51" i="9"/>
  <c r="C51" i="9"/>
  <c r="E50" i="9"/>
  <c r="D50" i="9"/>
  <c r="C50" i="9"/>
  <c r="E49" i="9"/>
  <c r="D49" i="9"/>
  <c r="C49" i="9"/>
  <c r="F42" i="9"/>
  <c r="E42" i="9"/>
  <c r="D42" i="9"/>
  <c r="C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<sst xmlns="http://schemas.openxmlformats.org/spreadsheetml/2006/main" count="1664" uniqueCount="189">
  <si>
    <t>BRAND BRAND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</si>
  <si>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</si>
  <si>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</si>
  <si>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</si>
  <si>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</si>
  <si>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</si>
  <si>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</si>
  <si>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</si>
  <si>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</si>
  <si>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</si>
  <si>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</si>
  <si>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</si>
  <si>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</si>
  <si>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</si>
  <si>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</si>
  <si>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</si>
  <si>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</si>
  <si>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</si>
  <si>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</si>
  <si>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</si>
  <si>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</si>
  <si>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</si>
  <si>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</si>
  <si>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</si>
  <si>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</si>
  <si>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</si>
  <si>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</si>
  <si>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</si>
  <si>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</si>
  <si>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</si>
  <si>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</si>
  <si>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</si>
  <si>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</si>
  <si>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</si>
  <si>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</si>
  <si>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</si>
  <si>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</si>
  <si>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</si>
  <si>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</si>
  <si>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</si>
  <si>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</si>
  <si>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</si>
  <si>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</si>
  <si>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</si>
  <si>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</si>
  <si>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</si>
  <si>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</si>
  <si>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</si>
  <si>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</si>
  <si>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</si>
  <si>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</si>
  <si>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</si>
  <si>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</si>
  <si>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</si>
  <si>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</si>
  <si>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</si>
  <si>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</si>
  <si>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</si>
  <si>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</si>
  <si>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</si>
  <si>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</si>
  <si>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</si>
  <si>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</si>
  <si>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</si>
  <si>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</si>
  <si>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</si>
  <si>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</si>
  <si>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</si>
  <si>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</si>
  <si>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</si>
  <si>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</si>
  <si>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</si>
  <si>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</si>
  <si>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</si>
  <si>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</si>
  <si>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</si>
  <si>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</si>
  <si>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</si>
  <si>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</si>
  <si>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</si>
  <si>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</si>
  <si>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</si>
  <si>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</si>
  <si>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</si>
  <si>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</si>
  <si>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</si>
  <si>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</si>
  <si>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</si>
  <si>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</si>
  <si>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</si>
  <si>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</si>
  <si>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</si>
  <si>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</si>
  <si>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</si>
  <si>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</si>
  <si>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</si>
  <si>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</si>
  <si>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</si>
  <si>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</si>
  <si>
    <t xml:space="preserve"> 1 Bitters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</si>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</sst>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9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6" xfId="51" applyFont="1" applyBorder="1" applyAlignment="1">
      <alignment horizontal="left" vertical="top" wrapText="1"/>
    </xf>
    <xf numFmtId="0" fontId="2" fillId="0" borderId="11" xfId="56" applyFont="1" applyBorder="1" applyAlignment="1">
      <alignment horizontal="left" vertical="top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1" xfId="61" applyFont="1" applyBorder="1" applyAlignment="1">
      <alignment horizontal="left" wrapText="1"/>
    </xf>
    <xf numFmtId="0" fontId="2" fillId="0" borderId="2" xfId="62" applyFont="1" applyBorder="1" applyAlignment="1">
      <alignment horizontal="left" wrapText="1"/>
    </xf>
    <xf numFmtId="0" fontId="2" fillId="0" borderId="3" xfId="63" applyFont="1" applyBorder="1" applyAlignment="1">
      <alignment horizontal="center" wrapText="1"/>
    </xf>
    <xf numFmtId="0" fontId="2" fillId="0" borderId="4" xfId="64" applyFont="1" applyBorder="1" applyAlignment="1">
      <alignment horizontal="center" wrapText="1"/>
    </xf>
    <xf numFmtId="0" fontId="2" fillId="0" borderId="5" xfId="65" applyFont="1" applyBorder="1" applyAlignment="1">
      <alignment horizontal="center" wrapText="1"/>
    </xf>
    <xf numFmtId="0" fontId="2" fillId="0" borderId="6" xfId="66" applyFont="1" applyBorder="1" applyAlignment="1">
      <alignment horizontal="left" wrapText="1"/>
    </xf>
    <xf numFmtId="0" fontId="2" fillId="0" borderId="7" xfId="67" applyFont="1" applyBorder="1" applyAlignment="1">
      <alignment horizontal="left" wrapText="1"/>
    </xf>
    <xf numFmtId="0" fontId="2" fillId="0" borderId="8" xfId="68" applyFont="1" applyBorder="1" applyAlignment="1">
      <alignment horizontal="center" wrapText="1"/>
    </xf>
    <xf numFmtId="0" fontId="2" fillId="0" borderId="9" xfId="69" applyFont="1" applyBorder="1" applyAlignment="1">
      <alignment horizontal="center" wrapText="1"/>
    </xf>
    <xf numFmtId="0" fontId="2" fillId="0" borderId="10" xfId="70" applyFont="1" applyBorder="1" applyAlignment="1">
      <alignment horizontal="center" wrapText="1"/>
    </xf>
    <xf numFmtId="0" fontId="2" fillId="0" borderId="11" xfId="71" applyFont="1" applyBorder="1" applyAlignment="1">
      <alignment horizontal="left" wrapText="1"/>
    </xf>
    <xf numFmtId="0" fontId="2" fillId="0" borderId="12" xfId="72" applyFont="1" applyBorder="1" applyAlignment="1">
      <alignment horizontal="left" wrapText="1"/>
    </xf>
    <xf numFmtId="0" fontId="2" fillId="0" borderId="13" xfId="73" applyFont="1" applyBorder="1" applyAlignment="1">
      <alignment horizontal="center" wrapText="1"/>
    </xf>
    <xf numFmtId="0" fontId="2" fillId="0" borderId="14" xfId="74" applyFont="1" applyBorder="1" applyAlignment="1">
      <alignment horizontal="center" wrapText="1"/>
    </xf>
    <xf numFmtId="0" fontId="2" fillId="0" borderId="15" xfId="75" applyFont="1" applyBorder="1" applyAlignment="1">
      <alignment horizontal="center" wrapText="1"/>
    </xf>
    <xf numFmtId="0" fontId="2" fillId="0" borderId="1" xfId="76" applyFont="1" applyBorder="1" applyAlignment="1">
      <alignment horizontal="left" vertical="top" wrapText="1"/>
    </xf>
    <xf numFmtId="0" fontId="2" fillId="0" borderId="2" xfId="77" applyFont="1" applyBorder="1" applyAlignment="1">
      <alignment horizontal="left" vertical="top" wrapText="1"/>
    </xf>
    <xf numFmtId="164" fontId="2" fillId="0" borderId="16" xfId="78" applyNumberFormat="1" applyFont="1" applyBorder="1" applyAlignment="1">
      <alignment horizontal="right" vertical="center"/>
    </xf>
    <xf numFmtId="164" fontId="2" fillId="0" borderId="17" xfId="79" applyNumberFormat="1" applyFont="1" applyBorder="1" applyAlignment="1">
      <alignment horizontal="right" vertical="center"/>
    </xf>
    <xf numFmtId="164" fontId="2" fillId="0" borderId="18" xfId="80" applyNumberFormat="1" applyFont="1" applyBorder="1" applyAlignment="1">
      <alignment horizontal="right" vertical="center"/>
    </xf>
    <xf numFmtId="0" fontId="2" fillId="0" borderId="6" xfId="81" applyFont="1" applyBorder="1" applyAlignment="1">
      <alignment horizontal="left" vertical="top" wrapText="1"/>
    </xf>
    <xf numFmtId="0" fontId="2" fillId="0" borderId="7" xfId="82" applyFont="1" applyBorder="1" applyAlignment="1">
      <alignment horizontal="left" vertical="top" wrapText="1"/>
    </xf>
    <xf numFmtId="164" fontId="2" fillId="0" borderId="19" xfId="83" applyNumberFormat="1" applyFont="1" applyBorder="1" applyAlignment="1">
      <alignment horizontal="right" vertical="center"/>
    </xf>
    <xf numFmtId="164" fontId="2" fillId="0" borderId="20" xfId="84" applyNumberFormat="1" applyFont="1" applyBorder="1" applyAlignment="1">
      <alignment horizontal="right" vertical="center"/>
    </xf>
    <xf numFmtId="164" fontId="2" fillId="0" borderId="21" xfId="85" applyNumberFormat="1" applyFont="1" applyBorder="1" applyAlignment="1">
      <alignment horizontal="right" vertical="center"/>
    </xf>
    <xf numFmtId="0" fontId="2" fillId="0" borderId="11" xfId="86" applyFont="1" applyBorder="1" applyAlignment="1">
      <alignment horizontal="left" vertical="top" wrapText="1"/>
    </xf>
    <xf numFmtId="0" fontId="2" fillId="0" borderId="12" xfId="87" applyFont="1" applyBorder="1" applyAlignment="1">
      <alignment horizontal="left" vertical="top" wrapText="1"/>
    </xf>
    <xf numFmtId="164" fontId="2" fillId="0" borderId="22" xfId="88" applyNumberFormat="1" applyFont="1" applyBorder="1" applyAlignment="1">
      <alignment horizontal="right" vertical="center"/>
    </xf>
    <xf numFmtId="164" fontId="2" fillId="0" borderId="23" xfId="89" applyNumberFormat="1" applyFont="1" applyBorder="1" applyAlignment="1">
      <alignment horizontal="right" vertical="center"/>
    </xf>
    <xf numFmtId="164" fontId="2" fillId="0" borderId="24" xfId="90" applyNumberFormat="1" applyFont="1" applyBorder="1" applyAlignment="1">
      <alignment horizontal="right" vertical="center"/>
    </xf>
  </cellXfs>
  <cellStyles count="91">
    <cellStyle name="Normalny" xfId="0" builtinId="0"/>
    <cellStyle name="style1704217919135" xfId="16" xr:uid="{00000000-0005-0000-0000-000001000000}"/>
    <cellStyle name="style1704217919143" xfId="17" xr:uid="{00000000-0005-0000-0000-000002000000}"/>
    <cellStyle name="style1704217919151" xfId="21" xr:uid="{00000000-0005-0000-0000-000003000000}"/>
    <cellStyle name="style1704217919159" xfId="22" xr:uid="{00000000-0005-0000-0000-000004000000}"/>
    <cellStyle name="style1704217919167" xfId="26" xr:uid="{00000000-0005-0000-0000-000005000000}"/>
    <cellStyle name="style1704217919175" xfId="27" xr:uid="{00000000-0005-0000-0000-000006000000}"/>
    <cellStyle name="style1704217919227" xfId="1" xr:uid="{00000000-0005-0000-0000-000007000000}"/>
    <cellStyle name="style1704217919233" xfId="2" xr:uid="{00000000-0005-0000-0000-000008000000}"/>
    <cellStyle name="style1704217919239" xfId="6" xr:uid="{00000000-0005-0000-0000-000009000000}"/>
    <cellStyle name="style1704217919245" xfId="7" xr:uid="{00000000-0005-0000-0000-00000A000000}"/>
    <cellStyle name="style1704217919251" xfId="11" xr:uid="{00000000-0005-0000-0000-00000B000000}"/>
    <cellStyle name="style1704217919257" xfId="12" xr:uid="{00000000-0005-0000-0000-00000C000000}"/>
    <cellStyle name="style1704217919264" xfId="3" xr:uid="{00000000-0005-0000-0000-00000D000000}"/>
    <cellStyle name="style1704217919272" xfId="4" xr:uid="{00000000-0005-0000-0000-00000E000000}"/>
    <cellStyle name="style1704217919280" xfId="5" xr:uid="{00000000-0005-0000-0000-00000F000000}"/>
    <cellStyle name="style1704217919289" xfId="8" xr:uid="{00000000-0005-0000-0000-000010000000}"/>
    <cellStyle name="style1704217919297" xfId="9" xr:uid="{00000000-0005-0000-0000-000011000000}"/>
    <cellStyle name="style1704217919305" xfId="10" xr:uid="{00000000-0005-0000-0000-000012000000}"/>
    <cellStyle name="style1704217919313" xfId="13" xr:uid="{00000000-0005-0000-0000-000013000000}"/>
    <cellStyle name="style1704217919321" xfId="14" xr:uid="{00000000-0005-0000-0000-000014000000}"/>
    <cellStyle name="style1704217919329" xfId="15" xr:uid="{00000000-0005-0000-0000-000015000000}"/>
    <cellStyle name="style1704217919338" xfId="18" xr:uid="{00000000-0005-0000-0000-000016000000}"/>
    <cellStyle name="style1704217919346" xfId="19" xr:uid="{00000000-0005-0000-0000-000017000000}"/>
    <cellStyle name="style1704217919354" xfId="20" xr:uid="{00000000-0005-0000-0000-000018000000}"/>
    <cellStyle name="style1704217919362" xfId="23" xr:uid="{00000000-0005-0000-0000-000019000000}"/>
    <cellStyle name="style1704217919370" xfId="24" xr:uid="{00000000-0005-0000-0000-00001A000000}"/>
    <cellStyle name="style1704217919379" xfId="25" xr:uid="{00000000-0005-0000-0000-00001B000000}"/>
    <cellStyle name="style1704217919388" xfId="28" xr:uid="{00000000-0005-0000-0000-00001C000000}"/>
    <cellStyle name="style1704217919396" xfId="29" xr:uid="{00000000-0005-0000-0000-00001D000000}"/>
    <cellStyle name="style1704217919404" xfId="30" xr:uid="{00000000-0005-0000-0000-00001E000000}"/>
    <cellStyle name="style1704218972709" xfId="46" xr:uid="{AFF32478-87B0-4A12-AC31-13154F6F3D57}"/>
    <cellStyle name="style1704218972722" xfId="47" xr:uid="{C2CC142F-4D33-4F20-BD1D-1F9E09F2E78A}"/>
    <cellStyle name="style1704218972732" xfId="51" xr:uid="{3F108CBA-71AC-4AC3-B914-1ADF90576513}"/>
    <cellStyle name="style1704218972740" xfId="52" xr:uid="{A111E7BC-33A6-4E48-B78D-62CB293B2D4D}"/>
    <cellStyle name="style1704218972749" xfId="56" xr:uid="{1BAC3EC7-DFB5-46A9-95FB-446859BF2BD8}"/>
    <cellStyle name="style1704218972757" xfId="57" xr:uid="{F77C15AD-DE4A-4E12-BCC3-561039A23C2E}"/>
    <cellStyle name="style1704218972812" xfId="31" xr:uid="{3E8EFB3C-BB46-4E83-92B6-6392BBBD937F}"/>
    <cellStyle name="style1704218972819" xfId="32" xr:uid="{329E79EB-0B02-4D15-ADE2-D46D80FFC071}"/>
    <cellStyle name="style1704218972824" xfId="36" xr:uid="{17444421-38DE-45C5-B522-3E5BEB7A7A56}"/>
    <cellStyle name="style1704218972830" xfId="37" xr:uid="{D5F93FAC-17ED-4413-9612-E7ADD729A270}"/>
    <cellStyle name="style1704218972836" xfId="41" xr:uid="{43E3F0B1-D128-49C3-AD7F-BE345AAB5D54}"/>
    <cellStyle name="style1704218972843" xfId="42" xr:uid="{E8D3A416-E060-4EB2-B684-C013FAD668E3}"/>
    <cellStyle name="style1704218972849" xfId="33" xr:uid="{A490F1FE-F54F-4474-81B3-EEA188AE41BB}"/>
    <cellStyle name="style1704218972857" xfId="34" xr:uid="{6681C25C-4801-42DF-9869-910247691CA7}"/>
    <cellStyle name="style1704218972865" xfId="35" xr:uid="{A6A8E27A-090F-4036-9134-642E9F26A470}"/>
    <cellStyle name="style1704218972872" xfId="38" xr:uid="{A583E195-8020-4CE0-A29B-1C5957D6CDCC}"/>
    <cellStyle name="style1704218972880" xfId="39" xr:uid="{EACD3B3C-268C-4313-9FBF-FCBB6F491AE9}"/>
    <cellStyle name="style1704218972888" xfId="40" xr:uid="{4E35A9CB-8524-4B62-9BB6-8D89AA3CE3F9}"/>
    <cellStyle name="style1704218972896" xfId="43" xr:uid="{16E2F071-1EDD-4B0F-A99D-04912C7DF63D}"/>
    <cellStyle name="style1704218972904" xfId="44" xr:uid="{42993F58-4834-4142-B412-F3E9B78C87D1}"/>
    <cellStyle name="style1704218972912" xfId="45" xr:uid="{B644103A-A7BA-456B-AF72-C741E3563309}"/>
    <cellStyle name="style1704218972920" xfId="48" xr:uid="{F734AA7E-617E-4417-929B-CFEEB8D9B443}"/>
    <cellStyle name="style1704218972929" xfId="49" xr:uid="{E8E3DE9C-5546-4731-A498-0E86B02053ED}"/>
    <cellStyle name="style1704218972936" xfId="50" xr:uid="{508AD496-8D09-4DF4-BB0C-73DBA7248234}"/>
    <cellStyle name="style1704218972944" xfId="53" xr:uid="{E995CC95-8FE5-40D1-8C3D-B151142EFDBB}"/>
    <cellStyle name="style1704218972951" xfId="54" xr:uid="{5AD99285-D90A-4C19-9355-BDA6F62EBFBF}"/>
    <cellStyle name="style1704218972959" xfId="55" xr:uid="{672052C4-97C8-4F6A-A6FF-FF828BDEE8EB}"/>
    <cellStyle name="style1704218972968" xfId="58" xr:uid="{51864988-7C4B-412E-936C-2FECF726D5AC}"/>
    <cellStyle name="style1704218972976" xfId="59" xr:uid="{619367B7-BAE5-4E97-9787-0E45DEFFE1C6}"/>
    <cellStyle name="style1704218972983" xfId="60" xr:uid="{2F5DEF95-4A34-4F5E-9F67-497DB22266C9}"/>
    <cellStyle name="style1704924495414" xfId="76" xr:uid="{B6BE0880-B236-46E3-A2D3-68C2124B1126}"/>
    <cellStyle name="style1704924495422" xfId="77" xr:uid="{EE251FBC-59F6-44DA-BEA3-FC93E7DBA9F1}"/>
    <cellStyle name="style1704924495430" xfId="81" xr:uid="{054B82E4-DB0A-4FC2-9DA5-2951ECD8AB0E}"/>
    <cellStyle name="style1704924495439" xfId="82" xr:uid="{84E180F0-F013-4F76-B48E-319E56A877CF}"/>
    <cellStyle name="style1704924495447" xfId="86" xr:uid="{D79E2D80-2F9F-498F-8473-D1D798313F43}"/>
    <cellStyle name="style1704924495456" xfId="87" xr:uid="{DCB55311-0307-475E-BF28-51A23F517F41}"/>
    <cellStyle name="style1704924495512" xfId="61" xr:uid="{5F149AC0-B96E-4DFB-8050-B076C5C0691D}"/>
    <cellStyle name="style1704924495519" xfId="62" xr:uid="{0D9FBFBC-19B8-4B1C-8076-E23F226E6B5D}"/>
    <cellStyle name="style1704924495525" xfId="66" xr:uid="{D35A956B-8135-48EA-9C16-DF9638D05A3C}"/>
    <cellStyle name="style1704924495621" xfId="67" xr:uid="{13FE7419-27DB-4A63-8CF4-81CA7E0CE684}"/>
    <cellStyle name="style1704924495627" xfId="71" xr:uid="{768F5242-3029-4F8B-AE7F-E1D11CF0E228}"/>
    <cellStyle name="style1704924495634" xfId="72" xr:uid="{54999CA6-1560-4C4D-AC23-8E33CC122F33}"/>
    <cellStyle name="style1704924495641" xfId="63" xr:uid="{9D1B4F9E-7FB8-4223-AA19-63AE73F7730C}"/>
    <cellStyle name="style1704924495648" xfId="64" xr:uid="{4E501D05-0B7D-408F-88CB-EBB3A4A1D2A1}"/>
    <cellStyle name="style1704924495657" xfId="65" xr:uid="{45E872CD-816B-4A49-B066-CB1BF1FE66CB}"/>
    <cellStyle name="style1704924495664" xfId="68" xr:uid="{EFE0D463-6CE0-4CF4-BE6F-F9A864C56593}"/>
    <cellStyle name="style1704924495673" xfId="69" xr:uid="{3711833D-4F7F-4A5E-BC24-91A37EFE5299}"/>
    <cellStyle name="style1704924495681" xfId="70" xr:uid="{1035DF6D-10D1-4A8B-BAF3-C011AACDBBFA}"/>
    <cellStyle name="style1704924495689" xfId="73" xr:uid="{4EA23A78-4590-4850-B2C9-4089BC4F525C}"/>
    <cellStyle name="style1704924495697" xfId="74" xr:uid="{646361CB-3EB2-4D9B-8273-E7DE6E1B1997}"/>
    <cellStyle name="style1704924495705" xfId="75" xr:uid="{FE2926F6-7F3E-4252-A3D6-B27D98822892}"/>
    <cellStyle name="style1704924495714" xfId="78" xr:uid="{8F9FF509-4079-4515-AFF4-62BABF077633}"/>
    <cellStyle name="style1704924495723" xfId="79" xr:uid="{C33A6B63-F0D5-4582-9B33-5A396A1B860B}"/>
    <cellStyle name="style1704924495731" xfId="80" xr:uid="{CD134CE1-EB7F-4B00-AAC3-E6C48D8E1766}"/>
    <cellStyle name="style1704924495740" xfId="83" xr:uid="{940A49BA-0AA2-4330-B247-5160A85939AD}"/>
    <cellStyle name="style1704924495748" xfId="84" xr:uid="{76ADD408-E7C2-4522-9167-5A7014CE194F}"/>
    <cellStyle name="style1704924495756" xfId="85" xr:uid="{EC26F945-70CA-4612-8EAE-114DEEB76535}"/>
    <cellStyle name="style1704924495767" xfId="88" xr:uid="{6397B811-C517-4C61-86FB-4D97958EA60F}"/>
    <cellStyle name="style1704924495775" xfId="89" xr:uid="{9D437654-33E5-4FA3-AB34-D8AC76CC4765}"/>
    <cellStyle name="style1704924495784" xfId="90" xr:uid="{41321046-9E39-471A-A6B6-B7A9F79710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42"/>
      <c r="B3" s="43"/>
      <c r="C3" s="48" t="s">
        <v>0</v>
      </c>
      <c r="D3" s="49"/>
      <c r="E3" s="50"/>
    </row>
    <row r="4" spans="1:6" ht="36.75" x14ac:dyDescent="0.25">
      <c r="A4" s="44"/>
      <c r="B4" s="45"/>
      <c r="C4" s="1" t="s">
        <v>1</v>
      </c>
      <c r="D4" s="2" t="s">
        <v>2</v>
      </c>
      <c r="E4" s="3" t="s">
        <v>3</v>
      </c>
    </row>
    <row r="5" spans="1:6" ht="25.5" thickBot="1" x14ac:dyDescent="0.3">
      <c r="A5" s="46"/>
      <c r="B5" s="47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39" t="s">
        <v>5</v>
      </c>
      <c r="B6" s="7" t="s">
        <v>6</v>
      </c>
      <c r="C6" s="8">
        <v>0.1423076923076923</v>
      </c>
      <c r="D6" s="9">
        <v>0.17094017094017094</v>
      </c>
      <c r="E6" s="10">
        <v>0.13294797687861271</v>
      </c>
      <c r="F6" s="19">
        <f t="shared" ref="F6:F41" si="0">AVERAGE(C6:E6)</f>
        <v>0.14873194670882531</v>
      </c>
    </row>
    <row r="7" spans="1:6" x14ac:dyDescent="0.25">
      <c r="A7" s="40"/>
      <c r="B7" s="11" t="s">
        <v>7</v>
      </c>
      <c r="C7" s="12">
        <v>0.18076923076923077</v>
      </c>
      <c r="D7" s="13">
        <v>0.23076923076923075</v>
      </c>
      <c r="E7" s="14">
        <v>0.21387283236994223</v>
      </c>
      <c r="F7" s="19">
        <f t="shared" si="0"/>
        <v>0.20847043130280127</v>
      </c>
    </row>
    <row r="8" spans="1:6" ht="24" x14ac:dyDescent="0.25">
      <c r="A8" s="40"/>
      <c r="B8" s="11" t="s">
        <v>8</v>
      </c>
      <c r="C8" s="12">
        <v>0.25</v>
      </c>
      <c r="D8" s="13">
        <v>0.23931623931623933</v>
      </c>
      <c r="E8" s="14">
        <v>0.22543352601156069</v>
      </c>
      <c r="F8" s="19">
        <f t="shared" si="0"/>
        <v>0.23824992177593338</v>
      </c>
    </row>
    <row r="9" spans="1:6" x14ac:dyDescent="0.25">
      <c r="A9" s="40"/>
      <c r="B9" s="11" t="s">
        <v>9</v>
      </c>
      <c r="C9" s="12">
        <v>0.13076923076923078</v>
      </c>
      <c r="D9" s="13">
        <v>0.12393162393162394</v>
      </c>
      <c r="E9" s="14">
        <v>0.12138728323699421</v>
      </c>
      <c r="F9" s="19">
        <f t="shared" si="0"/>
        <v>0.12536271264594964</v>
      </c>
    </row>
    <row r="10" spans="1:6" x14ac:dyDescent="0.25">
      <c r="A10" s="40"/>
      <c r="B10" s="11" t="s">
        <v>10</v>
      </c>
      <c r="C10" s="12">
        <v>0.31923076923076921</v>
      </c>
      <c r="D10" s="13">
        <v>0.40170940170940173</v>
      </c>
      <c r="E10" s="14">
        <v>0.36994219653179189</v>
      </c>
      <c r="F10" s="19">
        <f t="shared" si="0"/>
        <v>0.36362745582398759</v>
      </c>
    </row>
    <row r="11" spans="1:6" ht="24" x14ac:dyDescent="0.25">
      <c r="A11" s="40"/>
      <c r="B11" s="11" t="s">
        <v>11</v>
      </c>
      <c r="C11" s="12">
        <v>0.11538461538461538</v>
      </c>
      <c r="D11" s="13">
        <v>0.21367521367521367</v>
      </c>
      <c r="E11" s="14">
        <v>0.1791907514450867</v>
      </c>
      <c r="F11" s="19">
        <f t="shared" si="0"/>
        <v>0.16941686016830526</v>
      </c>
    </row>
    <row r="12" spans="1:6" x14ac:dyDescent="0.25">
      <c r="A12" s="40"/>
      <c r="B12" s="11" t="s">
        <v>12</v>
      </c>
      <c r="C12" s="12">
        <v>0.32692307692307693</v>
      </c>
      <c r="D12" s="13">
        <v>0.36324786324786323</v>
      </c>
      <c r="E12" s="14">
        <v>0.3583815028901734</v>
      </c>
      <c r="F12" s="19">
        <f t="shared" si="0"/>
        <v>0.34951748102037117</v>
      </c>
    </row>
    <row r="13" spans="1:6" x14ac:dyDescent="0.25">
      <c r="A13" s="40"/>
      <c r="B13" s="11" t="s">
        <v>13</v>
      </c>
      <c r="C13" s="12">
        <v>0.45769230769230768</v>
      </c>
      <c r="D13" s="13">
        <v>0.49572649572649574</v>
      </c>
      <c r="E13" s="14">
        <v>0.4913294797687861</v>
      </c>
      <c r="F13" s="19">
        <f t="shared" si="0"/>
        <v>0.48158276106252984</v>
      </c>
    </row>
    <row r="14" spans="1:6" ht="24" x14ac:dyDescent="0.25">
      <c r="A14" s="40"/>
      <c r="B14" s="11" t="s">
        <v>14</v>
      </c>
      <c r="C14" s="12">
        <v>0.16923076923076924</v>
      </c>
      <c r="D14" s="13">
        <v>0.17094017094017094</v>
      </c>
      <c r="E14" s="14">
        <v>0.16763005780346821</v>
      </c>
      <c r="F14" s="19">
        <f t="shared" si="0"/>
        <v>0.1692669993248028</v>
      </c>
    </row>
    <row r="15" spans="1:6" ht="24" x14ac:dyDescent="0.25">
      <c r="A15" s="40"/>
      <c r="B15" s="11" t="s">
        <v>15</v>
      </c>
      <c r="C15" s="12">
        <v>0.1</v>
      </c>
      <c r="D15" s="13">
        <v>9.8290598290598302E-2</v>
      </c>
      <c r="E15" s="14">
        <v>0.10982658959537572</v>
      </c>
      <c r="F15" s="19">
        <f t="shared" si="0"/>
        <v>0.10270572929532468</v>
      </c>
    </row>
    <row r="16" spans="1:6" ht="24" x14ac:dyDescent="0.25">
      <c r="A16" s="40"/>
      <c r="B16" s="11" t="s">
        <v>16</v>
      </c>
      <c r="C16" s="12">
        <v>5.3846153846153849E-2</v>
      </c>
      <c r="D16" s="13">
        <v>4.7008547008547008E-2</v>
      </c>
      <c r="E16" s="14">
        <v>6.9364161849710976E-2</v>
      </c>
      <c r="F16" s="19">
        <f t="shared" si="0"/>
        <v>5.6739620901470611E-2</v>
      </c>
    </row>
    <row r="17" spans="1:6" ht="24" x14ac:dyDescent="0.25">
      <c r="A17" s="40"/>
      <c r="B17" s="11" t="s">
        <v>17</v>
      </c>
      <c r="C17" s="12">
        <v>8.076923076923076E-2</v>
      </c>
      <c r="D17" s="13">
        <v>8.5470085470085472E-2</v>
      </c>
      <c r="E17" s="14">
        <v>9.8265895953757218E-2</v>
      </c>
      <c r="F17" s="19">
        <f t="shared" si="0"/>
        <v>8.8168404064357817E-2</v>
      </c>
    </row>
    <row r="18" spans="1:6" ht="24" x14ac:dyDescent="0.25">
      <c r="A18" s="40"/>
      <c r="B18" s="11" t="s">
        <v>18</v>
      </c>
      <c r="C18" s="12">
        <v>0.27692307692307694</v>
      </c>
      <c r="D18" s="13">
        <v>0.23076923076923075</v>
      </c>
      <c r="E18" s="14">
        <v>0.25433526011560692</v>
      </c>
      <c r="F18" s="19">
        <f t="shared" si="0"/>
        <v>0.25400918926930488</v>
      </c>
    </row>
    <row r="19" spans="1:6" x14ac:dyDescent="0.25">
      <c r="A19" s="40"/>
      <c r="B19" s="11" t="s">
        <v>19</v>
      </c>
      <c r="C19" s="12">
        <v>0.12307692307692308</v>
      </c>
      <c r="D19" s="13">
        <v>0.16239316239316237</v>
      </c>
      <c r="E19" s="14">
        <v>0.11560693641618497</v>
      </c>
      <c r="F19" s="19">
        <f t="shared" si="0"/>
        <v>0.13369234062875682</v>
      </c>
    </row>
    <row r="20" spans="1:6" x14ac:dyDescent="0.25">
      <c r="A20" s="40"/>
      <c r="B20" s="11" t="s">
        <v>20</v>
      </c>
      <c r="C20" s="12">
        <v>0.19230769230769235</v>
      </c>
      <c r="D20" s="13">
        <v>0.11965811965811966</v>
      </c>
      <c r="E20" s="14">
        <v>0.13294797687861271</v>
      </c>
      <c r="F20" s="19">
        <f t="shared" si="0"/>
        <v>0.14830459628147491</v>
      </c>
    </row>
    <row r="21" spans="1:6" ht="24" x14ac:dyDescent="0.25">
      <c r="A21" s="40"/>
      <c r="B21" s="11" t="s">
        <v>21</v>
      </c>
      <c r="C21" s="12">
        <v>8.8461538461538466E-2</v>
      </c>
      <c r="D21" s="13">
        <v>8.5470085470085472E-2</v>
      </c>
      <c r="E21" s="14">
        <v>6.9364161849710976E-2</v>
      </c>
      <c r="F21" s="19">
        <f t="shared" si="0"/>
        <v>8.1098595260444967E-2</v>
      </c>
    </row>
    <row r="22" spans="1:6" ht="24" x14ac:dyDescent="0.25">
      <c r="A22" s="40"/>
      <c r="B22" s="11" t="s">
        <v>22</v>
      </c>
      <c r="C22" s="12">
        <v>0.05</v>
      </c>
      <c r="D22" s="13">
        <v>8.1196581196581186E-2</v>
      </c>
      <c r="E22" s="14">
        <v>5.2023121387283239E-2</v>
      </c>
      <c r="F22" s="19">
        <f t="shared" si="0"/>
        <v>6.1073234194621469E-2</v>
      </c>
    </row>
    <row r="23" spans="1:6" ht="24" x14ac:dyDescent="0.25">
      <c r="A23" s="40"/>
      <c r="B23" s="11" t="s">
        <v>23</v>
      </c>
      <c r="C23" s="12">
        <v>0.18846153846153846</v>
      </c>
      <c r="D23" s="13">
        <v>0.20085470085470086</v>
      </c>
      <c r="E23" s="14">
        <v>0.20809248554913296</v>
      </c>
      <c r="F23" s="19">
        <f t="shared" si="0"/>
        <v>0.19913624162179078</v>
      </c>
    </row>
    <row r="24" spans="1:6" ht="24" x14ac:dyDescent="0.25">
      <c r="A24" s="40"/>
      <c r="B24" s="11" t="s">
        <v>24</v>
      </c>
      <c r="C24" s="12">
        <v>0.13076923076923078</v>
      </c>
      <c r="D24" s="13">
        <v>8.9743589743589744E-2</v>
      </c>
      <c r="E24" s="14">
        <v>9.2485549132947972E-2</v>
      </c>
      <c r="F24" s="19">
        <f t="shared" si="0"/>
        <v>0.10433278988192284</v>
      </c>
    </row>
    <row r="25" spans="1:6" ht="24" x14ac:dyDescent="0.25">
      <c r="A25" s="40"/>
      <c r="B25" s="11" t="s">
        <v>25</v>
      </c>
      <c r="C25" s="12">
        <v>0.13461538461538461</v>
      </c>
      <c r="D25" s="13">
        <v>0.15384615384615385</v>
      </c>
      <c r="E25" s="14">
        <v>0.15606936416184972</v>
      </c>
      <c r="F25" s="19">
        <f t="shared" si="0"/>
        <v>0.14817696754112938</v>
      </c>
    </row>
    <row r="26" spans="1:6" x14ac:dyDescent="0.25">
      <c r="A26" s="40" t="s">
        <v>26</v>
      </c>
      <c r="B26" s="11" t="s">
        <v>27</v>
      </c>
      <c r="C26" s="12">
        <v>0.44615384615384618</v>
      </c>
      <c r="D26" s="13">
        <v>0.46153846153846151</v>
      </c>
      <c r="E26" s="14">
        <v>0.44508670520231214</v>
      </c>
      <c r="F26" s="19">
        <f t="shared" si="0"/>
        <v>0.45092633763153994</v>
      </c>
    </row>
    <row r="27" spans="1:6" x14ac:dyDescent="0.25">
      <c r="A27" s="40"/>
      <c r="B27" s="11" t="s">
        <v>28</v>
      </c>
      <c r="C27" s="12">
        <v>7.3076923076923081E-2</v>
      </c>
      <c r="D27" s="13">
        <v>0.11965811965811966</v>
      </c>
      <c r="E27" s="14">
        <v>0.12138728323699421</v>
      </c>
      <c r="F27" s="19">
        <f t="shared" si="0"/>
        <v>0.10470744199067898</v>
      </c>
    </row>
    <row r="28" spans="1:6" ht="24" x14ac:dyDescent="0.25">
      <c r="A28" s="40"/>
      <c r="B28" s="11" t="s">
        <v>29</v>
      </c>
      <c r="C28" s="12">
        <v>0.21923076923076923</v>
      </c>
      <c r="D28" s="13">
        <v>0.1965811965811966</v>
      </c>
      <c r="E28" s="14">
        <v>0.21387283236994223</v>
      </c>
      <c r="F28" s="19">
        <f t="shared" si="0"/>
        <v>0.20989493272730267</v>
      </c>
    </row>
    <row r="29" spans="1:6" ht="24" x14ac:dyDescent="0.25">
      <c r="A29" s="40"/>
      <c r="B29" s="11" t="s">
        <v>30</v>
      </c>
      <c r="C29" s="12">
        <v>0.13461538461538461</v>
      </c>
      <c r="D29" s="13">
        <v>0.16239316239316237</v>
      </c>
      <c r="E29" s="14">
        <v>0.13872832369942195</v>
      </c>
      <c r="F29" s="19">
        <f t="shared" si="0"/>
        <v>0.14524562356932297</v>
      </c>
    </row>
    <row r="30" spans="1:6" x14ac:dyDescent="0.25">
      <c r="A30" s="40"/>
      <c r="B30" s="11" t="s">
        <v>31</v>
      </c>
      <c r="C30" s="12">
        <v>0.05</v>
      </c>
      <c r="D30" s="13">
        <v>0.10256410256410256</v>
      </c>
      <c r="E30" s="14">
        <v>6.358381502890173E-2</v>
      </c>
      <c r="F30" s="19">
        <f t="shared" si="0"/>
        <v>7.2049305864334764E-2</v>
      </c>
    </row>
    <row r="31" spans="1:6" x14ac:dyDescent="0.25">
      <c r="A31" s="40"/>
      <c r="B31" s="11" t="s">
        <v>32</v>
      </c>
      <c r="C31" s="12">
        <v>0.31153846153846154</v>
      </c>
      <c r="D31" s="13">
        <v>0.33333333333333326</v>
      </c>
      <c r="E31" s="14">
        <v>0.39306358381502887</v>
      </c>
      <c r="F31" s="19">
        <f t="shared" si="0"/>
        <v>0.34597845956227458</v>
      </c>
    </row>
    <row r="32" spans="1:6" x14ac:dyDescent="0.25">
      <c r="A32" s="40"/>
      <c r="B32" s="11" t="s">
        <v>33</v>
      </c>
      <c r="C32" s="12">
        <v>0.2153846153846154</v>
      </c>
      <c r="D32" s="13">
        <v>0.16239316239316237</v>
      </c>
      <c r="E32" s="14">
        <v>0.16763005780346821</v>
      </c>
      <c r="F32" s="19">
        <f t="shared" si="0"/>
        <v>0.18180261186041533</v>
      </c>
    </row>
    <row r="33" spans="1:6" x14ac:dyDescent="0.25">
      <c r="A33" s="40"/>
      <c r="B33" s="11" t="s">
        <v>34</v>
      </c>
      <c r="C33" s="12">
        <v>9.2307692307692313E-2</v>
      </c>
      <c r="D33" s="13">
        <v>0.11965811965811966</v>
      </c>
      <c r="E33" s="14">
        <v>7.5144508670520235E-2</v>
      </c>
      <c r="F33" s="19">
        <f t="shared" si="0"/>
        <v>9.5703440212110746E-2</v>
      </c>
    </row>
    <row r="34" spans="1:6" ht="24" x14ac:dyDescent="0.25">
      <c r="A34" s="40"/>
      <c r="B34" s="11" t="s">
        <v>35</v>
      </c>
      <c r="C34" s="12">
        <v>0.21153846153846154</v>
      </c>
      <c r="D34" s="13">
        <v>0.12393162393162394</v>
      </c>
      <c r="E34" s="14">
        <v>0.16184971098265899</v>
      </c>
      <c r="F34" s="19">
        <f t="shared" si="0"/>
        <v>0.16577326548424817</v>
      </c>
    </row>
    <row r="35" spans="1:6" ht="24" x14ac:dyDescent="0.25">
      <c r="A35" s="40"/>
      <c r="B35" s="11" t="s">
        <v>36</v>
      </c>
      <c r="C35" s="12">
        <v>0.20384615384615384</v>
      </c>
      <c r="D35" s="13">
        <v>0.1752136752136752</v>
      </c>
      <c r="E35" s="14">
        <v>0.20231213872832371</v>
      </c>
      <c r="F35" s="19">
        <f t="shared" si="0"/>
        <v>0.19379065592938427</v>
      </c>
    </row>
    <row r="36" spans="1:6" x14ac:dyDescent="0.25">
      <c r="A36" s="40"/>
      <c r="B36" s="11" t="s">
        <v>37</v>
      </c>
      <c r="C36" s="12">
        <v>0.17692307692307693</v>
      </c>
      <c r="D36" s="13">
        <v>0.14529914529914531</v>
      </c>
      <c r="E36" s="14">
        <v>0.12138728323699421</v>
      </c>
      <c r="F36" s="19">
        <f t="shared" si="0"/>
        <v>0.14786983515307214</v>
      </c>
    </row>
    <row r="37" spans="1:6" x14ac:dyDescent="0.25">
      <c r="A37" s="40"/>
      <c r="B37" s="11" t="s">
        <v>38</v>
      </c>
      <c r="C37" s="12">
        <v>0.14615384615384616</v>
      </c>
      <c r="D37" s="13">
        <v>0.25641025641025639</v>
      </c>
      <c r="E37" s="14">
        <v>0.19075144508670519</v>
      </c>
      <c r="F37" s="19">
        <f t="shared" si="0"/>
        <v>0.19777184921693591</v>
      </c>
    </row>
    <row r="38" spans="1:6" x14ac:dyDescent="0.25">
      <c r="A38" s="40"/>
      <c r="B38" s="11" t="s">
        <v>39</v>
      </c>
      <c r="C38" s="12">
        <v>0.36538461538461531</v>
      </c>
      <c r="D38" s="13">
        <v>0.29059829059829062</v>
      </c>
      <c r="E38" s="14">
        <v>0.31213872832369943</v>
      </c>
      <c r="F38" s="19">
        <f t="shared" si="0"/>
        <v>0.3227072114355351</v>
      </c>
    </row>
    <row r="39" spans="1:6" ht="24" x14ac:dyDescent="0.25">
      <c r="A39" s="40"/>
      <c r="B39" s="11" t="s">
        <v>40</v>
      </c>
      <c r="C39" s="12">
        <v>8.8461538461538466E-2</v>
      </c>
      <c r="D39" s="13">
        <v>9.4017094017094016E-2</v>
      </c>
      <c r="E39" s="14">
        <v>0.10982658959537572</v>
      </c>
      <c r="F39" s="19">
        <f t="shared" si="0"/>
        <v>9.7435074024669402E-2</v>
      </c>
    </row>
    <row r="40" spans="1:6" ht="24" x14ac:dyDescent="0.25">
      <c r="A40" s="40"/>
      <c r="B40" s="11" t="s">
        <v>41</v>
      </c>
      <c r="C40" s="12">
        <v>0.31153846153846154</v>
      </c>
      <c r="D40" s="13">
        <v>0.39316239316239321</v>
      </c>
      <c r="E40" s="14">
        <v>0.38150289017341038</v>
      </c>
      <c r="F40" s="19">
        <f t="shared" si="0"/>
        <v>0.36206791495808838</v>
      </c>
    </row>
    <row r="41" spans="1:6" ht="24.75" thickBot="1" x14ac:dyDescent="0.3">
      <c r="A41" s="41"/>
      <c r="B41" s="15" t="s">
        <v>42</v>
      </c>
      <c r="C41" s="16">
        <v>0.25769230769230766</v>
      </c>
      <c r="D41" s="17">
        <v>0.29914529914529914</v>
      </c>
      <c r="E41" s="18">
        <v>0.26011560693641617</v>
      </c>
      <c r="F41" s="19">
        <f t="shared" si="0"/>
        <v>0.27231773792467434</v>
      </c>
    </row>
    <row r="42" spans="1:6" ht="15.75" thickTop="1" x14ac:dyDescent="0.25">
      <c r="C42" s="20">
        <f>AVERAGE(C6:C41)</f>
        <v>0.18931623931623931</v>
      </c>
      <c r="D42" s="20">
        <f>AVERAGE(D6:D41)</f>
        <v>0.20002374169040837</v>
      </c>
      <c r="E42" s="20">
        <f>AVERAGE(E6:E41)</f>
        <v>0.19380218368657676</v>
      </c>
      <c r="F42" s="20">
        <f>AVERAGE(F6:F41)</f>
        <v>0.19438072156440814</v>
      </c>
    </row>
    <row r="45" spans="1:6" ht="15.75" thickBot="1" x14ac:dyDescent="0.3"/>
    <row r="46" spans="1:6" ht="15.75" thickTop="1" x14ac:dyDescent="0.25">
      <c r="A46" s="42"/>
      <c r="B46" s="43"/>
      <c r="C46" s="48" t="s">
        <v>0</v>
      </c>
      <c r="D46" s="49"/>
      <c r="E46" s="50"/>
    </row>
    <row r="47" spans="1:6" ht="36.75" x14ac:dyDescent="0.25">
      <c r="A47" s="44"/>
      <c r="B47" s="45"/>
      <c r="C47" s="1" t="s">
        <v>1</v>
      </c>
      <c r="D47" s="2" t="s">
        <v>2</v>
      </c>
      <c r="E47" s="3" t="s">
        <v>3</v>
      </c>
    </row>
    <row r="48" spans="1:6" ht="25.5" thickBot="1" x14ac:dyDescent="0.3">
      <c r="A48" s="46"/>
      <c r="B48" s="47"/>
      <c r="C48" s="4" t="s">
        <v>4</v>
      </c>
      <c r="D48" s="5" t="s">
        <v>4</v>
      </c>
      <c r="E48" s="6" t="s">
        <v>4</v>
      </c>
    </row>
    <row r="49" spans="1:5" ht="15.75" thickTop="1" x14ac:dyDescent="0.25">
      <c r="A49" s="39" t="s">
        <v>5</v>
      </c>
      <c r="B49" s="7" t="s">
        <v>6</v>
      </c>
      <c r="C49" s="8">
        <f>C6 -($F6*C$42/$F$42)</f>
        <v>-2.5491257475291351E-3</v>
      </c>
      <c r="D49" s="9">
        <f t="shared" ref="D49:E49" si="1">D6 -($F6*D$42/$F$42)</f>
        <v>1.7890422744128748E-2</v>
      </c>
      <c r="E49" s="10">
        <f t="shared" si="1"/>
        <v>-1.5341296996599613E-2</v>
      </c>
    </row>
    <row r="50" spans="1:5" x14ac:dyDescent="0.25">
      <c r="A50" s="40"/>
      <c r="B50" s="11" t="s">
        <v>7</v>
      </c>
      <c r="C50" s="12">
        <f t="shared" ref="C50:E50" si="2">C7 -($F7*C$42/$F$42)</f>
        <v>-2.226961868685276E-2</v>
      </c>
      <c r="D50" s="13">
        <f t="shared" si="2"/>
        <v>1.6246744354946357E-2</v>
      </c>
      <c r="E50" s="14">
        <f t="shared" si="2"/>
        <v>6.0228743319063194E-3</v>
      </c>
    </row>
    <row r="51" spans="1:5" ht="24" x14ac:dyDescent="0.25">
      <c r="A51" s="40"/>
      <c r="B51" s="11" t="s">
        <v>8</v>
      </c>
      <c r="C51" s="12">
        <f t="shared" ref="C51:E51" si="3">C8 -($F8*C$42/$F$42)</f>
        <v>1.795754823318485E-2</v>
      </c>
      <c r="D51" s="13">
        <f t="shared" si="3"/>
        <v>-5.8502588196294725E-3</v>
      </c>
      <c r="E51" s="14">
        <f t="shared" si="3"/>
        <v>-1.2107289413555516E-2</v>
      </c>
    </row>
    <row r="52" spans="1:5" x14ac:dyDescent="0.25">
      <c r="A52" s="40"/>
      <c r="B52" s="11" t="s">
        <v>9</v>
      </c>
      <c r="C52" s="12">
        <f t="shared" ref="C52:E52" si="4">C9 -($F9*C$42/$F$42)</f>
        <v>8.672774301712538E-3</v>
      </c>
      <c r="D52" s="13">
        <f t="shared" si="4"/>
        <v>-5.0704635701118717E-3</v>
      </c>
      <c r="E52" s="14">
        <f t="shared" si="4"/>
        <v>-3.6023107316006941E-3</v>
      </c>
    </row>
    <row r="53" spans="1:5" x14ac:dyDescent="0.25">
      <c r="A53" s="40"/>
      <c r="B53" s="11" t="s">
        <v>10</v>
      </c>
      <c r="C53" s="12">
        <f t="shared" ref="C53:E53" si="5">C10 -($F10*C$42/$F$42)</f>
        <v>-3.4922574242230053E-2</v>
      </c>
      <c r="D53" s="13">
        <f t="shared" si="5"/>
        <v>2.7525564393121427E-2</v>
      </c>
      <c r="E53" s="14">
        <f t="shared" si="5"/>
        <v>7.3970098491086822E-3</v>
      </c>
    </row>
    <row r="54" spans="1:5" ht="24" x14ac:dyDescent="0.25">
      <c r="A54" s="40"/>
      <c r="B54" s="11" t="s">
        <v>11</v>
      </c>
      <c r="C54" s="12">
        <f t="shared" ref="C54:E54" si="6">C11 -($F11*C$42/$F$42)</f>
        <v>-4.9618182144362852E-2</v>
      </c>
      <c r="D54" s="13">
        <f t="shared" si="6"/>
        <v>3.9340053256146479E-2</v>
      </c>
      <c r="E54" s="14">
        <f t="shared" si="6"/>
        <v>1.0278128888216331E-2</v>
      </c>
    </row>
    <row r="55" spans="1:5" x14ac:dyDescent="0.25">
      <c r="A55" s="40"/>
      <c r="B55" s="11" t="s">
        <v>12</v>
      </c>
      <c r="C55" s="12">
        <f t="shared" ref="C55:E55" si="7">C12 -($F12*C$42/$F$42)</f>
        <v>-1.3487919339926824E-2</v>
      </c>
      <c r="D55" s="13">
        <f t="shared" si="7"/>
        <v>3.5836240309322642E-3</v>
      </c>
      <c r="E55" s="14">
        <f t="shared" si="7"/>
        <v>9.9042953089945596E-3</v>
      </c>
    </row>
    <row r="56" spans="1:5" x14ac:dyDescent="0.25">
      <c r="A56" s="40"/>
      <c r="B56" s="11" t="s">
        <v>13</v>
      </c>
      <c r="C56" s="12">
        <f t="shared" ref="C56:E56" si="8">C13 -($F13*C$42/$F$42)</f>
        <v>-1.1343080746043677E-2</v>
      </c>
      <c r="D56" s="13">
        <f t="shared" si="8"/>
        <v>1.6302098444526125E-4</v>
      </c>
      <c r="E56" s="14">
        <f t="shared" si="8"/>
        <v>1.118005976159836E-2</v>
      </c>
    </row>
    <row r="57" spans="1:5" ht="24" x14ac:dyDescent="0.25">
      <c r="A57" s="40"/>
      <c r="B57" s="11" t="s">
        <v>14</v>
      </c>
      <c r="C57" s="12">
        <f t="shared" ref="C57:E57" si="9">C14 -($F14*C$42/$F$42)</f>
        <v>4.3739280038579409E-3</v>
      </c>
      <c r="D57" s="13">
        <f t="shared" si="9"/>
        <v>-3.2407780611743986E-3</v>
      </c>
      <c r="E57" s="14">
        <f t="shared" si="9"/>
        <v>-1.1331499426835701E-3</v>
      </c>
    </row>
    <row r="58" spans="1:5" ht="24" x14ac:dyDescent="0.25">
      <c r="A58" s="40"/>
      <c r="B58" s="11" t="s">
        <v>15</v>
      </c>
      <c r="C58" s="12">
        <f t="shared" ref="C58:E58" si="10">C15 -($F15*C$42/$F$42)</f>
        <v>-2.9788293484878103E-5</v>
      </c>
      <c r="D58" s="13">
        <f t="shared" si="10"/>
        <v>-7.3967564087508708E-3</v>
      </c>
      <c r="E58" s="14">
        <f t="shared" si="10"/>
        <v>7.4265447022357212E-3</v>
      </c>
    </row>
    <row r="59" spans="1:5" ht="24" x14ac:dyDescent="0.25">
      <c r="A59" s="40"/>
      <c r="B59" s="11" t="s">
        <v>16</v>
      </c>
      <c r="C59" s="12">
        <f t="shared" ref="C59:E59" si="11">C16 -($F16*C$42/$F$42)</f>
        <v>-1.4151475979619771E-3</v>
      </c>
      <c r="D59" s="13">
        <f t="shared" si="11"/>
        <v>-1.1378268224294219E-2</v>
      </c>
      <c r="E59" s="14">
        <f t="shared" si="11"/>
        <v>1.2793415822256189E-2</v>
      </c>
    </row>
    <row r="60" spans="1:5" ht="24" x14ac:dyDescent="0.25">
      <c r="A60" s="40"/>
      <c r="B60" s="11" t="s">
        <v>17</v>
      </c>
      <c r="C60" s="12">
        <f t="shared" ref="C60:E60" si="12">C17 -($F17*C$42/$F$42)</f>
        <v>-5.1019942660567308E-3</v>
      </c>
      <c r="D60" s="13">
        <f t="shared" si="12"/>
        <v>-5.2579143947624335E-3</v>
      </c>
      <c r="E60" s="14">
        <f t="shared" si="12"/>
        <v>1.0359908660819164E-2</v>
      </c>
    </row>
    <row r="61" spans="1:5" ht="24" x14ac:dyDescent="0.25">
      <c r="A61" s="40"/>
      <c r="B61" s="11" t="s">
        <v>18</v>
      </c>
      <c r="C61" s="12">
        <f t="shared" ref="C61:E61" si="13">C18 -($F18*C$42/$F$42)</f>
        <v>2.9531956665826309E-2</v>
      </c>
      <c r="D61" s="13">
        <f t="shared" si="13"/>
        <v>-3.0614038376409719E-2</v>
      </c>
      <c r="E61" s="14">
        <f t="shared" si="13"/>
        <v>1.0820817105833824E-3</v>
      </c>
    </row>
    <row r="62" spans="1:5" x14ac:dyDescent="0.25">
      <c r="A62" s="40"/>
      <c r="B62" s="11" t="s">
        <v>19</v>
      </c>
      <c r="C62" s="12">
        <f t="shared" ref="C62:E62" si="14">C19 -($F19*C$42/$F$42)</f>
        <v>-7.1321375208656113E-3</v>
      </c>
      <c r="D62" s="13">
        <f t="shared" si="14"/>
        <v>2.481963147563418E-2</v>
      </c>
      <c r="E62" s="14">
        <f t="shared" si="14"/>
        <v>-1.7687493954768624E-2</v>
      </c>
    </row>
    <row r="63" spans="1:5" x14ac:dyDescent="0.25">
      <c r="A63" s="40"/>
      <c r="B63" s="11" t="s">
        <v>20</v>
      </c>
      <c r="C63" s="12">
        <f t="shared" ref="C63:E63" si="15">C20 -($F20*C$42/$F$42)</f>
        <v>4.7867090300672793E-2</v>
      </c>
      <c r="D63" s="13">
        <f t="shared" si="15"/>
        <v>-3.2951871802770719E-2</v>
      </c>
      <c r="E63" s="14">
        <f t="shared" si="15"/>
        <v>-1.4915218497902116E-2</v>
      </c>
    </row>
    <row r="64" spans="1:5" ht="24" x14ac:dyDescent="0.25">
      <c r="A64" s="40"/>
      <c r="B64" s="11" t="s">
        <v>21</v>
      </c>
      <c r="C64" s="12">
        <f t="shared" ref="C64:E64" si="16">C21 -($F21*C$42/$F$42)</f>
        <v>9.4759222699146856E-3</v>
      </c>
      <c r="D64" s="13">
        <f t="shared" si="16"/>
        <v>2.0171363335880488E-3</v>
      </c>
      <c r="E64" s="14">
        <f t="shared" si="16"/>
        <v>-1.1493058603502734E-2</v>
      </c>
    </row>
    <row r="65" spans="1:5" ht="24" x14ac:dyDescent="0.25">
      <c r="A65" s="40"/>
      <c r="B65" s="11" t="s">
        <v>22</v>
      </c>
      <c r="C65" s="12">
        <f t="shared" ref="C65:E65" si="17">C22 -($F22*C$42/$F$42)</f>
        <v>-9.4820048385022698E-3</v>
      </c>
      <c r="D65" s="13">
        <f t="shared" si="17"/>
        <v>1.8350344582036202E-2</v>
      </c>
      <c r="E65" s="14">
        <f t="shared" si="17"/>
        <v>-8.8683397435339248E-3</v>
      </c>
    </row>
    <row r="66" spans="1:5" ht="24" x14ac:dyDescent="0.25">
      <c r="A66" s="40"/>
      <c r="B66" s="11" t="s">
        <v>23</v>
      </c>
      <c r="C66" s="12">
        <f t="shared" ref="C66:E66" si="18">C23 -($F23*C$42/$F$42)</f>
        <v>-5.4863184658038855E-3</v>
      </c>
      <c r="D66" s="13">
        <f t="shared" si="18"/>
        <v>-4.0626172557655937E-3</v>
      </c>
      <c r="E66" s="14">
        <f t="shared" si="18"/>
        <v>9.548935721569396E-3</v>
      </c>
    </row>
    <row r="67" spans="1:5" ht="24" x14ac:dyDescent="0.25">
      <c r="A67" s="40"/>
      <c r="B67" s="11" t="s">
        <v>24</v>
      </c>
      <c r="C67" s="12">
        <f t="shared" ref="C67:E67" si="19">C24 -($F24*C$42/$F$42)</f>
        <v>2.9154774053304772E-2</v>
      </c>
      <c r="D67" s="13">
        <f t="shared" si="19"/>
        <v>-1.7618060348168041E-2</v>
      </c>
      <c r="E67" s="14">
        <f t="shared" si="19"/>
        <v>-1.1536713705136759E-2</v>
      </c>
    </row>
    <row r="68" spans="1:5" ht="24" x14ac:dyDescent="0.25">
      <c r="A68" s="40"/>
      <c r="B68" s="11" t="s">
        <v>25</v>
      </c>
      <c r="C68" s="12">
        <f t="shared" ref="C68:E68" si="20">C25 -($F25*C$42/$F$42)</f>
        <v>-9.7009139475669193E-3</v>
      </c>
      <c r="D68" s="13">
        <f t="shared" si="20"/>
        <v>1.367496284971681E-3</v>
      </c>
      <c r="E68" s="14">
        <f t="shared" si="20"/>
        <v>8.3334176625952383E-3</v>
      </c>
    </row>
    <row r="69" spans="1:5" x14ac:dyDescent="0.25">
      <c r="A69" s="40" t="s">
        <v>26</v>
      </c>
      <c r="B69" s="11" t="s">
        <v>27</v>
      </c>
      <c r="C69" s="12">
        <f t="shared" ref="C69:E69" si="21">C26 -($F26*C$42/$F$42)</f>
        <v>6.9761449806291509E-3</v>
      </c>
      <c r="D69" s="13">
        <f t="shared" si="21"/>
        <v>-2.4786104936872499E-3</v>
      </c>
      <c r="E69" s="14">
        <f t="shared" si="21"/>
        <v>-4.4975344869419565E-3</v>
      </c>
    </row>
    <row r="70" spans="1:5" x14ac:dyDescent="0.25">
      <c r="A70" s="40"/>
      <c r="B70" s="11" t="s">
        <v>28</v>
      </c>
      <c r="C70" s="12">
        <f t="shared" ref="C70:E70" si="22">C27 -($F27*C$42/$F$42)</f>
        <v>-2.8902424394170276E-2</v>
      </c>
      <c r="D70" s="13">
        <f t="shared" si="22"/>
        <v>1.1910941022057253E-2</v>
      </c>
      <c r="E70" s="14">
        <f t="shared" si="22"/>
        <v>1.6991483372113023E-2</v>
      </c>
    </row>
    <row r="71" spans="1:5" ht="24" x14ac:dyDescent="0.25">
      <c r="A71" s="40"/>
      <c r="B71" s="11" t="s">
        <v>29</v>
      </c>
      <c r="C71" s="12">
        <f t="shared" ref="C71:E71" si="23">C28 -($F28*C$42/$F$42)</f>
        <v>1.4804532947346072E-2</v>
      </c>
      <c r="D71" s="13">
        <f t="shared" si="23"/>
        <v>-1.9407145616927329E-2</v>
      </c>
      <c r="E71" s="14">
        <f t="shared" si="23"/>
        <v>4.6026126695812575E-3</v>
      </c>
    </row>
    <row r="72" spans="1:5" ht="24" x14ac:dyDescent="0.25">
      <c r="A72" s="40"/>
      <c r="B72" s="11" t="s">
        <v>30</v>
      </c>
      <c r="C72" s="12">
        <f t="shared" ref="C72:E72" si="24">C29 -($F29*C$42/$F$42)</f>
        <v>-6.8459445225211579E-3</v>
      </c>
      <c r="D72" s="13">
        <f t="shared" si="24"/>
        <v>1.2930947947858096E-2</v>
      </c>
      <c r="E72" s="14">
        <f t="shared" si="24"/>
        <v>-6.0850034253369656E-3</v>
      </c>
    </row>
    <row r="73" spans="1:5" x14ac:dyDescent="0.25">
      <c r="A73" s="40"/>
      <c r="B73" s="11" t="s">
        <v>31</v>
      </c>
      <c r="C73" s="12">
        <f t="shared" ref="C73:E73" si="25">C30 -($F30*C$42/$F$42)</f>
        <v>-2.0172101028350542E-2</v>
      </c>
      <c r="D73" s="13">
        <f t="shared" si="25"/>
        <v>2.8423150574655179E-2</v>
      </c>
      <c r="E73" s="14">
        <f t="shared" si="25"/>
        <v>-8.2510495463046646E-3</v>
      </c>
    </row>
    <row r="74" spans="1:5" x14ac:dyDescent="0.25">
      <c r="A74" s="40"/>
      <c r="B74" s="11" t="s">
        <v>32</v>
      </c>
      <c r="C74" s="12">
        <f t="shared" ref="C74:E74" si="26">C31 -($F31*C$42/$F$42)</f>
        <v>-2.5425720514192118E-2</v>
      </c>
      <c r="D74" s="13">
        <f t="shared" si="26"/>
        <v>-2.2689143942012491E-2</v>
      </c>
      <c r="E74" s="14">
        <f t="shared" si="26"/>
        <v>4.8114864456204498E-2</v>
      </c>
    </row>
    <row r="75" spans="1:5" x14ac:dyDescent="0.25">
      <c r="A75" s="40"/>
      <c r="B75" s="11" t="s">
        <v>33</v>
      </c>
      <c r="C75" s="12">
        <f t="shared" ref="C75:E75" si="27">C32 -($F32*C$42/$F$42)</f>
        <v>3.8318770077115205E-2</v>
      </c>
      <c r="D75" s="13">
        <f t="shared" si="27"/>
        <v>-2.4687317505970974E-2</v>
      </c>
      <c r="E75" s="14">
        <f t="shared" si="27"/>
        <v>-1.3631452571144315E-2</v>
      </c>
    </row>
    <row r="76" spans="1:5" x14ac:dyDescent="0.25">
      <c r="A76" s="40"/>
      <c r="B76" s="11" t="s">
        <v>34</v>
      </c>
      <c r="C76" s="12">
        <f t="shared" ref="C76:E76" si="28">C33 -($F33*C$42/$F$42)</f>
        <v>-9.0224767382936222E-4</v>
      </c>
      <c r="D76" s="13">
        <f t="shared" si="28"/>
        <v>2.1176335817597938E-2</v>
      </c>
      <c r="E76" s="14">
        <f t="shared" si="28"/>
        <v>-2.0274088143768618E-2</v>
      </c>
    </row>
    <row r="77" spans="1:5" ht="24" x14ac:dyDescent="0.25">
      <c r="A77" s="40"/>
      <c r="B77" s="11" t="s">
        <v>35</v>
      </c>
      <c r="C77" s="12">
        <f t="shared" ref="C77:E77" si="29">C34 -($F34*C$42/$F$42)</f>
        <v>5.0084326848198857E-2</v>
      </c>
      <c r="D77" s="13">
        <f t="shared" si="29"/>
        <v>-4.6654165479645626E-2</v>
      </c>
      <c r="E77" s="14">
        <f t="shared" si="29"/>
        <v>-3.4301613685533416E-3</v>
      </c>
    </row>
    <row r="78" spans="1:5" ht="24" x14ac:dyDescent="0.25">
      <c r="A78" s="40"/>
      <c r="B78" s="11" t="s">
        <v>36</v>
      </c>
      <c r="C78" s="12">
        <f t="shared" ref="C78:E78" si="30">C35 -($F35*C$42/$F$42)</f>
        <v>1.5104606331001663E-2</v>
      </c>
      <c r="D78" s="13">
        <f t="shared" si="30"/>
        <v>-2.4202870787723985E-2</v>
      </c>
      <c r="E78" s="14">
        <f t="shared" si="30"/>
        <v>9.0982644567222382E-3</v>
      </c>
    </row>
    <row r="79" spans="1:5" x14ac:dyDescent="0.25">
      <c r="A79" s="40"/>
      <c r="B79" s="11" t="s">
        <v>37</v>
      </c>
      <c r="C79" s="12">
        <f t="shared" ref="C79:E79" si="31">C36 -($F36*C$42/$F$42)</f>
        <v>3.2905908583592269E-2</v>
      </c>
      <c r="D79" s="13">
        <f t="shared" si="31"/>
        <v>-6.8634635872552863E-3</v>
      </c>
      <c r="E79" s="14">
        <f t="shared" si="31"/>
        <v>-2.6042444996336983E-2</v>
      </c>
    </row>
    <row r="80" spans="1:5" x14ac:dyDescent="0.25">
      <c r="A80" s="40"/>
      <c r="B80" s="11" t="s">
        <v>38</v>
      </c>
      <c r="C80" s="12">
        <f t="shared" ref="C80:E80" si="32">C37 -($F37*C$42/$F$42)</f>
        <v>-4.6465166858524004E-2</v>
      </c>
      <c r="D80" s="13">
        <f t="shared" si="32"/>
        <v>5.2896940053444391E-2</v>
      </c>
      <c r="E80" s="14">
        <f t="shared" si="32"/>
        <v>-6.4317731949204149E-3</v>
      </c>
    </row>
    <row r="81" spans="1:5" x14ac:dyDescent="0.25">
      <c r="A81" s="40"/>
      <c r="B81" s="11" t="s">
        <v>39</v>
      </c>
      <c r="C81" s="12">
        <f t="shared" ref="C81:E81" si="33">C38 -($F38*C$42/$F$42)</f>
        <v>5.1085361952928787E-2</v>
      </c>
      <c r="D81" s="13">
        <f t="shared" si="33"/>
        <v>-4.1477356525105258E-2</v>
      </c>
      <c r="E81" s="14">
        <f t="shared" si="33"/>
        <v>-9.6080054278234739E-3</v>
      </c>
    </row>
    <row r="82" spans="1:5" ht="24" x14ac:dyDescent="0.25">
      <c r="A82" s="40"/>
      <c r="B82" s="11" t="s">
        <v>40</v>
      </c>
      <c r="C82" s="12">
        <f t="shared" ref="C82:E82" si="34">C39 -($F39*C$42/$F$42)</f>
        <v>-6.4349185707897189E-3</v>
      </c>
      <c r="D82" s="13">
        <f t="shared" si="34"/>
        <v>-6.2465942820488229E-3</v>
      </c>
      <c r="E82" s="14">
        <f t="shared" si="34"/>
        <v>1.2681512852838528E-2</v>
      </c>
    </row>
    <row r="83" spans="1:5" ht="24" x14ac:dyDescent="0.25">
      <c r="A83" s="40"/>
      <c r="B83" s="11" t="s">
        <v>41</v>
      </c>
      <c r="C83" s="12">
        <f t="shared" ref="C83:E83" si="35">C40 -($F40*C$42/$F$42)</f>
        <v>-4.1095974043797168E-2</v>
      </c>
      <c r="D83" s="13">
        <f t="shared" si="35"/>
        <v>2.0583371368998404E-2</v>
      </c>
      <c r="E83" s="14">
        <f t="shared" si="35"/>
        <v>2.0512602674798652E-2</v>
      </c>
    </row>
    <row r="84" spans="1:5" ht="24.75" thickBot="1" x14ac:dyDescent="0.3">
      <c r="A84" s="41"/>
      <c r="B84" s="15" t="s">
        <v>42</v>
      </c>
      <c r="C84" s="16">
        <f t="shared" ref="C84:E84" si="36">C41 -($F41*C$42/$F$42)</f>
        <v>-7.530342105923904E-3</v>
      </c>
      <c r="D84" s="17">
        <f t="shared" si="36"/>
        <v>1.8921970257651577E-2</v>
      </c>
      <c r="E84" s="18">
        <f t="shared" si="36"/>
        <v>-1.1391628151727728E-2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42"/>
      <c r="B3" s="43"/>
      <c r="C3" s="48" t="s">
        <v>0</v>
      </c>
      <c r="D3" s="49"/>
      <c r="E3" s="50"/>
    </row>
    <row r="4" spans="1:6" ht="36.75" x14ac:dyDescent="0.25">
      <c r="A4" s="44"/>
      <c r="B4" s="45"/>
      <c r="C4" s="1" t="s">
        <v>1</v>
      </c>
      <c r="D4" s="2" t="s">
        <v>2</v>
      </c>
      <c r="E4" s="3" t="s">
        <v>3</v>
      </c>
    </row>
    <row r="5" spans="1:6" ht="25.5" thickBot="1" x14ac:dyDescent="0.3">
      <c r="A5" s="46"/>
      <c r="B5" s="47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39" t="s">
        <v>43</v>
      </c>
      <c r="B6" s="7" t="s">
        <v>44</v>
      </c>
      <c r="C6" s="8">
        <v>0.2076923076923077</v>
      </c>
      <c r="D6" s="9">
        <v>0.20940170940170941</v>
      </c>
      <c r="E6" s="10">
        <v>0.18497109826589594</v>
      </c>
      <c r="F6" s="19">
        <f t="shared" ref="F6:F23" si="0">AVERAGE(C6:E6)</f>
        <v>0.20068837178663768</v>
      </c>
    </row>
    <row r="7" spans="1:6" x14ac:dyDescent="0.25">
      <c r="A7" s="40"/>
      <c r="B7" s="11" t="s">
        <v>45</v>
      </c>
      <c r="C7" s="12">
        <v>0.24615384615384617</v>
      </c>
      <c r="D7" s="13">
        <v>0.23931623931623933</v>
      </c>
      <c r="E7" s="14">
        <v>0.31213872832369943</v>
      </c>
      <c r="F7" s="19">
        <f t="shared" si="0"/>
        <v>0.2658696045979283</v>
      </c>
    </row>
    <row r="8" spans="1:6" x14ac:dyDescent="0.25">
      <c r="A8" s="40"/>
      <c r="B8" s="11" t="s">
        <v>46</v>
      </c>
      <c r="C8" s="12">
        <v>0.40769230769230769</v>
      </c>
      <c r="D8" s="13">
        <v>0.37606837606837606</v>
      </c>
      <c r="E8" s="14">
        <v>0.41040462427745666</v>
      </c>
      <c r="F8" s="19">
        <f t="shared" si="0"/>
        <v>0.39805510267938016</v>
      </c>
    </row>
    <row r="9" spans="1:6" x14ac:dyDescent="0.25">
      <c r="A9" s="40"/>
      <c r="B9" s="11" t="s">
        <v>47</v>
      </c>
      <c r="C9" s="12">
        <v>0.13076923076923078</v>
      </c>
      <c r="D9" s="13">
        <v>9.8290598290598302E-2</v>
      </c>
      <c r="E9" s="14">
        <v>5.7803468208092484E-2</v>
      </c>
      <c r="F9" s="19">
        <f t="shared" si="0"/>
        <v>9.5621099089307202E-2</v>
      </c>
    </row>
    <row r="10" spans="1:6" x14ac:dyDescent="0.25">
      <c r="A10" s="40"/>
      <c r="B10" s="11" t="s">
        <v>48</v>
      </c>
      <c r="C10" s="12">
        <v>0.4653846153846154</v>
      </c>
      <c r="D10" s="13">
        <v>0.44444444444444442</v>
      </c>
      <c r="E10" s="14">
        <v>0.46242774566473988</v>
      </c>
      <c r="F10" s="19">
        <f t="shared" si="0"/>
        <v>0.45741893516459992</v>
      </c>
    </row>
    <row r="11" spans="1:6" x14ac:dyDescent="0.25">
      <c r="A11" s="40"/>
      <c r="B11" s="11" t="s">
        <v>49</v>
      </c>
      <c r="C11" s="12">
        <v>0.19230769230769235</v>
      </c>
      <c r="D11" s="13">
        <v>0.19230769230769235</v>
      </c>
      <c r="E11" s="14">
        <v>0.19075144508670519</v>
      </c>
      <c r="F11" s="19">
        <f t="shared" si="0"/>
        <v>0.19178894323402995</v>
      </c>
    </row>
    <row r="12" spans="1:6" x14ac:dyDescent="0.25">
      <c r="A12" s="40"/>
      <c r="B12" s="11" t="s">
        <v>50</v>
      </c>
      <c r="C12" s="12">
        <v>8.076923076923076E-2</v>
      </c>
      <c r="D12" s="13">
        <v>6.4102564102564097E-2</v>
      </c>
      <c r="E12" s="14">
        <v>6.358381502890173E-2</v>
      </c>
      <c r="F12" s="19">
        <f t="shared" si="0"/>
        <v>6.9485203300232196E-2</v>
      </c>
    </row>
    <row r="13" spans="1:6" x14ac:dyDescent="0.25">
      <c r="A13" s="40"/>
      <c r="B13" s="11" t="s">
        <v>51</v>
      </c>
      <c r="C13" s="12">
        <v>0.1</v>
      </c>
      <c r="D13" s="13">
        <v>8.1196581196581186E-2</v>
      </c>
      <c r="E13" s="14">
        <v>9.2485549132947972E-2</v>
      </c>
      <c r="F13" s="19">
        <f t="shared" si="0"/>
        <v>9.1227376776509717E-2</v>
      </c>
    </row>
    <row r="14" spans="1:6" x14ac:dyDescent="0.25">
      <c r="A14" s="40"/>
      <c r="B14" s="11" t="s">
        <v>52</v>
      </c>
      <c r="C14" s="12">
        <v>3.8461538461538464E-2</v>
      </c>
      <c r="D14" s="13">
        <v>6.8376068376068383E-2</v>
      </c>
      <c r="E14" s="14">
        <v>5.2023121387283239E-2</v>
      </c>
      <c r="F14" s="19">
        <f t="shared" si="0"/>
        <v>5.2953576074963364E-2</v>
      </c>
    </row>
    <row r="15" spans="1:6" x14ac:dyDescent="0.25">
      <c r="A15" s="40"/>
      <c r="B15" s="11" t="s">
        <v>53</v>
      </c>
      <c r="C15" s="12">
        <v>0.25384615384615383</v>
      </c>
      <c r="D15" s="13">
        <v>0.2606837606837607</v>
      </c>
      <c r="E15" s="14">
        <v>0.25433526011560692</v>
      </c>
      <c r="F15" s="19">
        <f t="shared" si="0"/>
        <v>0.25628839154850713</v>
      </c>
    </row>
    <row r="16" spans="1:6" x14ac:dyDescent="0.25">
      <c r="A16" s="40"/>
      <c r="B16" s="11" t="s">
        <v>54</v>
      </c>
      <c r="C16" s="12">
        <v>0.21923076923076923</v>
      </c>
      <c r="D16" s="13">
        <v>0.21794871794871795</v>
      </c>
      <c r="E16" s="14">
        <v>0.16763005780346821</v>
      </c>
      <c r="F16" s="19">
        <f t="shared" si="0"/>
        <v>0.20160318166098512</v>
      </c>
    </row>
    <row r="17" spans="1:6" x14ac:dyDescent="0.25">
      <c r="A17" s="40"/>
      <c r="B17" s="11" t="s">
        <v>55</v>
      </c>
      <c r="C17" s="12">
        <v>0.22307692307692309</v>
      </c>
      <c r="D17" s="13">
        <v>0.26923076923076922</v>
      </c>
      <c r="E17" s="14">
        <v>0.2947976878612717</v>
      </c>
      <c r="F17" s="19">
        <f t="shared" si="0"/>
        <v>0.26236846005632136</v>
      </c>
    </row>
    <row r="18" spans="1:6" x14ac:dyDescent="0.25">
      <c r="A18" s="40"/>
      <c r="B18" s="11" t="s">
        <v>56</v>
      </c>
      <c r="C18" s="12">
        <v>0.28846153846153844</v>
      </c>
      <c r="D18" s="13">
        <v>0.31196581196581197</v>
      </c>
      <c r="E18" s="14">
        <v>0.2774566473988439</v>
      </c>
      <c r="F18" s="19">
        <f t="shared" si="0"/>
        <v>0.29262799927539812</v>
      </c>
    </row>
    <row r="19" spans="1:6" x14ac:dyDescent="0.25">
      <c r="A19" s="40"/>
      <c r="B19" s="11" t="s">
        <v>57</v>
      </c>
      <c r="C19" s="12">
        <v>0.17307692307692307</v>
      </c>
      <c r="D19" s="13">
        <v>0.18376068376068377</v>
      </c>
      <c r="E19" s="14">
        <v>0.19653179190751444</v>
      </c>
      <c r="F19" s="19">
        <f t="shared" si="0"/>
        <v>0.18445646624837375</v>
      </c>
    </row>
    <row r="20" spans="1:6" x14ac:dyDescent="0.25">
      <c r="A20" s="40"/>
      <c r="B20" s="11" t="s">
        <v>58</v>
      </c>
      <c r="C20" s="12">
        <v>0.29230769230769232</v>
      </c>
      <c r="D20" s="13">
        <v>0.28205128205128205</v>
      </c>
      <c r="E20" s="14">
        <v>0.28901734104046245</v>
      </c>
      <c r="F20" s="19">
        <f t="shared" si="0"/>
        <v>0.28779210513314557</v>
      </c>
    </row>
    <row r="21" spans="1:6" x14ac:dyDescent="0.25">
      <c r="A21" s="40"/>
      <c r="B21" s="11" t="s">
        <v>59</v>
      </c>
      <c r="C21" s="12">
        <v>0.19230769230769235</v>
      </c>
      <c r="D21" s="13">
        <v>0.29059829059829062</v>
      </c>
      <c r="E21" s="14">
        <v>0.21387283236994223</v>
      </c>
      <c r="F21" s="19">
        <f t="shared" si="0"/>
        <v>0.23225960509197507</v>
      </c>
    </row>
    <row r="22" spans="1:6" x14ac:dyDescent="0.25">
      <c r="A22" s="40"/>
      <c r="B22" s="11" t="s">
        <v>60</v>
      </c>
      <c r="C22" s="12">
        <v>9.6153846153846173E-2</v>
      </c>
      <c r="D22" s="13">
        <v>0.15811965811965811</v>
      </c>
      <c r="E22" s="14">
        <v>0.12138728323699421</v>
      </c>
      <c r="F22" s="19">
        <f t="shared" si="0"/>
        <v>0.12522026250349949</v>
      </c>
    </row>
    <row r="23" spans="1:6" ht="15.75" thickBot="1" x14ac:dyDescent="0.3">
      <c r="A23" s="41"/>
      <c r="B23" s="15" t="s">
        <v>61</v>
      </c>
      <c r="C23" s="16">
        <v>0.21153846153846154</v>
      </c>
      <c r="D23" s="17">
        <v>0.22222222222222221</v>
      </c>
      <c r="E23" s="18">
        <v>0.2774566473988439</v>
      </c>
      <c r="F23" s="19">
        <f t="shared" si="0"/>
        <v>0.23707244371984257</v>
      </c>
    </row>
    <row r="24" spans="1:6" ht="15.75" thickTop="1" x14ac:dyDescent="0.25">
      <c r="C24" s="20">
        <f>AVERAGE(C6:C23)</f>
        <v>0.2121794871794872</v>
      </c>
      <c r="D24" s="20">
        <f>AVERAGE(D6:D23)</f>
        <v>0.22056030389363721</v>
      </c>
      <c r="E24" s="20">
        <f>AVERAGE(E6:E23)</f>
        <v>0.21772639691714835</v>
      </c>
      <c r="F24" s="20">
        <f>AVERAGE(F6:F23)</f>
        <v>0.21682206266342427</v>
      </c>
    </row>
    <row r="27" spans="1:6" ht="15.75" thickBot="1" x14ac:dyDescent="0.3"/>
    <row r="28" spans="1:6" ht="15.75" thickTop="1" x14ac:dyDescent="0.25">
      <c r="A28" s="42"/>
      <c r="B28" s="43"/>
      <c r="C28" s="48" t="s">
        <v>0</v>
      </c>
      <c r="D28" s="49"/>
      <c r="E28" s="50"/>
    </row>
    <row r="29" spans="1:6" ht="36.75" x14ac:dyDescent="0.25">
      <c r="A29" s="44"/>
      <c r="B29" s="45"/>
      <c r="C29" s="1" t="s">
        <v>1</v>
      </c>
      <c r="D29" s="2" t="s">
        <v>2</v>
      </c>
      <c r="E29" s="3" t="s">
        <v>3</v>
      </c>
    </row>
    <row r="30" spans="1:6" ht="25.5" thickBot="1" x14ac:dyDescent="0.3">
      <c r="A30" s="46"/>
      <c r="B30" s="47"/>
      <c r="C30" s="4" t="s">
        <v>4</v>
      </c>
      <c r="D30" s="5" t="s">
        <v>4</v>
      </c>
      <c r="E30" s="6" t="s">
        <v>4</v>
      </c>
    </row>
    <row r="31" spans="1:6" ht="15.75" thickTop="1" x14ac:dyDescent="0.25">
      <c r="A31" s="39" t="s">
        <v>43</v>
      </c>
      <c r="B31" s="7" t="s">
        <v>44</v>
      </c>
      <c r="C31" s="8">
        <f>C6 -($F6*C$24/$F$24)</f>
        <v>1.1301058178758067E-2</v>
      </c>
      <c r="D31" s="9">
        <f t="shared" ref="D31:E31" si="1">D6 -($F6*D$24/$F$24)</f>
        <v>5.2532582457425481E-3</v>
      </c>
      <c r="E31" s="10">
        <f t="shared" si="1"/>
        <v>-1.6554316424500531E-2</v>
      </c>
    </row>
    <row r="32" spans="1:6" x14ac:dyDescent="0.25">
      <c r="A32" s="40"/>
      <c r="B32" s="11" t="s">
        <v>45</v>
      </c>
      <c r="C32" s="12">
        <f t="shared" ref="C32:E32" si="2">C7 -($F7*C$24/$F$24)</f>
        <v>-1.4022981182081673E-2</v>
      </c>
      <c r="D32" s="13">
        <f t="shared" si="2"/>
        <v>-3.1137237907747334E-2</v>
      </c>
      <c r="E32" s="14">
        <f t="shared" si="2"/>
        <v>4.516021908982909E-2</v>
      </c>
    </row>
    <row r="33" spans="1:5" x14ac:dyDescent="0.25">
      <c r="A33" s="40"/>
      <c r="B33" s="11" t="s">
        <v>46</v>
      </c>
      <c r="C33" s="12">
        <f t="shared" ref="C33:E33" si="3">C8 -($F8*C$24/$F$24)</f>
        <v>1.8160326868031429E-2</v>
      </c>
      <c r="D33" s="13">
        <f t="shared" si="3"/>
        <v>-2.8849616754442087E-2</v>
      </c>
      <c r="E33" s="14">
        <f t="shared" si="3"/>
        <v>1.0689289886410658E-2</v>
      </c>
    </row>
    <row r="34" spans="1:5" x14ac:dyDescent="0.25">
      <c r="A34" s="40"/>
      <c r="B34" s="11" t="s">
        <v>47</v>
      </c>
      <c r="C34" s="12">
        <f t="shared" ref="C34:E34" si="4">C9 -($F9*C$24/$F$24)</f>
        <v>3.7195562485285147E-2</v>
      </c>
      <c r="D34" s="13">
        <f t="shared" si="4"/>
        <v>1.0208905186553097E-3</v>
      </c>
      <c r="E34" s="14">
        <f t="shared" si="4"/>
        <v>-3.821645300394047E-2</v>
      </c>
    </row>
    <row r="35" spans="1:5" x14ac:dyDescent="0.25">
      <c r="A35" s="40"/>
      <c r="B35" s="11" t="s">
        <v>48</v>
      </c>
      <c r="C35" s="12">
        <f t="shared" ref="C35:E35" si="5">C10 -($F10*C$24/$F$24)</f>
        <v>1.7759895385195734E-2</v>
      </c>
      <c r="D35" s="13">
        <f t="shared" si="5"/>
        <v>-2.0860875998053918E-2</v>
      </c>
      <c r="E35" s="14">
        <f t="shared" si="5"/>
        <v>3.1009806128582396E-3</v>
      </c>
    </row>
    <row r="36" spans="1:5" x14ac:dyDescent="0.25">
      <c r="A36" s="40"/>
      <c r="B36" s="11" t="s">
        <v>49</v>
      </c>
      <c r="C36" s="12">
        <f t="shared" ref="C36:E36" si="6">C11 -($F11*C$24/$F$24)</f>
        <v>4.625317542806956E-3</v>
      </c>
      <c r="D36" s="13">
        <f t="shared" si="6"/>
        <v>-2.7878947534898113E-3</v>
      </c>
      <c r="E36" s="14">
        <f t="shared" si="6"/>
        <v>-1.8374227893170891E-3</v>
      </c>
    </row>
    <row r="37" spans="1:5" x14ac:dyDescent="0.25">
      <c r="A37" s="40"/>
      <c r="B37" s="11" t="s">
        <v>50</v>
      </c>
      <c r="C37" s="12">
        <f t="shared" ref="C37:E37" si="7">C12 -($F12*C$24/$F$24)</f>
        <v>1.2771838706357744E-2</v>
      </c>
      <c r="D37" s="13">
        <f t="shared" si="7"/>
        <v>-6.5806374487495517E-3</v>
      </c>
      <c r="E37" s="14">
        <f t="shared" si="7"/>
        <v>-6.1912012576081782E-3</v>
      </c>
    </row>
    <row r="38" spans="1:5" x14ac:dyDescent="0.25">
      <c r="A38" s="40"/>
      <c r="B38" s="11" t="s">
        <v>51</v>
      </c>
      <c r="C38" s="12">
        <f t="shared" ref="C38:E38" si="8">C13 -($F13*C$24/$F$24)</f>
        <v>1.072597602201969E-2</v>
      </c>
      <c r="D38" s="13">
        <f t="shared" si="8"/>
        <v>-1.160365185202987E-2</v>
      </c>
      <c r="E38" s="14">
        <f t="shared" si="8"/>
        <v>8.7767583001023552E-4</v>
      </c>
    </row>
    <row r="39" spans="1:5" x14ac:dyDescent="0.25">
      <c r="A39" s="40"/>
      <c r="B39" s="11" t="s">
        <v>52</v>
      </c>
      <c r="C39" s="12">
        <f t="shared" ref="C39:E39" si="9">C14 -($F14*C$24/$F$24)</f>
        <v>-1.3358200166015119E-2</v>
      </c>
      <c r="D39" s="13">
        <f t="shared" si="9"/>
        <v>1.4509516753603048E-2</v>
      </c>
      <c r="E39" s="14">
        <f t="shared" si="9"/>
        <v>-1.1513165875879361E-3</v>
      </c>
    </row>
    <row r="40" spans="1:5" x14ac:dyDescent="0.25">
      <c r="A40" s="40"/>
      <c r="B40" s="11" t="s">
        <v>53</v>
      </c>
      <c r="C40" s="12">
        <f t="shared" ref="C40:E40" si="10">C15 -($F15*C$24/$F$24)</f>
        <v>3.0453874442986639E-3</v>
      </c>
      <c r="D40" s="13">
        <f t="shared" si="10"/>
        <v>-2.3313264234547937E-5</v>
      </c>
      <c r="E40" s="14">
        <f t="shared" si="10"/>
        <v>-3.022074180064005E-3</v>
      </c>
    </row>
    <row r="41" spans="1:5" x14ac:dyDescent="0.25">
      <c r="A41" s="40"/>
      <c r="B41" s="11" t="s">
        <v>54</v>
      </c>
      <c r="C41" s="12">
        <f t="shared" ref="C41:E41" si="11">C16 -($F16*C$24/$F$24)</f>
        <v>2.1944297673754942E-2</v>
      </c>
      <c r="D41" s="13">
        <f t="shared" si="11"/>
        <v>1.2869684630528122E-2</v>
      </c>
      <c r="E41" s="14">
        <f t="shared" si="11"/>
        <v>-3.4813982304283009E-2</v>
      </c>
    </row>
    <row r="42" spans="1:5" x14ac:dyDescent="0.25">
      <c r="A42" s="40"/>
      <c r="B42" s="11" t="s">
        <v>55</v>
      </c>
      <c r="C42" s="12">
        <f t="shared" ref="C42:E42" si="12">C17 -($F17*C$24/$F$24)</f>
        <v>-3.3673725925240844E-2</v>
      </c>
      <c r="D42" s="13">
        <f t="shared" si="12"/>
        <v>2.3387999759743039E-3</v>
      </c>
      <c r="E42" s="14">
        <f t="shared" si="12"/>
        <v>3.1334925949266568E-2</v>
      </c>
    </row>
    <row r="43" spans="1:5" x14ac:dyDescent="0.25">
      <c r="A43" s="40"/>
      <c r="B43" s="11" t="s">
        <v>56</v>
      </c>
      <c r="C43" s="12">
        <f t="shared" ref="C43:E43" si="13">C18 -($F18*C$24/$F$24)</f>
        <v>2.0992649091651217E-3</v>
      </c>
      <c r="D43" s="13">
        <f t="shared" si="13"/>
        <v>1.4292597094876847E-2</v>
      </c>
      <c r="E43" s="14">
        <f t="shared" si="13"/>
        <v>-1.6391862004041968E-2</v>
      </c>
    </row>
    <row r="44" spans="1:5" x14ac:dyDescent="0.25">
      <c r="A44" s="40"/>
      <c r="B44" s="11" t="s">
        <v>57</v>
      </c>
      <c r="C44" s="12">
        <f t="shared" ref="C44:E44" si="14">C19 -($F19*C$24/$F$24)</f>
        <v>-7.429977073153321E-3</v>
      </c>
      <c r="D44" s="13">
        <f t="shared" si="14"/>
        <v>-3.876006671699489E-3</v>
      </c>
      <c r="E44" s="14">
        <f t="shared" si="14"/>
        <v>1.1305983744852921E-2</v>
      </c>
    </row>
    <row r="45" spans="1:5" x14ac:dyDescent="0.25">
      <c r="A45" s="40"/>
      <c r="B45" s="11" t="s">
        <v>58</v>
      </c>
      <c r="C45" s="12">
        <f t="shared" ref="C45:E45" si="15">C20 -($F20*C$24/$F$24)</f>
        <v>1.0677767145299166E-2</v>
      </c>
      <c r="D45" s="13">
        <f t="shared" si="15"/>
        <v>-1.0702662757784975E-2</v>
      </c>
      <c r="E45" s="14">
        <f t="shared" si="15"/>
        <v>2.4895612485975604E-5</v>
      </c>
    </row>
    <row r="46" spans="1:5" x14ac:dyDescent="0.25">
      <c r="A46" s="40"/>
      <c r="B46" s="11" t="s">
        <v>59</v>
      </c>
      <c r="C46" s="12">
        <f t="shared" ref="C46:E46" si="16">C21 -($F21*C$24/$F$24)</f>
        <v>-3.4978789960602469E-2</v>
      </c>
      <c r="D46" s="13">
        <f t="shared" si="16"/>
        <v>5.4334284749296746E-2</v>
      </c>
      <c r="E46" s="14">
        <f t="shared" si="16"/>
        <v>-1.935549478869425E-2</v>
      </c>
    </row>
    <row r="47" spans="1:5" x14ac:dyDescent="0.25">
      <c r="A47" s="40"/>
      <c r="B47" s="11" t="s">
        <v>60</v>
      </c>
      <c r="C47" s="12">
        <f t="shared" ref="C47:E47" si="17">C22 -($F22*C$24/$F$24)</f>
        <v>-2.6385210785746571E-2</v>
      </c>
      <c r="D47" s="13">
        <f t="shared" si="17"/>
        <v>3.0740466112405523E-2</v>
      </c>
      <c r="E47" s="14">
        <f t="shared" si="17"/>
        <v>-4.3552553266588967E-3</v>
      </c>
    </row>
    <row r="48" spans="1:5" ht="15.75" thickBot="1" x14ac:dyDescent="0.3">
      <c r="A48" s="41"/>
      <c r="B48" s="15" t="s">
        <v>61</v>
      </c>
      <c r="C48" s="16">
        <f t="shared" ref="C48:E48" si="18">C23 -($F23*C$24/$F$24)</f>
        <v>-2.0457807268132872E-2</v>
      </c>
      <c r="D48" s="17">
        <f t="shared" si="18"/>
        <v>-1.8937600672850163E-2</v>
      </c>
      <c r="E48" s="18">
        <f t="shared" si="18"/>
        <v>3.9395407940983035E-2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42"/>
      <c r="B3" s="43"/>
      <c r="C3" s="48" t="s">
        <v>0</v>
      </c>
      <c r="D3" s="49"/>
      <c r="E3" s="50"/>
    </row>
    <row r="4" spans="1:6" ht="36.75" x14ac:dyDescent="0.25">
      <c r="A4" s="44"/>
      <c r="B4" s="45"/>
      <c r="C4" s="1" t="s">
        <v>1</v>
      </c>
      <c r="D4" s="2" t="s">
        <v>2</v>
      </c>
      <c r="E4" s="3" t="s">
        <v>3</v>
      </c>
    </row>
    <row r="5" spans="1:6" ht="25.5" thickBot="1" x14ac:dyDescent="0.3">
      <c r="A5" s="46"/>
      <c r="B5" s="47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39" t="s">
        <v>5</v>
      </c>
      <c r="B6" s="7" t="s">
        <v>6</v>
      </c>
      <c r="C6" s="8">
        <v>0.1423076923076923</v>
      </c>
      <c r="D6" s="9">
        <v>0.17094017094017094</v>
      </c>
      <c r="E6" s="10">
        <v>0.13294797687861271</v>
      </c>
      <c r="F6" s="19">
        <f t="shared" ref="F6:F25" si="0">AVERAGE(C6:E6)</f>
        <v>0.14873194670882531</v>
      </c>
    </row>
    <row r="7" spans="1:6" x14ac:dyDescent="0.25">
      <c r="A7" s="40"/>
      <c r="B7" s="11" t="s">
        <v>7</v>
      </c>
      <c r="C7" s="12">
        <v>0.18076923076923077</v>
      </c>
      <c r="D7" s="13">
        <v>0.23076923076923075</v>
      </c>
      <c r="E7" s="14">
        <v>0.21387283236994223</v>
      </c>
      <c r="F7" s="19">
        <f t="shared" si="0"/>
        <v>0.20847043130280127</v>
      </c>
    </row>
    <row r="8" spans="1:6" ht="24" x14ac:dyDescent="0.25">
      <c r="A8" s="40"/>
      <c r="B8" s="11" t="s">
        <v>8</v>
      </c>
      <c r="C8" s="12">
        <v>0.25</v>
      </c>
      <c r="D8" s="13">
        <v>0.23931623931623933</v>
      </c>
      <c r="E8" s="14">
        <v>0.22543352601156069</v>
      </c>
      <c r="F8" s="19">
        <f t="shared" si="0"/>
        <v>0.23824992177593338</v>
      </c>
    </row>
    <row r="9" spans="1:6" x14ac:dyDescent="0.25">
      <c r="A9" s="40"/>
      <c r="B9" s="11" t="s">
        <v>9</v>
      </c>
      <c r="C9" s="12">
        <v>0.13076923076923078</v>
      </c>
      <c r="D9" s="13">
        <v>0.12393162393162394</v>
      </c>
      <c r="E9" s="14">
        <v>0.12138728323699421</v>
      </c>
      <c r="F9" s="19">
        <f t="shared" si="0"/>
        <v>0.12536271264594964</v>
      </c>
    </row>
    <row r="10" spans="1:6" x14ac:dyDescent="0.25">
      <c r="A10" s="40"/>
      <c r="B10" s="11" t="s">
        <v>10</v>
      </c>
      <c r="C10" s="12">
        <v>0.31923076923076921</v>
      </c>
      <c r="D10" s="13">
        <v>0.40170940170940173</v>
      </c>
      <c r="E10" s="14">
        <v>0.36994219653179189</v>
      </c>
      <c r="F10" s="19">
        <f t="shared" si="0"/>
        <v>0.36362745582398759</v>
      </c>
    </row>
    <row r="11" spans="1:6" ht="24" x14ac:dyDescent="0.25">
      <c r="A11" s="40"/>
      <c r="B11" s="11" t="s">
        <v>11</v>
      </c>
      <c r="C11" s="12">
        <v>0.11538461538461538</v>
      </c>
      <c r="D11" s="13">
        <v>0.21367521367521367</v>
      </c>
      <c r="E11" s="14">
        <v>0.1791907514450867</v>
      </c>
      <c r="F11" s="19">
        <f t="shared" si="0"/>
        <v>0.16941686016830526</v>
      </c>
    </row>
    <row r="12" spans="1:6" x14ac:dyDescent="0.25">
      <c r="A12" s="40"/>
      <c r="B12" s="11" t="s">
        <v>12</v>
      </c>
      <c r="C12" s="12">
        <v>0.32692307692307693</v>
      </c>
      <c r="D12" s="13">
        <v>0.36324786324786323</v>
      </c>
      <c r="E12" s="14">
        <v>0.3583815028901734</v>
      </c>
      <c r="F12" s="19">
        <f t="shared" si="0"/>
        <v>0.34951748102037117</v>
      </c>
    </row>
    <row r="13" spans="1:6" x14ac:dyDescent="0.25">
      <c r="A13" s="40"/>
      <c r="B13" s="11" t="s">
        <v>13</v>
      </c>
      <c r="C13" s="12">
        <v>0.45769230769230768</v>
      </c>
      <c r="D13" s="13">
        <v>0.49572649572649574</v>
      </c>
      <c r="E13" s="14">
        <v>0.4913294797687861</v>
      </c>
      <c r="F13" s="19">
        <f t="shared" si="0"/>
        <v>0.48158276106252984</v>
      </c>
    </row>
    <row r="14" spans="1:6" ht="24" x14ac:dyDescent="0.25">
      <c r="A14" s="40"/>
      <c r="B14" s="11" t="s">
        <v>14</v>
      </c>
      <c r="C14" s="12">
        <v>0.16923076923076924</v>
      </c>
      <c r="D14" s="13">
        <v>0.17094017094017094</v>
      </c>
      <c r="E14" s="14">
        <v>0.16763005780346821</v>
      </c>
      <c r="F14" s="19">
        <f t="shared" si="0"/>
        <v>0.1692669993248028</v>
      </c>
    </row>
    <row r="15" spans="1:6" ht="24" x14ac:dyDescent="0.25">
      <c r="A15" s="40"/>
      <c r="B15" s="11" t="s">
        <v>15</v>
      </c>
      <c r="C15" s="12">
        <v>0.1</v>
      </c>
      <c r="D15" s="13">
        <v>9.8290598290598302E-2</v>
      </c>
      <c r="E15" s="14">
        <v>0.10982658959537572</v>
      </c>
      <c r="F15" s="19">
        <f t="shared" si="0"/>
        <v>0.10270572929532468</v>
      </c>
    </row>
    <row r="16" spans="1:6" ht="24" x14ac:dyDescent="0.25">
      <c r="A16" s="40"/>
      <c r="B16" s="11" t="s">
        <v>16</v>
      </c>
      <c r="C16" s="12">
        <v>5.3846153846153849E-2</v>
      </c>
      <c r="D16" s="13">
        <v>4.7008547008547008E-2</v>
      </c>
      <c r="E16" s="14">
        <v>6.9364161849710976E-2</v>
      </c>
      <c r="F16" s="19">
        <f t="shared" si="0"/>
        <v>5.6739620901470611E-2</v>
      </c>
    </row>
    <row r="17" spans="1:6" ht="24" x14ac:dyDescent="0.25">
      <c r="A17" s="40"/>
      <c r="B17" s="11" t="s">
        <v>17</v>
      </c>
      <c r="C17" s="12">
        <v>8.076923076923076E-2</v>
      </c>
      <c r="D17" s="13">
        <v>8.5470085470085472E-2</v>
      </c>
      <c r="E17" s="14">
        <v>9.8265895953757218E-2</v>
      </c>
      <c r="F17" s="19">
        <f t="shared" si="0"/>
        <v>8.8168404064357817E-2</v>
      </c>
    </row>
    <row r="18" spans="1:6" ht="24" x14ac:dyDescent="0.25">
      <c r="A18" s="40"/>
      <c r="B18" s="11" t="s">
        <v>18</v>
      </c>
      <c r="C18" s="12">
        <v>0.27692307692307694</v>
      </c>
      <c r="D18" s="13">
        <v>0.23076923076923075</v>
      </c>
      <c r="E18" s="14">
        <v>0.25433526011560692</v>
      </c>
      <c r="F18" s="19">
        <f t="shared" si="0"/>
        <v>0.25400918926930488</v>
      </c>
    </row>
    <row r="19" spans="1:6" x14ac:dyDescent="0.25">
      <c r="A19" s="40"/>
      <c r="B19" s="11" t="s">
        <v>19</v>
      </c>
      <c r="C19" s="12">
        <v>0.12307692307692308</v>
      </c>
      <c r="D19" s="13">
        <v>0.16239316239316237</v>
      </c>
      <c r="E19" s="14">
        <v>0.11560693641618497</v>
      </c>
      <c r="F19" s="19">
        <f t="shared" si="0"/>
        <v>0.13369234062875682</v>
      </c>
    </row>
    <row r="20" spans="1:6" x14ac:dyDescent="0.25">
      <c r="A20" s="40"/>
      <c r="B20" s="11" t="s">
        <v>20</v>
      </c>
      <c r="C20" s="12">
        <v>0.19230769230769235</v>
      </c>
      <c r="D20" s="13">
        <v>0.11965811965811966</v>
      </c>
      <c r="E20" s="14">
        <v>0.13294797687861271</v>
      </c>
      <c r="F20" s="19">
        <f t="shared" si="0"/>
        <v>0.14830459628147491</v>
      </c>
    </row>
    <row r="21" spans="1:6" ht="24" x14ac:dyDescent="0.25">
      <c r="A21" s="40"/>
      <c r="B21" s="11" t="s">
        <v>21</v>
      </c>
      <c r="C21" s="12">
        <v>8.8461538461538466E-2</v>
      </c>
      <c r="D21" s="13">
        <v>8.5470085470085472E-2</v>
      </c>
      <c r="E21" s="14">
        <v>6.9364161849710976E-2</v>
      </c>
      <c r="F21" s="19">
        <f t="shared" si="0"/>
        <v>8.1098595260444967E-2</v>
      </c>
    </row>
    <row r="22" spans="1:6" ht="24" x14ac:dyDescent="0.25">
      <c r="A22" s="40"/>
      <c r="B22" s="11" t="s">
        <v>22</v>
      </c>
      <c r="C22" s="12">
        <v>0.05</v>
      </c>
      <c r="D22" s="13">
        <v>8.1196581196581186E-2</v>
      </c>
      <c r="E22" s="14">
        <v>5.2023121387283239E-2</v>
      </c>
      <c r="F22" s="19">
        <f t="shared" si="0"/>
        <v>6.1073234194621469E-2</v>
      </c>
    </row>
    <row r="23" spans="1:6" ht="24" x14ac:dyDescent="0.25">
      <c r="A23" s="40"/>
      <c r="B23" s="11" t="s">
        <v>23</v>
      </c>
      <c r="C23" s="12">
        <v>0.18846153846153846</v>
      </c>
      <c r="D23" s="13">
        <v>0.20085470085470086</v>
      </c>
      <c r="E23" s="14">
        <v>0.20809248554913296</v>
      </c>
      <c r="F23" s="19">
        <f t="shared" si="0"/>
        <v>0.19913624162179078</v>
      </c>
    </row>
    <row r="24" spans="1:6" ht="24" x14ac:dyDescent="0.25">
      <c r="A24" s="40"/>
      <c r="B24" s="11" t="s">
        <v>24</v>
      </c>
      <c r="C24" s="12">
        <v>0.13076923076923078</v>
      </c>
      <c r="D24" s="13">
        <v>8.9743589743589744E-2</v>
      </c>
      <c r="E24" s="14">
        <v>9.2485549132947972E-2</v>
      </c>
      <c r="F24" s="19">
        <f t="shared" si="0"/>
        <v>0.10433278988192284</v>
      </c>
    </row>
    <row r="25" spans="1:6" ht="24.75" thickBot="1" x14ac:dyDescent="0.3">
      <c r="A25" s="41"/>
      <c r="B25" s="15" t="s">
        <v>25</v>
      </c>
      <c r="C25" s="16">
        <v>0.13461538461538461</v>
      </c>
      <c r="D25" s="17">
        <v>0.15384615384615385</v>
      </c>
      <c r="E25" s="18">
        <v>0.15606936416184972</v>
      </c>
      <c r="F25" s="19">
        <f t="shared" si="0"/>
        <v>0.14817696754112938</v>
      </c>
    </row>
    <row r="26" spans="1:6" ht="15.75" thickTop="1" x14ac:dyDescent="0.25">
      <c r="C26" s="20">
        <f>AVERAGE(C6:C25)</f>
        <v>0.17557692307692307</v>
      </c>
      <c r="D26" s="20">
        <f>AVERAGE(D6:D25)</f>
        <v>0.18824786324786327</v>
      </c>
      <c r="E26" s="20">
        <f>AVERAGE(E6:E25)</f>
        <v>0.18092485549132947</v>
      </c>
      <c r="F26" s="20">
        <f>AVERAGE(F6:F25)</f>
        <v>0.1815832139387053</v>
      </c>
    </row>
    <row r="29" spans="1:6" ht="15.75" thickBot="1" x14ac:dyDescent="0.3"/>
    <row r="30" spans="1:6" ht="15.75" thickTop="1" x14ac:dyDescent="0.25">
      <c r="A30" s="42"/>
      <c r="B30" s="43"/>
      <c r="C30" s="48" t="s">
        <v>0</v>
      </c>
      <c r="D30" s="49"/>
      <c r="E30" s="50"/>
    </row>
    <row r="31" spans="1:6" ht="36.75" x14ac:dyDescent="0.25">
      <c r="A31" s="44"/>
      <c r="B31" s="45"/>
      <c r="C31" s="1" t="s">
        <v>1</v>
      </c>
      <c r="D31" s="2" t="s">
        <v>2</v>
      </c>
      <c r="E31" s="3" t="s">
        <v>3</v>
      </c>
    </row>
    <row r="32" spans="1:6" ht="25.5" thickBot="1" x14ac:dyDescent="0.3">
      <c r="A32" s="46"/>
      <c r="B32" s="47"/>
      <c r="C32" s="4" t="s">
        <v>4</v>
      </c>
      <c r="D32" s="5" t="s">
        <v>4</v>
      </c>
      <c r="E32" s="6" t="s">
        <v>4</v>
      </c>
    </row>
    <row r="33" spans="1:5" ht="15.75" thickTop="1" x14ac:dyDescent="0.25">
      <c r="A33" s="39" t="s">
        <v>5</v>
      </c>
      <c r="B33" s="7" t="s">
        <v>6</v>
      </c>
      <c r="C33" s="8">
        <f>C6 -($F6*C$26/$F$26)</f>
        <v>-1.504596284090054E-3</v>
      </c>
      <c r="D33" s="9">
        <f t="shared" ref="D33:E33" si="1">D6 -($F6*D$26/$F$26)</f>
        <v>1.6749315093316536E-2</v>
      </c>
      <c r="E33" s="10">
        <f t="shared" si="1"/>
        <v>-1.5244718809226371E-2</v>
      </c>
    </row>
    <row r="34" spans="1:5" x14ac:dyDescent="0.25">
      <c r="A34" s="40"/>
      <c r="B34" s="11" t="s">
        <v>7</v>
      </c>
      <c r="C34" s="12">
        <f t="shared" ref="C34:E34" si="2">C7 -($F7*C$26/$F$26)</f>
        <v>-2.0805551870206274E-2</v>
      </c>
      <c r="D34" s="13">
        <f t="shared" si="2"/>
        <v>1.4647308528335012E-2</v>
      </c>
      <c r="E34" s="14">
        <f t="shared" si="2"/>
        <v>6.1582433418713445E-3</v>
      </c>
    </row>
    <row r="35" spans="1:5" ht="24" x14ac:dyDescent="0.25">
      <c r="A35" s="40"/>
      <c r="B35" s="11" t="s">
        <v>8</v>
      </c>
      <c r="C35" s="12">
        <f t="shared" ref="C35:E35" si="3">C8 -($F8*C$26/$F$26)</f>
        <v>1.9630753408426765E-2</v>
      </c>
      <c r="D35" s="13">
        <f t="shared" si="3"/>
        <v>-7.6781701363297927E-3</v>
      </c>
      <c r="E35" s="14">
        <f t="shared" si="3"/>
        <v>-1.1952583272097028E-2</v>
      </c>
    </row>
    <row r="36" spans="1:5" x14ac:dyDescent="0.25">
      <c r="A36" s="40"/>
      <c r="B36" s="11" t="s">
        <v>9</v>
      </c>
      <c r="C36" s="12">
        <f t="shared" ref="C36:E36" si="4">C9 -($F9*C$26/$F$26)</f>
        <v>9.5531839909079042E-3</v>
      </c>
      <c r="D36" s="13">
        <f t="shared" si="4"/>
        <v>-6.0322767763016649E-3</v>
      </c>
      <c r="E36" s="14">
        <f t="shared" si="4"/>
        <v>-3.5209072146061837E-3</v>
      </c>
    </row>
    <row r="37" spans="1:5" x14ac:dyDescent="0.25">
      <c r="A37" s="40"/>
      <c r="B37" s="11" t="s">
        <v>10</v>
      </c>
      <c r="C37" s="12">
        <f t="shared" ref="C37:E37" si="5">C10 -($F10*C$26/$F$26)</f>
        <v>-3.2368855288580412E-2</v>
      </c>
      <c r="D37" s="13">
        <f t="shared" si="5"/>
        <v>2.473572615683145E-2</v>
      </c>
      <c r="E37" s="14">
        <f t="shared" si="5"/>
        <v>7.6331291317492389E-3</v>
      </c>
    </row>
    <row r="38" spans="1:5" ht="24" x14ac:dyDescent="0.25">
      <c r="A38" s="40"/>
      <c r="B38" s="11" t="s">
        <v>11</v>
      </c>
      <c r="C38" s="12">
        <f t="shared" ref="C38:E38" si="6">C11 -($F11*C$26/$F$26)</f>
        <v>-4.8428384619587858E-2</v>
      </c>
      <c r="D38" s="13">
        <f t="shared" si="6"/>
        <v>3.8040245920920063E-2</v>
      </c>
      <c r="E38" s="14">
        <f t="shared" si="6"/>
        <v>1.0388138698667809E-2</v>
      </c>
    </row>
    <row r="39" spans="1:5" x14ac:dyDescent="0.25">
      <c r="A39" s="40"/>
      <c r="B39" s="11" t="s">
        <v>12</v>
      </c>
      <c r="C39" s="12">
        <f t="shared" ref="C39:E39" si="7">C12 -($F12*C$26/$F$26)</f>
        <v>-1.1033293316457249E-2</v>
      </c>
      <c r="D39" s="13">
        <f t="shared" si="7"/>
        <v>9.0204095136858786E-4</v>
      </c>
      <c r="E39" s="14">
        <f t="shared" si="7"/>
        <v>1.0131252365088828E-2</v>
      </c>
    </row>
    <row r="40" spans="1:5" x14ac:dyDescent="0.25">
      <c r="A40" s="40"/>
      <c r="B40" s="11" t="s">
        <v>13</v>
      </c>
      <c r="C40" s="12">
        <f t="shared" ref="C40:E40" si="8">C13 -($F13*C$26/$F$26)</f>
        <v>-7.9609735784495483E-3</v>
      </c>
      <c r="D40" s="13">
        <f t="shared" si="8"/>
        <v>-3.5317990277177191E-3</v>
      </c>
      <c r="E40" s="14">
        <f t="shared" si="8"/>
        <v>1.149277260616749E-2</v>
      </c>
    </row>
    <row r="41" spans="1:5" ht="24" x14ac:dyDescent="0.25">
      <c r="A41" s="40"/>
      <c r="B41" s="11" t="s">
        <v>14</v>
      </c>
      <c r="C41" s="12">
        <f t="shared" ref="C41:E41" si="9">C14 -($F14*C$26/$F$26)</f>
        <v>5.5626730710411909E-3</v>
      </c>
      <c r="D41" s="13">
        <f t="shared" si="9"/>
        <v>-4.5394356275793857E-3</v>
      </c>
      <c r="E41" s="14">
        <f t="shared" si="9"/>
        <v>-1.023237443461722E-3</v>
      </c>
    </row>
    <row r="42" spans="1:5" ht="24" x14ac:dyDescent="0.25">
      <c r="A42" s="40"/>
      <c r="B42" s="11" t="s">
        <v>15</v>
      </c>
      <c r="C42" s="12">
        <f t="shared" ref="C42:E42" si="10">C15 -($F15*C$26/$F$26)</f>
        <v>6.9150368639477044E-4</v>
      </c>
      <c r="D42" s="13">
        <f t="shared" si="10"/>
        <v>-8.1847397309256359E-3</v>
      </c>
      <c r="E42" s="14">
        <f t="shared" si="10"/>
        <v>7.493236044530921E-3</v>
      </c>
    </row>
    <row r="43" spans="1:5" ht="24" x14ac:dyDescent="0.25">
      <c r="A43" s="40"/>
      <c r="B43" s="11" t="s">
        <v>16</v>
      </c>
      <c r="C43" s="12">
        <f t="shared" ref="C43:E43" si="11">C16 -($F16*C$26/$F$26)</f>
        <v>-1.016670962058229E-3</v>
      </c>
      <c r="D43" s="13">
        <f t="shared" si="11"/>
        <v>-1.1813588388842361E-2</v>
      </c>
      <c r="E43" s="14">
        <f t="shared" si="11"/>
        <v>1.2830259350900618E-2</v>
      </c>
    </row>
    <row r="44" spans="1:5" ht="24" x14ac:dyDescent="0.25">
      <c r="A44" s="40"/>
      <c r="B44" s="11" t="s">
        <v>17</v>
      </c>
      <c r="C44" s="12">
        <f t="shared" ref="C44:E44" si="12">C17 -($F17*C$26/$F$26)</f>
        <v>-4.4827964553139088E-3</v>
      </c>
      <c r="D44" s="13">
        <f t="shared" si="12"/>
        <v>-5.9343638238464474E-3</v>
      </c>
      <c r="E44" s="14">
        <f t="shared" si="12"/>
        <v>1.0417160279160412E-2</v>
      </c>
    </row>
    <row r="45" spans="1:5" ht="24" x14ac:dyDescent="0.25">
      <c r="A45" s="40"/>
      <c r="B45" s="11" t="s">
        <v>18</v>
      </c>
      <c r="C45" s="12">
        <f t="shared" ref="C45:E45" si="13">C18 -($F18*C$26/$F$26)</f>
        <v>3.1315837587491874E-2</v>
      </c>
      <c r="D45" s="13">
        <f t="shared" si="13"/>
        <v>-3.2562858624283236E-2</v>
      </c>
      <c r="E45" s="14">
        <f t="shared" si="13"/>
        <v>1.2470210367914736E-3</v>
      </c>
    </row>
    <row r="46" spans="1:5" x14ac:dyDescent="0.25">
      <c r="A46" s="40"/>
      <c r="B46" s="11" t="s">
        <v>19</v>
      </c>
      <c r="C46" s="12">
        <f t="shared" ref="C46:E46" si="14">C19 -($F19*C$26/$F$26)</f>
        <v>-6.1932296943160436E-3</v>
      </c>
      <c r="D46" s="13">
        <f t="shared" si="14"/>
        <v>2.3793911338687884E-2</v>
      </c>
      <c r="E46" s="14">
        <f t="shared" si="14"/>
        <v>-1.7600681644371785E-2</v>
      </c>
    </row>
    <row r="47" spans="1:5" x14ac:dyDescent="0.25">
      <c r="A47" s="40"/>
      <c r="B47" s="11" t="s">
        <v>20</v>
      </c>
      <c r="C47" s="12">
        <f t="shared" ref="C47:E47" si="15">C20 -($F20*C$26/$F$26)</f>
        <v>4.8908618525155073E-2</v>
      </c>
      <c r="D47" s="13">
        <f t="shared" si="15"/>
        <v>-3.4089700717218466E-2</v>
      </c>
      <c r="E47" s="14">
        <f t="shared" si="15"/>
        <v>-1.4818917807936538E-2</v>
      </c>
    </row>
    <row r="48" spans="1:5" ht="24" x14ac:dyDescent="0.25">
      <c r="A48" s="40"/>
      <c r="B48" s="11" t="s">
        <v>21</v>
      </c>
      <c r="C48" s="12">
        <f t="shared" ref="C48:E48" si="16">C21 -($F21*C$26/$F$26)</f>
        <v>1.00454695263551E-2</v>
      </c>
      <c r="D48" s="13">
        <f t="shared" si="16"/>
        <v>1.3949281962671034E-3</v>
      </c>
      <c r="E48" s="14">
        <f t="shared" si="16"/>
        <v>-1.1440397722622148E-2</v>
      </c>
    </row>
    <row r="49" spans="1:5" ht="24" x14ac:dyDescent="0.25">
      <c r="A49" s="40"/>
      <c r="B49" s="11" t="s">
        <v>22</v>
      </c>
      <c r="C49" s="12">
        <f t="shared" ref="C49:E49" si="17">C22 -($F22*C$26/$F$26)</f>
        <v>-9.0530936734471643E-3</v>
      </c>
      <c r="D49" s="13">
        <f t="shared" si="17"/>
        <v>1.7881775882832907E-2</v>
      </c>
      <c r="E49" s="14">
        <f t="shared" si="17"/>
        <v>-8.8286822093856937E-3</v>
      </c>
    </row>
    <row r="50" spans="1:5" ht="24" x14ac:dyDescent="0.25">
      <c r="A50" s="40"/>
      <c r="B50" s="11" t="s">
        <v>23</v>
      </c>
      <c r="C50" s="12">
        <f t="shared" ref="C50:E50" si="18">C23 -($F23*C$26/$F$26)</f>
        <v>-4.0878047220169467E-3</v>
      </c>
      <c r="D50" s="13">
        <f t="shared" si="18"/>
        <v>-5.5904389100701612E-3</v>
      </c>
      <c r="E50" s="14">
        <f t="shared" si="18"/>
        <v>9.6782436320870802E-3</v>
      </c>
    </row>
    <row r="51" spans="1:5" ht="24" x14ac:dyDescent="0.25">
      <c r="A51" s="40"/>
      <c r="B51" s="11" t="s">
        <v>24</v>
      </c>
      <c r="C51" s="12">
        <f t="shared" ref="C51:E51" si="19">C24 -($F24*C$26/$F$26)</f>
        <v>2.988749271560949E-2</v>
      </c>
      <c r="D51" s="13">
        <f t="shared" si="19"/>
        <v>-1.8418526874689894E-2</v>
      </c>
      <c r="E51" s="14">
        <f t="shared" si="19"/>
        <v>-1.1468965840919554E-2</v>
      </c>
    </row>
    <row r="52" spans="1:5" ht="24.75" thickBot="1" x14ac:dyDescent="0.3">
      <c r="A52" s="41"/>
      <c r="B52" s="15" t="s">
        <v>25</v>
      </c>
      <c r="C52" s="16">
        <f t="shared" ref="C52:E52" si="20">C25 -($F25*C$26/$F$26)</f>
        <v>-8.6602820468578423E-3</v>
      </c>
      <c r="D52" s="17">
        <f t="shared" si="20"/>
        <v>2.3064656924545734E-4</v>
      </c>
      <c r="E52" s="18">
        <f t="shared" si="20"/>
        <v>8.429635477612496E-3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42"/>
      <c r="B3" s="43"/>
      <c r="C3" s="48" t="s">
        <v>0</v>
      </c>
      <c r="D3" s="49"/>
      <c r="E3" s="50"/>
    </row>
    <row r="4" spans="1:6" ht="36.75" x14ac:dyDescent="0.25">
      <c r="A4" s="44"/>
      <c r="B4" s="45"/>
      <c r="C4" s="1" t="s">
        <v>1</v>
      </c>
      <c r="D4" s="2" t="s">
        <v>2</v>
      </c>
      <c r="E4" s="3" t="s">
        <v>3</v>
      </c>
    </row>
    <row r="5" spans="1:6" ht="25.5" thickBot="1" x14ac:dyDescent="0.3">
      <c r="A5" s="46"/>
      <c r="B5" s="47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39" t="s">
        <v>26</v>
      </c>
      <c r="B6" s="7" t="s">
        <v>27</v>
      </c>
      <c r="C6" s="8">
        <v>0.44615384615384618</v>
      </c>
      <c r="D6" s="9">
        <v>0.46153846153846151</v>
      </c>
      <c r="E6" s="10">
        <v>0.44508670520231214</v>
      </c>
      <c r="F6" s="19">
        <f t="shared" ref="F6:F21" si="0">AVERAGE(C6:E6)</f>
        <v>0.45092633763153994</v>
      </c>
    </row>
    <row r="7" spans="1:6" x14ac:dyDescent="0.25">
      <c r="A7" s="40"/>
      <c r="B7" s="11" t="s">
        <v>28</v>
      </c>
      <c r="C7" s="12">
        <v>7.3076923076923081E-2</v>
      </c>
      <c r="D7" s="13">
        <v>0.11965811965811966</v>
      </c>
      <c r="E7" s="14">
        <v>0.12138728323699421</v>
      </c>
      <c r="F7" s="19">
        <f t="shared" si="0"/>
        <v>0.10470744199067898</v>
      </c>
    </row>
    <row r="8" spans="1:6" ht="24" x14ac:dyDescent="0.25">
      <c r="A8" s="40"/>
      <c r="B8" s="11" t="s">
        <v>29</v>
      </c>
      <c r="C8" s="12">
        <v>0.21923076923076923</v>
      </c>
      <c r="D8" s="13">
        <v>0.1965811965811966</v>
      </c>
      <c r="E8" s="14">
        <v>0.21387283236994223</v>
      </c>
      <c r="F8" s="19">
        <f t="shared" si="0"/>
        <v>0.20989493272730267</v>
      </c>
    </row>
    <row r="9" spans="1:6" ht="24" x14ac:dyDescent="0.25">
      <c r="A9" s="40"/>
      <c r="B9" s="11" t="s">
        <v>30</v>
      </c>
      <c r="C9" s="12">
        <v>0.13461538461538461</v>
      </c>
      <c r="D9" s="13">
        <v>0.16239316239316237</v>
      </c>
      <c r="E9" s="14">
        <v>0.13872832369942195</v>
      </c>
      <c r="F9" s="19">
        <f t="shared" si="0"/>
        <v>0.14524562356932297</v>
      </c>
    </row>
    <row r="10" spans="1:6" x14ac:dyDescent="0.25">
      <c r="A10" s="40"/>
      <c r="B10" s="11" t="s">
        <v>31</v>
      </c>
      <c r="C10" s="12">
        <v>0.05</v>
      </c>
      <c r="D10" s="13">
        <v>0.10256410256410256</v>
      </c>
      <c r="E10" s="14">
        <v>6.358381502890173E-2</v>
      </c>
      <c r="F10" s="19">
        <f t="shared" si="0"/>
        <v>7.2049305864334764E-2</v>
      </c>
    </row>
    <row r="11" spans="1:6" x14ac:dyDescent="0.25">
      <c r="A11" s="40"/>
      <c r="B11" s="11" t="s">
        <v>32</v>
      </c>
      <c r="C11" s="12">
        <v>0.31153846153846154</v>
      </c>
      <c r="D11" s="13">
        <v>0.33333333333333326</v>
      </c>
      <c r="E11" s="14">
        <v>0.39306358381502887</v>
      </c>
      <c r="F11" s="19">
        <f t="shared" si="0"/>
        <v>0.34597845956227458</v>
      </c>
    </row>
    <row r="12" spans="1:6" x14ac:dyDescent="0.25">
      <c r="A12" s="40"/>
      <c r="B12" s="11" t="s">
        <v>33</v>
      </c>
      <c r="C12" s="12">
        <v>0.2153846153846154</v>
      </c>
      <c r="D12" s="13">
        <v>0.16239316239316237</v>
      </c>
      <c r="E12" s="14">
        <v>0.16763005780346821</v>
      </c>
      <c r="F12" s="19">
        <f t="shared" si="0"/>
        <v>0.18180261186041533</v>
      </c>
    </row>
    <row r="13" spans="1:6" x14ac:dyDescent="0.25">
      <c r="A13" s="40"/>
      <c r="B13" s="11" t="s">
        <v>34</v>
      </c>
      <c r="C13" s="12">
        <v>9.2307692307692313E-2</v>
      </c>
      <c r="D13" s="13">
        <v>0.11965811965811966</v>
      </c>
      <c r="E13" s="14">
        <v>7.5144508670520235E-2</v>
      </c>
      <c r="F13" s="19">
        <f t="shared" si="0"/>
        <v>9.5703440212110746E-2</v>
      </c>
    </row>
    <row r="14" spans="1:6" ht="24" x14ac:dyDescent="0.25">
      <c r="A14" s="40"/>
      <c r="B14" s="11" t="s">
        <v>35</v>
      </c>
      <c r="C14" s="12">
        <v>0.21153846153846154</v>
      </c>
      <c r="D14" s="13">
        <v>0.12393162393162394</v>
      </c>
      <c r="E14" s="14">
        <v>0.16184971098265899</v>
      </c>
      <c r="F14" s="19">
        <f t="shared" si="0"/>
        <v>0.16577326548424817</v>
      </c>
    </row>
    <row r="15" spans="1:6" ht="24" x14ac:dyDescent="0.25">
      <c r="A15" s="40"/>
      <c r="B15" s="11" t="s">
        <v>36</v>
      </c>
      <c r="C15" s="12">
        <v>0.20384615384615384</v>
      </c>
      <c r="D15" s="13">
        <v>0.1752136752136752</v>
      </c>
      <c r="E15" s="14">
        <v>0.20231213872832371</v>
      </c>
      <c r="F15" s="19">
        <f t="shared" si="0"/>
        <v>0.19379065592938427</v>
      </c>
    </row>
    <row r="16" spans="1:6" x14ac:dyDescent="0.25">
      <c r="A16" s="40"/>
      <c r="B16" s="11" t="s">
        <v>37</v>
      </c>
      <c r="C16" s="12">
        <v>0.17692307692307693</v>
      </c>
      <c r="D16" s="13">
        <v>0.14529914529914531</v>
      </c>
      <c r="E16" s="14">
        <v>0.12138728323699421</v>
      </c>
      <c r="F16" s="19">
        <f t="shared" si="0"/>
        <v>0.14786983515307214</v>
      </c>
    </row>
    <row r="17" spans="1:6" x14ac:dyDescent="0.25">
      <c r="A17" s="40"/>
      <c r="B17" s="11" t="s">
        <v>38</v>
      </c>
      <c r="C17" s="12">
        <v>0.14615384615384616</v>
      </c>
      <c r="D17" s="13">
        <v>0.25641025641025639</v>
      </c>
      <c r="E17" s="14">
        <v>0.19075144508670519</v>
      </c>
      <c r="F17" s="19">
        <f t="shared" si="0"/>
        <v>0.19777184921693591</v>
      </c>
    </row>
    <row r="18" spans="1:6" x14ac:dyDescent="0.25">
      <c r="A18" s="40"/>
      <c r="B18" s="11" t="s">
        <v>39</v>
      </c>
      <c r="C18" s="12">
        <v>0.36538461538461531</v>
      </c>
      <c r="D18" s="13">
        <v>0.29059829059829062</v>
      </c>
      <c r="E18" s="14">
        <v>0.31213872832369943</v>
      </c>
      <c r="F18" s="19">
        <f t="shared" si="0"/>
        <v>0.3227072114355351</v>
      </c>
    </row>
    <row r="19" spans="1:6" ht="24" x14ac:dyDescent="0.25">
      <c r="A19" s="40"/>
      <c r="B19" s="11" t="s">
        <v>40</v>
      </c>
      <c r="C19" s="12">
        <v>8.8461538461538466E-2</v>
      </c>
      <c r="D19" s="13">
        <v>9.4017094017094016E-2</v>
      </c>
      <c r="E19" s="14">
        <v>0.10982658959537572</v>
      </c>
      <c r="F19" s="19">
        <f t="shared" si="0"/>
        <v>9.7435074024669402E-2</v>
      </c>
    </row>
    <row r="20" spans="1:6" ht="24" x14ac:dyDescent="0.25">
      <c r="A20" s="40"/>
      <c r="B20" s="11" t="s">
        <v>41</v>
      </c>
      <c r="C20" s="12">
        <v>0.31153846153846154</v>
      </c>
      <c r="D20" s="13">
        <v>0.39316239316239321</v>
      </c>
      <c r="E20" s="14">
        <v>0.38150289017341038</v>
      </c>
      <c r="F20" s="19">
        <f t="shared" si="0"/>
        <v>0.36206791495808838</v>
      </c>
    </row>
    <row r="21" spans="1:6" ht="24.75" thickBot="1" x14ac:dyDescent="0.3">
      <c r="A21" s="41"/>
      <c r="B21" s="15" t="s">
        <v>42</v>
      </c>
      <c r="C21" s="16">
        <v>0.25769230769230766</v>
      </c>
      <c r="D21" s="17">
        <v>0.29914529914529914</v>
      </c>
      <c r="E21" s="18">
        <v>0.26011560693641617</v>
      </c>
      <c r="F21" s="19">
        <f t="shared" si="0"/>
        <v>0.27231773792467434</v>
      </c>
    </row>
    <row r="22" spans="1:6" ht="15.75" thickTop="1" x14ac:dyDescent="0.25">
      <c r="C22" s="20">
        <f>AVERAGE(C6:C21)</f>
        <v>0.2064903846153846</v>
      </c>
      <c r="D22" s="20">
        <f>AVERAGE(D6:D21)</f>
        <v>0.21474358974358973</v>
      </c>
      <c r="E22" s="20">
        <f>AVERAGE(E6:E21)</f>
        <v>0.20989884393063588</v>
      </c>
      <c r="F22" s="20">
        <f>AVERAGE(F6:F21)</f>
        <v>0.21037760609653675</v>
      </c>
    </row>
    <row r="25" spans="1:6" ht="15.75" thickBot="1" x14ac:dyDescent="0.3"/>
    <row r="26" spans="1:6" ht="15.75" thickTop="1" x14ac:dyDescent="0.25">
      <c r="A26" s="42"/>
      <c r="B26" s="43"/>
      <c r="C26" s="48" t="s">
        <v>0</v>
      </c>
      <c r="D26" s="49"/>
      <c r="E26" s="50"/>
    </row>
    <row r="27" spans="1:6" ht="36.75" x14ac:dyDescent="0.25">
      <c r="A27" s="44"/>
      <c r="B27" s="45"/>
      <c r="C27" s="1" t="s">
        <v>1</v>
      </c>
      <c r="D27" s="2" t="s">
        <v>2</v>
      </c>
      <c r="E27" s="3" t="s">
        <v>3</v>
      </c>
    </row>
    <row r="28" spans="1:6" ht="25.5" thickBot="1" x14ac:dyDescent="0.3">
      <c r="A28" s="46"/>
      <c r="B28" s="47"/>
      <c r="C28" s="4" t="s">
        <v>4</v>
      </c>
      <c r="D28" s="5" t="s">
        <v>4</v>
      </c>
      <c r="E28" s="6" t="s">
        <v>4</v>
      </c>
    </row>
    <row r="29" spans="1:6" ht="15.75" thickTop="1" x14ac:dyDescent="0.25">
      <c r="A29" s="39" t="s">
        <v>26</v>
      </c>
      <c r="B29" s="7" t="s">
        <v>27</v>
      </c>
      <c r="C29" s="8">
        <f>C6 -($F6*C$22/$F$22)</f>
        <v>3.5594340469946584E-3</v>
      </c>
      <c r="D29" s="9">
        <f t="shared" ref="D29:E29" si="1">D6 -($F6*D$22/$F$22)</f>
        <v>1.2540127816271784E-3</v>
      </c>
      <c r="E29" s="10">
        <f t="shared" si="1"/>
        <v>-4.8134468286217813E-3</v>
      </c>
    </row>
    <row r="30" spans="1:6" x14ac:dyDescent="0.25">
      <c r="A30" s="40"/>
      <c r="B30" s="11" t="s">
        <v>28</v>
      </c>
      <c r="C30" s="12">
        <f t="shared" ref="C30:E30" si="2">C7 -($F7*C$22/$F$22)</f>
        <v>-2.9695802451796122E-2</v>
      </c>
      <c r="D30" s="13">
        <f t="shared" si="2"/>
        <v>1.2777675569269273E-2</v>
      </c>
      <c r="E30" s="14">
        <f t="shared" si="2"/>
        <v>1.6918126882526877E-2</v>
      </c>
    </row>
    <row r="31" spans="1:6" ht="24" x14ac:dyDescent="0.25">
      <c r="A31" s="40"/>
      <c r="B31" s="11" t="s">
        <v>29</v>
      </c>
      <c r="C31" s="12">
        <f t="shared" ref="C31:E31" si="3">C8 -($F8*C$22/$F$22)</f>
        <v>1.3214139457955715E-2</v>
      </c>
      <c r="D31" s="13">
        <f t="shared" si="3"/>
        <v>-1.7669702833293194E-2</v>
      </c>
      <c r="E31" s="14">
        <f t="shared" si="3"/>
        <v>4.4555633753375623E-3</v>
      </c>
    </row>
    <row r="32" spans="1:6" ht="24" x14ac:dyDescent="0.25">
      <c r="A32" s="40"/>
      <c r="B32" s="11" t="s">
        <v>30</v>
      </c>
      <c r="C32" s="12">
        <f t="shared" ref="C32:E32" si="4">C9 -($F9*C$22/$F$22)</f>
        <v>-7.9464841643581141E-3</v>
      </c>
      <c r="D32" s="13">
        <f t="shared" si="4"/>
        <v>1.413324453141987E-2</v>
      </c>
      <c r="E32" s="14">
        <f t="shared" si="4"/>
        <v>-6.1867603670617277E-3</v>
      </c>
    </row>
    <row r="33" spans="1:5" x14ac:dyDescent="0.25">
      <c r="A33" s="40"/>
      <c r="B33" s="11" t="s">
        <v>31</v>
      </c>
      <c r="C33" s="12">
        <f t="shared" ref="C33:E33" si="5">C10 -($F10*C$22/$F$22)</f>
        <v>-2.071802534140009E-2</v>
      </c>
      <c r="D33" s="13">
        <f t="shared" si="5"/>
        <v>2.9019551568777668E-2</v>
      </c>
      <c r="E33" s="14">
        <f t="shared" si="5"/>
        <v>-8.3015262273775786E-3</v>
      </c>
    </row>
    <row r="34" spans="1:5" x14ac:dyDescent="0.25">
      <c r="A34" s="40"/>
      <c r="B34" s="11" t="s">
        <v>32</v>
      </c>
      <c r="C34" s="12">
        <f t="shared" ref="C34:E34" si="6">C11 -($F11*C$22/$F$22)</f>
        <v>-2.8047231583599508E-2</v>
      </c>
      <c r="D34" s="13">
        <f t="shared" si="6"/>
        <v>-1.98252454664819E-2</v>
      </c>
      <c r="E34" s="14">
        <f t="shared" si="6"/>
        <v>4.7872477050081352E-2</v>
      </c>
    </row>
    <row r="35" spans="1:5" x14ac:dyDescent="0.25">
      <c r="A35" s="40"/>
      <c r="B35" s="11" t="s">
        <v>33</v>
      </c>
      <c r="C35" s="12">
        <f t="shared" ref="C35:E35" si="7">C12 -($F12*C$22/$F$22)</f>
        <v>3.694123472406971E-2</v>
      </c>
      <c r="D35" s="13">
        <f t="shared" si="7"/>
        <v>-2.3182413924362821E-2</v>
      </c>
      <c r="E35" s="14">
        <f t="shared" si="7"/>
        <v>-1.3758820799706889E-2</v>
      </c>
    </row>
    <row r="36" spans="1:5" x14ac:dyDescent="0.25">
      <c r="A36" s="40"/>
      <c r="B36" s="11" t="s">
        <v>34</v>
      </c>
      <c r="C36" s="12">
        <f t="shared" ref="C36:E36" si="8">C13 -($F13*C$22/$F$22)</f>
        <v>-1.6274015698662381E-3</v>
      </c>
      <c r="D36" s="13">
        <f t="shared" si="8"/>
        <v>2.1968538132369986E-2</v>
      </c>
      <c r="E36" s="14">
        <f t="shared" si="8"/>
        <v>-2.0341136562503775E-2</v>
      </c>
    </row>
    <row r="37" spans="1:5" ht="24" x14ac:dyDescent="0.25">
      <c r="A37" s="40"/>
      <c r="B37" s="11" t="s">
        <v>35</v>
      </c>
      <c r="C37" s="12">
        <f t="shared" ref="C37:E37" si="9">C14 -($F14*C$22/$F$22)</f>
        <v>4.8828247348253723E-2</v>
      </c>
      <c r="D37" s="13">
        <f t="shared" si="9"/>
        <v>-4.5281947674800954E-2</v>
      </c>
      <c r="E37" s="14">
        <f t="shared" si="9"/>
        <v>-3.5462996734527685E-3</v>
      </c>
    </row>
    <row r="38" spans="1:5" ht="24" x14ac:dyDescent="0.25">
      <c r="A38" s="40"/>
      <c r="B38" s="11" t="s">
        <v>36</v>
      </c>
      <c r="C38" s="12">
        <f t="shared" ref="C38:E38" si="10">C15 -($F15*C$22/$F$22)</f>
        <v>1.3636236449508649E-2</v>
      </c>
      <c r="D38" s="13">
        <f t="shared" si="10"/>
        <v>-2.2598734030798678E-2</v>
      </c>
      <c r="E38" s="14">
        <f t="shared" si="10"/>
        <v>8.9624975812900298E-3</v>
      </c>
    </row>
    <row r="39" spans="1:5" x14ac:dyDescent="0.25">
      <c r="A39" s="40"/>
      <c r="B39" s="11" t="s">
        <v>37</v>
      </c>
      <c r="C39" s="12">
        <f t="shared" ref="C39:E39" si="11">C16 -($F16*C$22/$F$22)</f>
        <v>3.1785485045734863E-2</v>
      </c>
      <c r="D39" s="13">
        <f t="shared" si="11"/>
        <v>-5.6394446237405249E-3</v>
      </c>
      <c r="E39" s="14">
        <f t="shared" si="11"/>
        <v>-2.6146040421994254E-2</v>
      </c>
    </row>
    <row r="40" spans="1:5" x14ac:dyDescent="0.25">
      <c r="A40" s="40"/>
      <c r="B40" s="11" t="s">
        <v>38</v>
      </c>
      <c r="C40" s="12">
        <f t="shared" ref="C40:E40" si="12">C17 -($F17*C$22/$F$22)</f>
        <v>-4.7963702613019604E-2</v>
      </c>
      <c r="D40" s="13">
        <f t="shared" si="12"/>
        <v>5.4534031848673059E-2</v>
      </c>
      <c r="E40" s="14">
        <f t="shared" si="12"/>
        <v>-6.5703292356534271E-3</v>
      </c>
    </row>
    <row r="41" spans="1:5" x14ac:dyDescent="0.25">
      <c r="A41" s="40"/>
      <c r="B41" s="11" t="s">
        <v>39</v>
      </c>
      <c r="C41" s="12">
        <f t="shared" ref="C41:E41" si="13">C18 -($F18*C$22/$F$22)</f>
        <v>4.8640179301886965E-2</v>
      </c>
      <c r="D41" s="13">
        <f t="shared" si="13"/>
        <v>-3.8806089961163026E-2</v>
      </c>
      <c r="E41" s="14">
        <f t="shared" si="13"/>
        <v>-9.8340893407238839E-3</v>
      </c>
    </row>
    <row r="42" spans="1:5" ht="24" x14ac:dyDescent="0.25">
      <c r="A42" s="40"/>
      <c r="B42" s="11" t="s">
        <v>40</v>
      </c>
      <c r="C42" s="12">
        <f t="shared" ref="C42:E42" si="14">C19 -($F19*C$22/$F$22)</f>
        <v>-7.1731932177933472E-3</v>
      </c>
      <c r="D42" s="13">
        <f t="shared" si="14"/>
        <v>-5.440058059199851E-3</v>
      </c>
      <c r="E42" s="14">
        <f t="shared" si="14"/>
        <v>1.2613251276993212E-2</v>
      </c>
    </row>
    <row r="43" spans="1:5" ht="24" x14ac:dyDescent="0.25">
      <c r="A43" s="40"/>
      <c r="B43" s="11" t="s">
        <v>41</v>
      </c>
      <c r="C43" s="12">
        <f t="shared" ref="C43:E43" si="15">C20 -($F20*C$22/$F$22)</f>
        <v>-4.3839396417955256E-2</v>
      </c>
      <c r="D43" s="13">
        <f t="shared" si="15"/>
        <v>2.3580453184435524E-2</v>
      </c>
      <c r="E43" s="14">
        <f t="shared" si="15"/>
        <v>2.0258943233519733E-2</v>
      </c>
    </row>
    <row r="44" spans="1:5" ht="24.75" thickBot="1" x14ac:dyDescent="0.3">
      <c r="A44" s="41"/>
      <c r="B44" s="15" t="s">
        <v>42</v>
      </c>
      <c r="C44" s="16">
        <f t="shared" ref="C44:E44" si="16">C21 -($F21*C$22/$F$22)</f>
        <v>-9.5937190146156426E-3</v>
      </c>
      <c r="D44" s="17">
        <f t="shared" si="16"/>
        <v>2.1176128957268725E-2</v>
      </c>
      <c r="E44" s="18">
        <f t="shared" si="16"/>
        <v>-1.1582409942653082E-2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42"/>
      <c r="B3" s="43"/>
      <c r="C3" s="48" t="s">
        <v>0</v>
      </c>
      <c r="D3" s="49"/>
      <c r="E3" s="50"/>
    </row>
    <row r="4" spans="1:6" ht="36.75" x14ac:dyDescent="0.25">
      <c r="A4" s="44"/>
      <c r="B4" s="45"/>
      <c r="C4" s="1" t="s">
        <v>1</v>
      </c>
      <c r="D4" s="2" t="s">
        <v>2</v>
      </c>
      <c r="E4" s="3" t="s">
        <v>3</v>
      </c>
    </row>
    <row r="5" spans="1:6" ht="25.5" thickBot="1" x14ac:dyDescent="0.3">
      <c r="A5" s="46"/>
      <c r="B5" s="47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39" t="s">
        <v>62</v>
      </c>
      <c r="B6" s="7" t="s">
        <v>63</v>
      </c>
      <c r="C6" s="8">
        <v>0.1076923076923077</v>
      </c>
      <c r="D6" s="9">
        <v>9.4017094017094016E-2</v>
      </c>
      <c r="E6" s="10">
        <v>0.13294797687861271</v>
      </c>
      <c r="F6" s="19">
        <f t="shared" ref="F6:F23" si="0">AVERAGE(C6:E6)</f>
        <v>0.11155245952933814</v>
      </c>
    </row>
    <row r="7" spans="1:6" ht="24" x14ac:dyDescent="0.25">
      <c r="A7" s="40"/>
      <c r="B7" s="11" t="s">
        <v>64</v>
      </c>
      <c r="C7" s="12">
        <v>0.19615384615384618</v>
      </c>
      <c r="D7" s="13">
        <v>0.14102564102564102</v>
      </c>
      <c r="E7" s="14">
        <v>0.17341040462427745</v>
      </c>
      <c r="F7" s="19">
        <f t="shared" si="0"/>
        <v>0.17019663060125489</v>
      </c>
    </row>
    <row r="8" spans="1:6" ht="24" x14ac:dyDescent="0.25">
      <c r="A8" s="40"/>
      <c r="B8" s="11" t="s">
        <v>65</v>
      </c>
      <c r="C8" s="12">
        <v>4.6153846153846156E-2</v>
      </c>
      <c r="D8" s="13">
        <v>3.8461538461538464E-2</v>
      </c>
      <c r="E8" s="14">
        <v>4.6242774566473986E-2</v>
      </c>
      <c r="F8" s="19">
        <f t="shared" si="0"/>
        <v>4.3619386393952873E-2</v>
      </c>
    </row>
    <row r="9" spans="1:6" x14ac:dyDescent="0.25">
      <c r="A9" s="40"/>
      <c r="B9" s="11" t="s">
        <v>66</v>
      </c>
      <c r="C9" s="12">
        <v>0.16153846153846152</v>
      </c>
      <c r="D9" s="13">
        <v>0.16666666666666663</v>
      </c>
      <c r="E9" s="14">
        <v>0.17341040462427745</v>
      </c>
      <c r="F9" s="19">
        <f t="shared" si="0"/>
        <v>0.16720517760980189</v>
      </c>
    </row>
    <row r="10" spans="1:6" x14ac:dyDescent="0.25">
      <c r="A10" s="40"/>
      <c r="B10" s="11" t="s">
        <v>67</v>
      </c>
      <c r="C10" s="12">
        <v>0.1423076923076923</v>
      </c>
      <c r="D10" s="13">
        <v>0.20940170940170941</v>
      </c>
      <c r="E10" s="14">
        <v>0.12138728323699421</v>
      </c>
      <c r="F10" s="19">
        <f t="shared" si="0"/>
        <v>0.15769889498213197</v>
      </c>
    </row>
    <row r="11" spans="1:6" ht="24" x14ac:dyDescent="0.25">
      <c r="A11" s="40"/>
      <c r="B11" s="11" t="s">
        <v>68</v>
      </c>
      <c r="C11" s="12">
        <v>0.12307692307692308</v>
      </c>
      <c r="D11" s="13">
        <v>0.12820512820512819</v>
      </c>
      <c r="E11" s="14">
        <v>0.11560693641618497</v>
      </c>
      <c r="F11" s="19">
        <f t="shared" si="0"/>
        <v>0.12229632923274542</v>
      </c>
    </row>
    <row r="12" spans="1:6" x14ac:dyDescent="0.25">
      <c r="A12" s="40"/>
      <c r="B12" s="11" t="s">
        <v>69</v>
      </c>
      <c r="C12" s="12">
        <v>0.17692307692307693</v>
      </c>
      <c r="D12" s="13">
        <v>0.2264957264957265</v>
      </c>
      <c r="E12" s="14">
        <v>0.18497109826589594</v>
      </c>
      <c r="F12" s="19">
        <f t="shared" si="0"/>
        <v>0.19612996722823314</v>
      </c>
    </row>
    <row r="13" spans="1:6" x14ac:dyDescent="0.25">
      <c r="A13" s="40"/>
      <c r="B13" s="11" t="s">
        <v>70</v>
      </c>
      <c r="C13" s="12">
        <v>0.18076923076923077</v>
      </c>
      <c r="D13" s="13">
        <v>0.16239316239316237</v>
      </c>
      <c r="E13" s="14">
        <v>0.13872832369942195</v>
      </c>
      <c r="F13" s="19">
        <f t="shared" si="0"/>
        <v>0.16063023895393838</v>
      </c>
    </row>
    <row r="14" spans="1:6" x14ac:dyDescent="0.25">
      <c r="A14" s="40"/>
      <c r="B14" s="11" t="s">
        <v>71</v>
      </c>
      <c r="C14" s="12">
        <v>0.11538461538461538</v>
      </c>
      <c r="D14" s="13">
        <v>0.15811965811965811</v>
      </c>
      <c r="E14" s="14">
        <v>0.10404624277456648</v>
      </c>
      <c r="F14" s="19">
        <f t="shared" si="0"/>
        <v>0.12585017209294666</v>
      </c>
    </row>
    <row r="15" spans="1:6" x14ac:dyDescent="0.25">
      <c r="A15" s="40"/>
      <c r="B15" s="11" t="s">
        <v>72</v>
      </c>
      <c r="C15" s="12">
        <v>0.2076923076923077</v>
      </c>
      <c r="D15" s="13">
        <v>0.23076923076923075</v>
      </c>
      <c r="E15" s="14">
        <v>0.20231213872832371</v>
      </c>
      <c r="F15" s="19">
        <f t="shared" si="0"/>
        <v>0.21359122572995407</v>
      </c>
    </row>
    <row r="16" spans="1:6" x14ac:dyDescent="0.25">
      <c r="A16" s="40"/>
      <c r="B16" s="11" t="s">
        <v>73</v>
      </c>
      <c r="C16" s="12">
        <v>9.2307692307692313E-2</v>
      </c>
      <c r="D16" s="13">
        <v>0.1111111111111111</v>
      </c>
      <c r="E16" s="14">
        <v>0.12138728323699421</v>
      </c>
      <c r="F16" s="19">
        <f t="shared" si="0"/>
        <v>0.10826869555193254</v>
      </c>
    </row>
    <row r="17" spans="1:6" x14ac:dyDescent="0.25">
      <c r="A17" s="40"/>
      <c r="B17" s="11" t="s">
        <v>74</v>
      </c>
      <c r="C17" s="12">
        <v>1.9230769230769232E-2</v>
      </c>
      <c r="D17" s="13">
        <v>8.5470085470085472E-2</v>
      </c>
      <c r="E17" s="14">
        <v>7.5144508670520235E-2</v>
      </c>
      <c r="F17" s="19">
        <f t="shared" si="0"/>
        <v>5.9948454457124982E-2</v>
      </c>
    </row>
    <row r="18" spans="1:6" x14ac:dyDescent="0.25">
      <c r="A18" s="40"/>
      <c r="B18" s="11" t="s">
        <v>75</v>
      </c>
      <c r="C18" s="12">
        <v>0.38461538461538469</v>
      </c>
      <c r="D18" s="13">
        <v>0.31623931623931623</v>
      </c>
      <c r="E18" s="14">
        <v>0.34104046242774566</v>
      </c>
      <c r="F18" s="19">
        <f t="shared" si="0"/>
        <v>0.34729838776081551</v>
      </c>
    </row>
    <row r="19" spans="1:6" ht="24" x14ac:dyDescent="0.25">
      <c r="A19" s="40"/>
      <c r="B19" s="11" t="s">
        <v>76</v>
      </c>
      <c r="C19" s="12">
        <v>0.11538461538461538</v>
      </c>
      <c r="D19" s="13">
        <v>0.11965811965811966</v>
      </c>
      <c r="E19" s="14">
        <v>0.10982658959537572</v>
      </c>
      <c r="F19" s="19">
        <f t="shared" si="0"/>
        <v>0.11495644154603692</v>
      </c>
    </row>
    <row r="20" spans="1:6" x14ac:dyDescent="0.25">
      <c r="A20" s="40"/>
      <c r="B20" s="11" t="s">
        <v>77</v>
      </c>
      <c r="C20" s="12">
        <v>0.42692307692307696</v>
      </c>
      <c r="D20" s="13">
        <v>0.44017094017094016</v>
      </c>
      <c r="E20" s="14">
        <v>0.43352601156069359</v>
      </c>
      <c r="F20" s="19">
        <f t="shared" si="0"/>
        <v>0.43354000955157024</v>
      </c>
    </row>
    <row r="21" spans="1:6" x14ac:dyDescent="0.25">
      <c r="A21" s="40"/>
      <c r="B21" s="11" t="s">
        <v>78</v>
      </c>
      <c r="C21" s="12">
        <v>0.26538461538461539</v>
      </c>
      <c r="D21" s="13">
        <v>0.22222222222222221</v>
      </c>
      <c r="E21" s="14">
        <v>0.20809248554913296</v>
      </c>
      <c r="F21" s="19">
        <f t="shared" si="0"/>
        <v>0.2318997743853235</v>
      </c>
    </row>
    <row r="22" spans="1:6" x14ac:dyDescent="0.25">
      <c r="A22" s="40"/>
      <c r="B22" s="11" t="s">
        <v>79</v>
      </c>
      <c r="C22" s="12">
        <v>0.30769230769230771</v>
      </c>
      <c r="D22" s="13">
        <v>0.2606837606837607</v>
      </c>
      <c r="E22" s="14">
        <v>0.2947976878612717</v>
      </c>
      <c r="F22" s="19">
        <f t="shared" si="0"/>
        <v>0.28772458541244667</v>
      </c>
    </row>
    <row r="23" spans="1:6" ht="15.75" thickBot="1" x14ac:dyDescent="0.3">
      <c r="A23" s="41"/>
      <c r="B23" s="15" t="s">
        <v>80</v>
      </c>
      <c r="C23" s="16">
        <v>0.28076923076923077</v>
      </c>
      <c r="D23" s="17">
        <v>0.3034188034188034</v>
      </c>
      <c r="E23" s="18">
        <v>0.30635838150289019</v>
      </c>
      <c r="F23" s="19">
        <f t="shared" si="0"/>
        <v>0.2968488052303081</v>
      </c>
    </row>
    <row r="24" spans="1:6" ht="15.75" thickTop="1" x14ac:dyDescent="0.25">
      <c r="C24" s="20">
        <f>AVERAGE(C6:C23)</f>
        <v>0.18611111111111109</v>
      </c>
      <c r="D24" s="20">
        <f>AVERAGE(D6:D23)</f>
        <v>0.18969610636277301</v>
      </c>
      <c r="E24" s="20">
        <f>AVERAGE(E6:E23)</f>
        <v>0.18240205523442521</v>
      </c>
      <c r="F24" s="20">
        <f>AVERAGE(F6:F23)</f>
        <v>0.18606975756943642</v>
      </c>
    </row>
    <row r="27" spans="1:6" ht="15.75" thickBot="1" x14ac:dyDescent="0.3"/>
    <row r="28" spans="1:6" ht="15.75" thickTop="1" x14ac:dyDescent="0.25">
      <c r="A28" s="42"/>
      <c r="B28" s="43"/>
      <c r="C28" s="48" t="s">
        <v>0</v>
      </c>
      <c r="D28" s="49"/>
      <c r="E28" s="50"/>
    </row>
    <row r="29" spans="1:6" ht="36.75" x14ac:dyDescent="0.25">
      <c r="A29" s="44"/>
      <c r="B29" s="45"/>
      <c r="C29" s="1" t="s">
        <v>1</v>
      </c>
      <c r="D29" s="2" t="s">
        <v>2</v>
      </c>
      <c r="E29" s="3" t="s">
        <v>3</v>
      </c>
    </row>
    <row r="30" spans="1:6" ht="25.5" thickBot="1" x14ac:dyDescent="0.3">
      <c r="A30" s="46"/>
      <c r="B30" s="47"/>
      <c r="C30" s="4" t="s">
        <v>4</v>
      </c>
      <c r="D30" s="5" t="s">
        <v>4</v>
      </c>
      <c r="E30" s="6" t="s">
        <v>4</v>
      </c>
    </row>
    <row r="31" spans="1:6" ht="15.75" thickTop="1" x14ac:dyDescent="0.25">
      <c r="A31" s="39" t="s">
        <v>62</v>
      </c>
      <c r="B31" s="7" t="s">
        <v>63</v>
      </c>
      <c r="C31" s="8">
        <f>C6 -($F6*C$24/$F$24)</f>
        <v>-3.8849440942156782E-3</v>
      </c>
      <c r="D31" s="9">
        <f t="shared" ref="D31:E31" si="1">D6 -($F6*D$24/$F$24)</f>
        <v>-1.9709432551897166E-2</v>
      </c>
      <c r="E31" s="10">
        <f t="shared" si="1"/>
        <v>2.359437664611283E-2</v>
      </c>
    </row>
    <row r="32" spans="1:6" ht="24" x14ac:dyDescent="0.25">
      <c r="A32" s="40"/>
      <c r="B32" s="11" t="s">
        <v>64</v>
      </c>
      <c r="C32" s="12">
        <f t="shared" ref="C32:E32" si="2">C7 -($F7*C$24/$F$24)</f>
        <v>2.5919389773977952E-2</v>
      </c>
      <c r="D32" s="13">
        <f t="shared" si="2"/>
        <v>-3.2487983987134483E-2</v>
      </c>
      <c r="E32" s="14">
        <f t="shared" si="2"/>
        <v>6.5685942131564479E-3</v>
      </c>
    </row>
    <row r="33" spans="1:5" ht="24" x14ac:dyDescent="0.25">
      <c r="A33" s="40"/>
      <c r="B33" s="11" t="s">
        <v>65</v>
      </c>
      <c r="C33" s="12">
        <f t="shared" ref="C33:E33" si="3">C8 -($F8*C$24/$F$24)</f>
        <v>2.5247654595586741E-3</v>
      </c>
      <c r="D33" s="13">
        <f t="shared" si="3"/>
        <v>-6.0079544262478593E-3</v>
      </c>
      <c r="E33" s="14">
        <f t="shared" si="3"/>
        <v>3.4831889666891575E-3</v>
      </c>
    </row>
    <row r="34" spans="1:5" x14ac:dyDescent="0.25">
      <c r="A34" s="40"/>
      <c r="B34" s="11" t="s">
        <v>66</v>
      </c>
      <c r="C34" s="12">
        <f t="shared" ref="C34:E34" si="4">C9 -($F9*C$24/$F$24)</f>
        <v>-5.7038770069530731E-3</v>
      </c>
      <c r="D34" s="13">
        <f t="shared" si="4"/>
        <v>-3.7972043599773797E-3</v>
      </c>
      <c r="E34" s="14">
        <f t="shared" si="4"/>
        <v>9.5010813669303695E-3</v>
      </c>
    </row>
    <row r="35" spans="1:5" x14ac:dyDescent="0.25">
      <c r="A35" s="40"/>
      <c r="B35" s="11" t="s">
        <v>67</v>
      </c>
      <c r="C35" s="12">
        <f t="shared" ref="C35:E35" si="5">C10 -($F10*C$24/$F$24)</f>
        <v>-1.5426250862339091E-2</v>
      </c>
      <c r="D35" s="13">
        <f t="shared" si="5"/>
        <v>4.8629390747729206E-2</v>
      </c>
      <c r="E35" s="14">
        <f t="shared" si="5"/>
        <v>-3.3203139885390143E-2</v>
      </c>
    </row>
    <row r="36" spans="1:5" ht="24" x14ac:dyDescent="0.25">
      <c r="A36" s="40"/>
      <c r="B36" s="11" t="s">
        <v>68</v>
      </c>
      <c r="C36" s="12">
        <f t="shared" ref="C36:E36" si="6">C11 -($F11*C$24/$F$24)</f>
        <v>7.534137886240494E-4</v>
      </c>
      <c r="D36" s="13">
        <f t="shared" si="6"/>
        <v>3.5253426185088144E-3</v>
      </c>
      <c r="E36" s="14">
        <f t="shared" si="6"/>
        <v>-4.2787564071329054E-3</v>
      </c>
    </row>
    <row r="37" spans="1:5" x14ac:dyDescent="0.25">
      <c r="A37" s="40"/>
      <c r="B37" s="11" t="s">
        <v>69</v>
      </c>
      <c r="C37" s="12">
        <f t="shared" ref="C37:E37" si="7">C12 -($F12*C$24/$F$24)</f>
        <v>-1.9250479703451617E-2</v>
      </c>
      <c r="D37" s="13">
        <f t="shared" si="7"/>
        <v>2.654334514020118E-2</v>
      </c>
      <c r="E37" s="14">
        <f t="shared" si="7"/>
        <v>-7.2928654367496459E-3</v>
      </c>
    </row>
    <row r="38" spans="1:5" x14ac:dyDescent="0.25">
      <c r="A38" s="40"/>
      <c r="B38" s="11" t="s">
        <v>70</v>
      </c>
      <c r="C38" s="12">
        <f t="shared" ref="C38:E38" si="8">C13 -($F13*C$24/$F$24)</f>
        <v>2.0103292143472701E-2</v>
      </c>
      <c r="D38" s="13">
        <f t="shared" si="8"/>
        <v>-1.3676297512191515E-3</v>
      </c>
      <c r="E38" s="14">
        <f t="shared" si="8"/>
        <v>-1.873566239225366E-2</v>
      </c>
    </row>
    <row r="39" spans="1:5" x14ac:dyDescent="0.25">
      <c r="A39" s="40"/>
      <c r="B39" s="11" t="s">
        <v>71</v>
      </c>
      <c r="C39" s="12">
        <f t="shared" ref="C39:E39" si="9">C14 -($F14*C$24/$F$24)</f>
        <v>-1.0493526596637645E-2</v>
      </c>
      <c r="D39" s="13">
        <f t="shared" si="9"/>
        <v>2.9816768155349949E-2</v>
      </c>
      <c r="E39" s="14">
        <f t="shared" si="9"/>
        <v>-1.9323241558712345E-2</v>
      </c>
    </row>
    <row r="40" spans="1:5" x14ac:dyDescent="0.25">
      <c r="A40" s="40"/>
      <c r="B40" s="11" t="s">
        <v>72</v>
      </c>
      <c r="C40" s="12">
        <f t="shared" ref="C40:E40" si="10">C15 -($F15*C$24/$F$24)</f>
        <v>-5.946388157293675E-3</v>
      </c>
      <c r="D40" s="13">
        <f t="shared" si="10"/>
        <v>1.3015285133522736E-2</v>
      </c>
      <c r="E40" s="14">
        <f t="shared" si="10"/>
        <v>-7.068896976229172E-3</v>
      </c>
    </row>
    <row r="41" spans="1:5" x14ac:dyDescent="0.25">
      <c r="A41" s="40"/>
      <c r="B41" s="11" t="s">
        <v>73</v>
      </c>
      <c r="C41" s="12">
        <f t="shared" ref="C41:E41" si="11">C16 -($F16*C$24/$F$24)</f>
        <v>-1.5985065693033929E-2</v>
      </c>
      <c r="D41" s="13">
        <f t="shared" si="11"/>
        <v>7.3234641844588388E-4</v>
      </c>
      <c r="E41" s="14">
        <f t="shared" si="11"/>
        <v>1.5252719274588017E-2</v>
      </c>
    </row>
    <row r="42" spans="1:5" x14ac:dyDescent="0.25">
      <c r="A42" s="40"/>
      <c r="B42" s="11" t="s">
        <v>74</v>
      </c>
      <c r="C42" s="12">
        <f t="shared" ref="C42:E42" si="12">C17 -($F17*C$24/$F$24)</f>
        <v>-4.073100862152812E-2</v>
      </c>
      <c r="D42" s="13">
        <f t="shared" si="12"/>
        <v>2.435328421484171E-2</v>
      </c>
      <c r="E42" s="14">
        <f t="shared" si="12"/>
        <v>1.6377724406686389E-2</v>
      </c>
    </row>
    <row r="43" spans="1:5" x14ac:dyDescent="0.25">
      <c r="A43" s="40"/>
      <c r="B43" s="11" t="s">
        <v>75</v>
      </c>
      <c r="C43" s="12">
        <f t="shared" ref="C43:E43" si="13">C18 -($F18*C$24/$F$24)</f>
        <v>3.7239810650107896E-2</v>
      </c>
      <c r="D43" s="13">
        <f t="shared" si="13"/>
        <v>-3.782763566559022E-2</v>
      </c>
      <c r="E43" s="14">
        <f t="shared" si="13"/>
        <v>5.878250154822684E-4</v>
      </c>
    </row>
    <row r="44" spans="1:5" ht="24" x14ac:dyDescent="0.25">
      <c r="A44" s="40"/>
      <c r="B44" s="11" t="s">
        <v>76</v>
      </c>
      <c r="C44" s="12">
        <f t="shared" ref="C44:E44" si="14">C19 -($F19*C$24/$F$24)</f>
        <v>4.0262505484088551E-4</v>
      </c>
      <c r="D44" s="13">
        <f t="shared" si="14"/>
        <v>2.4612702213422377E-3</v>
      </c>
      <c r="E44" s="14">
        <f t="shared" si="14"/>
        <v>-2.8638952761831232E-3</v>
      </c>
    </row>
    <row r="45" spans="1:5" x14ac:dyDescent="0.25">
      <c r="A45" s="40"/>
      <c r="B45" s="11" t="s">
        <v>77</v>
      </c>
      <c r="C45" s="12">
        <f t="shared" ref="C45:E45" si="15">C20 -($F20*C$24/$F$24)</f>
        <v>-6.71328581929026E-3</v>
      </c>
      <c r="D45" s="13">
        <f t="shared" si="15"/>
        <v>-1.8184128474951211E-3</v>
      </c>
      <c r="E45" s="14">
        <f t="shared" si="15"/>
        <v>8.5316986667851591E-3</v>
      </c>
    </row>
    <row r="46" spans="1:5" x14ac:dyDescent="0.25">
      <c r="A46" s="40"/>
      <c r="B46" s="11" t="s">
        <v>78</v>
      </c>
      <c r="C46" s="12">
        <f t="shared" ref="C46:E46" si="16">C21 -($F21*C$24/$F$24)</f>
        <v>3.3433301850159552E-2</v>
      </c>
      <c r="D46" s="13">
        <f t="shared" si="16"/>
        <v>-1.4197090845809723E-2</v>
      </c>
      <c r="E46" s="14">
        <f t="shared" si="16"/>
        <v>-1.9236211004349829E-2</v>
      </c>
    </row>
    <row r="47" spans="1:5" x14ac:dyDescent="0.25">
      <c r="A47" s="40"/>
      <c r="B47" s="11" t="s">
        <v>79</v>
      </c>
      <c r="C47" s="12">
        <f t="shared" ref="C47:E47" si="17">C22 -($F22*C$24/$F$24)</f>
        <v>1.9903776205071111E-2</v>
      </c>
      <c r="D47" s="13">
        <f t="shared" si="17"/>
        <v>-3.2648343740658281E-2</v>
      </c>
      <c r="E47" s="14">
        <f t="shared" si="17"/>
        <v>1.2744567535587226E-2</v>
      </c>
    </row>
    <row r="48" spans="1:5" ht="15.75" thickBot="1" x14ac:dyDescent="0.3">
      <c r="A48" s="41"/>
      <c r="B48" s="15" t="s">
        <v>80</v>
      </c>
      <c r="C48" s="16">
        <f t="shared" ref="C48:E48" si="18">C23 -($F23*C$24/$F$24)</f>
        <v>-1.6145548371069574E-2</v>
      </c>
      <c r="D48" s="17">
        <f t="shared" si="18"/>
        <v>7.8465552608752986E-4</v>
      </c>
      <c r="E48" s="18">
        <f t="shared" si="18"/>
        <v>1.5360892844982044E-2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42"/>
      <c r="B3" s="43"/>
      <c r="C3" s="48" t="s">
        <v>0</v>
      </c>
      <c r="D3" s="49"/>
      <c r="E3" s="50"/>
    </row>
    <row r="4" spans="1:6" ht="36.75" x14ac:dyDescent="0.25">
      <c r="A4" s="44"/>
      <c r="B4" s="45"/>
      <c r="C4" s="1" t="s">
        <v>1</v>
      </c>
      <c r="D4" s="2" t="s">
        <v>2</v>
      </c>
      <c r="E4" s="3" t="s">
        <v>3</v>
      </c>
    </row>
    <row r="5" spans="1:6" ht="25.5" thickBot="1" x14ac:dyDescent="0.3">
      <c r="A5" s="46"/>
      <c r="B5" s="47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39" t="s">
        <v>81</v>
      </c>
      <c r="B6" s="7" t="s">
        <v>82</v>
      </c>
      <c r="C6" s="8">
        <v>0.16602316602316602</v>
      </c>
      <c r="D6" s="9">
        <v>0.11965811965811966</v>
      </c>
      <c r="E6" s="10">
        <v>0.13294797687861271</v>
      </c>
      <c r="F6" s="19">
        <f t="shared" ref="F6:F22" si="0">AVERAGE(C6:E6)</f>
        <v>0.13954308751996614</v>
      </c>
    </row>
    <row r="7" spans="1:6" x14ac:dyDescent="0.25">
      <c r="A7" s="40"/>
      <c r="B7" s="11" t="s">
        <v>83</v>
      </c>
      <c r="C7" s="12">
        <v>0.27413127413127414</v>
      </c>
      <c r="D7" s="13">
        <v>0.25213675213675213</v>
      </c>
      <c r="E7" s="14">
        <v>0.20809248554913296</v>
      </c>
      <c r="F7" s="19">
        <f t="shared" si="0"/>
        <v>0.2447868372723864</v>
      </c>
    </row>
    <row r="8" spans="1:6" x14ac:dyDescent="0.25">
      <c r="A8" s="40"/>
      <c r="B8" s="11" t="s">
        <v>84</v>
      </c>
      <c r="C8" s="12">
        <v>0.17760617760617761</v>
      </c>
      <c r="D8" s="13">
        <v>0.16666666666666663</v>
      </c>
      <c r="E8" s="14">
        <v>0.20809248554913296</v>
      </c>
      <c r="F8" s="19">
        <f t="shared" si="0"/>
        <v>0.18412177660732573</v>
      </c>
    </row>
    <row r="9" spans="1:6" x14ac:dyDescent="0.25">
      <c r="A9" s="40"/>
      <c r="B9" s="11" t="s">
        <v>85</v>
      </c>
      <c r="C9" s="12">
        <v>0.12355212355212356</v>
      </c>
      <c r="D9" s="13">
        <v>0.15811965811965811</v>
      </c>
      <c r="E9" s="14">
        <v>0.17341040462427745</v>
      </c>
      <c r="F9" s="19">
        <f t="shared" si="0"/>
        <v>0.15169406209868638</v>
      </c>
    </row>
    <row r="10" spans="1:6" ht="24" x14ac:dyDescent="0.25">
      <c r="A10" s="40"/>
      <c r="B10" s="11" t="s">
        <v>86</v>
      </c>
      <c r="C10" s="12">
        <v>8.1081081081081086E-2</v>
      </c>
      <c r="D10" s="13">
        <v>8.1196581196581186E-2</v>
      </c>
      <c r="E10" s="14">
        <v>6.9364161849710976E-2</v>
      </c>
      <c r="F10" s="19">
        <f t="shared" si="0"/>
        <v>7.7213941375791087E-2</v>
      </c>
    </row>
    <row r="11" spans="1:6" ht="24" x14ac:dyDescent="0.25">
      <c r="A11" s="40"/>
      <c r="B11" s="11" t="s">
        <v>87</v>
      </c>
      <c r="C11" s="12">
        <v>8.8803088803088806E-2</v>
      </c>
      <c r="D11" s="13">
        <v>0.13675213675213677</v>
      </c>
      <c r="E11" s="14">
        <v>0.13294797687861271</v>
      </c>
      <c r="F11" s="19">
        <f t="shared" si="0"/>
        <v>0.11950106747794609</v>
      </c>
    </row>
    <row r="12" spans="1:6" x14ac:dyDescent="0.25">
      <c r="A12" s="40"/>
      <c r="B12" s="11" t="s">
        <v>88</v>
      </c>
      <c r="C12" s="12">
        <v>0.13513513513513514</v>
      </c>
      <c r="D12" s="13">
        <v>0.15811965811965811</v>
      </c>
      <c r="E12" s="14">
        <v>0.12138728323699421</v>
      </c>
      <c r="F12" s="19">
        <f t="shared" si="0"/>
        <v>0.1382140254972625</v>
      </c>
    </row>
    <row r="13" spans="1:6" x14ac:dyDescent="0.25">
      <c r="A13" s="40"/>
      <c r="B13" s="11" t="s">
        <v>89</v>
      </c>
      <c r="C13" s="12">
        <v>6.5637065637065631E-2</v>
      </c>
      <c r="D13" s="13">
        <v>0.11538461538461538</v>
      </c>
      <c r="E13" s="14">
        <v>6.358381502890173E-2</v>
      </c>
      <c r="F13" s="19">
        <f t="shared" si="0"/>
        <v>8.1535165350194241E-2</v>
      </c>
    </row>
    <row r="14" spans="1:6" x14ac:dyDescent="0.25">
      <c r="A14" s="40"/>
      <c r="B14" s="11" t="s">
        <v>90</v>
      </c>
      <c r="C14" s="12">
        <v>0.15830115830115829</v>
      </c>
      <c r="D14" s="13">
        <v>0.18803418803418803</v>
      </c>
      <c r="E14" s="14">
        <v>0.1791907514450867</v>
      </c>
      <c r="F14" s="19">
        <f t="shared" si="0"/>
        <v>0.17517536592681102</v>
      </c>
    </row>
    <row r="15" spans="1:6" x14ac:dyDescent="0.25">
      <c r="A15" s="40"/>
      <c r="B15" s="11" t="s">
        <v>91</v>
      </c>
      <c r="C15" s="12">
        <v>0.1891891891891892</v>
      </c>
      <c r="D15" s="13">
        <v>0.28205128205128205</v>
      </c>
      <c r="E15" s="14">
        <v>0.26011560693641617</v>
      </c>
      <c r="F15" s="19">
        <f t="shared" si="0"/>
        <v>0.24378535939229581</v>
      </c>
    </row>
    <row r="16" spans="1:6" x14ac:dyDescent="0.25">
      <c r="A16" s="40"/>
      <c r="B16" s="11" t="s">
        <v>92</v>
      </c>
      <c r="C16" s="12">
        <v>0.30888030888030887</v>
      </c>
      <c r="D16" s="13">
        <v>0.28632478632478631</v>
      </c>
      <c r="E16" s="14">
        <v>0.22543352601156069</v>
      </c>
      <c r="F16" s="19">
        <f t="shared" si="0"/>
        <v>0.27354620707221861</v>
      </c>
    </row>
    <row r="17" spans="1:6" ht="24" x14ac:dyDescent="0.25">
      <c r="A17" s="40"/>
      <c r="B17" s="11" t="s">
        <v>93</v>
      </c>
      <c r="C17" s="12">
        <v>0.15830115830115829</v>
      </c>
      <c r="D17" s="13">
        <v>0.17094017094017094</v>
      </c>
      <c r="E17" s="14">
        <v>0.16763005780346821</v>
      </c>
      <c r="F17" s="19">
        <f t="shared" si="0"/>
        <v>0.16562379568159913</v>
      </c>
    </row>
    <row r="18" spans="1:6" ht="24" x14ac:dyDescent="0.25">
      <c r="A18" s="40"/>
      <c r="B18" s="11" t="s">
        <v>94</v>
      </c>
      <c r="C18" s="12">
        <v>0.14671814671814673</v>
      </c>
      <c r="D18" s="13">
        <v>0.16666666666666663</v>
      </c>
      <c r="E18" s="14">
        <v>0.16184971098265899</v>
      </c>
      <c r="F18" s="19">
        <f t="shared" si="0"/>
        <v>0.1584115081224908</v>
      </c>
    </row>
    <row r="19" spans="1:6" x14ac:dyDescent="0.25">
      <c r="A19" s="40"/>
      <c r="B19" s="11" t="s">
        <v>95</v>
      </c>
      <c r="C19" s="12">
        <v>0.35907335907335908</v>
      </c>
      <c r="D19" s="13">
        <v>0.28205128205128205</v>
      </c>
      <c r="E19" s="14">
        <v>0.2947976878612717</v>
      </c>
      <c r="F19" s="19">
        <f t="shared" si="0"/>
        <v>0.31197410966197098</v>
      </c>
    </row>
    <row r="20" spans="1:6" x14ac:dyDescent="0.25">
      <c r="A20" s="40"/>
      <c r="B20" s="11" t="s">
        <v>96</v>
      </c>
      <c r="C20" s="12">
        <v>0.31274131274131273</v>
      </c>
      <c r="D20" s="13">
        <v>0.32478632478632474</v>
      </c>
      <c r="E20" s="14">
        <v>0.35260115606936415</v>
      </c>
      <c r="F20" s="19">
        <f t="shared" si="0"/>
        <v>0.33004293119900058</v>
      </c>
    </row>
    <row r="21" spans="1:6" x14ac:dyDescent="0.25">
      <c r="A21" s="40"/>
      <c r="B21" s="11" t="s">
        <v>97</v>
      </c>
      <c r="C21" s="12">
        <v>0.27799227799227799</v>
      </c>
      <c r="D21" s="13">
        <v>0.26923076923076922</v>
      </c>
      <c r="E21" s="14">
        <v>0.2947976878612717</v>
      </c>
      <c r="F21" s="19">
        <f t="shared" si="0"/>
        <v>0.28067357836143964</v>
      </c>
    </row>
    <row r="22" spans="1:6" ht="15.75" thickBot="1" x14ac:dyDescent="0.3">
      <c r="A22" s="41"/>
      <c r="B22" s="15" t="s">
        <v>98</v>
      </c>
      <c r="C22" s="16">
        <v>0.23552123552123555</v>
      </c>
      <c r="D22" s="17">
        <v>0.16666666666666663</v>
      </c>
      <c r="E22" s="18">
        <v>0.1791907514450867</v>
      </c>
      <c r="F22" s="19">
        <f t="shared" si="0"/>
        <v>0.19379288454432964</v>
      </c>
    </row>
    <row r="23" spans="1:6" ht="15.75" thickTop="1" x14ac:dyDescent="0.25">
      <c r="C23" s="20">
        <f>AVERAGE(C6:C22)</f>
        <v>0.19168748580513287</v>
      </c>
      <c r="D23" s="20">
        <f>AVERAGE(D6:D22)</f>
        <v>0.19557566616390143</v>
      </c>
      <c r="E23" s="20">
        <f>AVERAGE(E6:E22)</f>
        <v>0.18973138388303296</v>
      </c>
      <c r="F23" s="20">
        <f>AVERAGE(F6:F22)</f>
        <v>0.19233151195068909</v>
      </c>
    </row>
    <row r="26" spans="1:6" ht="15.75" thickBot="1" x14ac:dyDescent="0.3"/>
    <row r="27" spans="1:6" ht="15.75" thickTop="1" x14ac:dyDescent="0.25">
      <c r="A27" s="42"/>
      <c r="B27" s="43"/>
      <c r="C27" s="48" t="s">
        <v>0</v>
      </c>
      <c r="D27" s="49"/>
      <c r="E27" s="50"/>
    </row>
    <row r="28" spans="1:6" ht="36.75" x14ac:dyDescent="0.25">
      <c r="A28" s="44"/>
      <c r="B28" s="45"/>
      <c r="C28" s="1" t="s">
        <v>1</v>
      </c>
      <c r="D28" s="2" t="s">
        <v>2</v>
      </c>
      <c r="E28" s="3" t="s">
        <v>3</v>
      </c>
    </row>
    <row r="29" spans="1:6" ht="25.5" thickBot="1" x14ac:dyDescent="0.3">
      <c r="A29" s="46"/>
      <c r="B29" s="47"/>
      <c r="C29" s="4" t="s">
        <v>4</v>
      </c>
      <c r="D29" s="5" t="s">
        <v>4</v>
      </c>
      <c r="E29" s="6" t="s">
        <v>4</v>
      </c>
    </row>
    <row r="30" spans="1:6" ht="15.75" thickTop="1" x14ac:dyDescent="0.25">
      <c r="A30" s="39" t="s">
        <v>81</v>
      </c>
      <c r="B30" s="7" t="s">
        <v>82</v>
      </c>
      <c r="C30" s="8">
        <f>C6 -($F6*C$23/$F$23)</f>
        <v>2.6947341490336063E-2</v>
      </c>
      <c r="D30" s="9">
        <f t="shared" ref="D30:E30" si="1">D6 -($F6*D$23/$F$23)</f>
        <v>-2.2238712657543916E-2</v>
      </c>
      <c r="E30" s="10">
        <f t="shared" si="1"/>
        <v>-4.708628832792161E-3</v>
      </c>
    </row>
    <row r="31" spans="1:6" x14ac:dyDescent="0.25">
      <c r="A31" s="40"/>
      <c r="B31" s="11" t="s">
        <v>83</v>
      </c>
      <c r="C31" s="12">
        <f t="shared" ref="C31:E31" si="2">C7 -($F7*C$23/$F$23)</f>
        <v>3.0164110773435115E-2</v>
      </c>
      <c r="D31" s="13">
        <f t="shared" si="2"/>
        <v>3.2209697870778653E-3</v>
      </c>
      <c r="E31" s="14">
        <f t="shared" si="2"/>
        <v>-3.3385080560512898E-2</v>
      </c>
    </row>
    <row r="32" spans="1:6" x14ac:dyDescent="0.25">
      <c r="A32" s="40"/>
      <c r="B32" s="11" t="s">
        <v>84</v>
      </c>
      <c r="C32" s="12">
        <f t="shared" ref="C32:E32" si="3">C8 -($F8*C$23/$F$23)</f>
        <v>-5.8990633284509431E-3</v>
      </c>
      <c r="D32" s="13">
        <f t="shared" si="3"/>
        <v>-2.0560786339012066E-2</v>
      </c>
      <c r="E32" s="14">
        <f t="shared" si="3"/>
        <v>2.6459849667463065E-2</v>
      </c>
    </row>
    <row r="33" spans="1:5" x14ac:dyDescent="0.25">
      <c r="A33" s="40"/>
      <c r="B33" s="11" t="s">
        <v>85</v>
      </c>
      <c r="C33" s="12">
        <f t="shared" ref="C33:E33" si="4">C9 -($F9*C$23/$F$23)</f>
        <v>-2.7633987763426293E-2</v>
      </c>
      <c r="D33" s="13">
        <f t="shared" si="4"/>
        <v>3.8668945077068584E-3</v>
      </c>
      <c r="E33" s="14">
        <f t="shared" si="4"/>
        <v>2.3767093255719435E-2</v>
      </c>
    </row>
    <row r="34" spans="1:5" ht="24" x14ac:dyDescent="0.25">
      <c r="A34" s="40"/>
      <c r="B34" s="11" t="s">
        <v>86</v>
      </c>
      <c r="C34" s="12">
        <f t="shared" ref="C34:E34" si="5">C10 -($F10*C$23/$F$23)</f>
        <v>4.1256922250674372E-3</v>
      </c>
      <c r="D34" s="13">
        <f t="shared" si="5"/>
        <v>2.6802326869179022E-3</v>
      </c>
      <c r="E34" s="14">
        <f t="shared" si="5"/>
        <v>-6.8059249119853393E-3</v>
      </c>
    </row>
    <row r="35" spans="1:5" ht="24" x14ac:dyDescent="0.25">
      <c r="A35" s="40"/>
      <c r="B35" s="11" t="s">
        <v>87</v>
      </c>
      <c r="C35" s="12">
        <f t="shared" ref="C35:E35" si="6">C11 -($F11*C$23/$F$23)</f>
        <v>-3.029782681676027E-2</v>
      </c>
      <c r="D35" s="13">
        <f t="shared" si="6"/>
        <v>1.5235383505332656E-2</v>
      </c>
      <c r="E35" s="14">
        <f t="shared" si="6"/>
        <v>1.5062443311427656E-2</v>
      </c>
    </row>
    <row r="36" spans="1:5" x14ac:dyDescent="0.25">
      <c r="A36" s="40"/>
      <c r="B36" s="11" t="s">
        <v>88</v>
      </c>
      <c r="C36" s="12">
        <f t="shared" ref="C36:E36" si="7">C12 -($F12*C$23/$F$23)</f>
        <v>-2.6160777673527869E-3</v>
      </c>
      <c r="D36" s="13">
        <f t="shared" si="7"/>
        <v>1.7574305797195267E-2</v>
      </c>
      <c r="E36" s="14">
        <f t="shared" si="7"/>
        <v>-1.495822802984248E-2</v>
      </c>
    </row>
    <row r="37" spans="1:5" x14ac:dyDescent="0.25">
      <c r="A37" s="40"/>
      <c r="B37" s="11" t="s">
        <v>89</v>
      </c>
      <c r="C37" s="12">
        <f t="shared" ref="C37:E37" si="8">C13 -($F13*C$23/$F$23)</f>
        <v>-1.5625077483254812E-2</v>
      </c>
      <c r="D37" s="13">
        <f t="shared" si="8"/>
        <v>3.2474154600443492E-2</v>
      </c>
      <c r="E37" s="14">
        <f t="shared" si="8"/>
        <v>-1.6849077117188666E-2</v>
      </c>
    </row>
    <row r="38" spans="1:5" x14ac:dyDescent="0.25">
      <c r="A38" s="40"/>
      <c r="B38" s="11" t="s">
        <v>90</v>
      </c>
      <c r="C38" s="12">
        <f t="shared" ref="C38:E38" si="9">C14 -($F14*C$23/$F$23)</f>
        <v>-1.6287629198799974E-2</v>
      </c>
      <c r="D38" s="13">
        <f t="shared" si="9"/>
        <v>9.9040494044609073E-3</v>
      </c>
      <c r="E38" s="14">
        <f t="shared" si="9"/>
        <v>6.3835797943390393E-3</v>
      </c>
    </row>
    <row r="39" spans="1:5" x14ac:dyDescent="0.25">
      <c r="A39" s="40"/>
      <c r="B39" s="11" t="s">
        <v>91</v>
      </c>
      <c r="C39" s="12">
        <f t="shared" ref="C39:E39" si="10">C15 -($F15*C$23/$F$23)</f>
        <v>-5.3779849758473941E-2</v>
      </c>
      <c r="D39" s="13">
        <f t="shared" si="10"/>
        <v>3.4153870022521932E-2</v>
      </c>
      <c r="E39" s="14">
        <f t="shared" si="10"/>
        <v>1.9625979735952065E-2</v>
      </c>
    </row>
    <row r="40" spans="1:5" x14ac:dyDescent="0.25">
      <c r="A40" s="40"/>
      <c r="B40" s="11" t="s">
        <v>92</v>
      </c>
      <c r="C40" s="12">
        <f t="shared" ref="C40:E40" si="11">C16 -($F16*C$23/$F$23)</f>
        <v>3.6250077082165044E-2</v>
      </c>
      <c r="D40" s="13">
        <f t="shared" si="11"/>
        <v>8.1645351410176703E-3</v>
      </c>
      <c r="E40" s="14">
        <f t="shared" si="11"/>
        <v>-4.4414612223182603E-2</v>
      </c>
    </row>
    <row r="41" spans="1:5" ht="24" x14ac:dyDescent="0.25">
      <c r="A41" s="40"/>
      <c r="B41" s="11" t="s">
        <v>93</v>
      </c>
      <c r="C41" s="12">
        <f t="shared" ref="C41:E41" si="12">C17 -($F17*C$23/$F$23)</f>
        <v>-6.7680425890654372E-3</v>
      </c>
      <c r="D41" s="13">
        <f t="shared" si="12"/>
        <v>2.5227137877129047E-3</v>
      </c>
      <c r="E41" s="14">
        <f t="shared" si="12"/>
        <v>4.2453288013525881E-3</v>
      </c>
    </row>
    <row r="42" spans="1:5" ht="24" x14ac:dyDescent="0.25">
      <c r="A42" s="40"/>
      <c r="B42" s="11" t="s">
        <v>94</v>
      </c>
      <c r="C42" s="12">
        <f t="shared" ref="C42:E42" si="13">C18 -($F18*C$23/$F$23)</f>
        <v>-1.1162917110774356E-2</v>
      </c>
      <c r="D42" s="13">
        <f t="shared" si="13"/>
        <v>5.5831504250452579E-3</v>
      </c>
      <c r="E42" s="14">
        <f t="shared" si="13"/>
        <v>5.5797666857290706E-3</v>
      </c>
    </row>
    <row r="43" spans="1:5" x14ac:dyDescent="0.25">
      <c r="A43" s="40"/>
      <c r="B43" s="11" t="s">
        <v>95</v>
      </c>
      <c r="C43" s="12">
        <f t="shared" ref="C43:E43" si="14">C19 -($F19*C$23/$F$23)</f>
        <v>4.8143901332028338E-2</v>
      </c>
      <c r="D43" s="13">
        <f t="shared" si="14"/>
        <v>-3.5185054855762177E-2</v>
      </c>
      <c r="E43" s="14">
        <f t="shared" si="14"/>
        <v>-1.2958846476266217E-2</v>
      </c>
    </row>
    <row r="44" spans="1:5" x14ac:dyDescent="0.25">
      <c r="A44" s="40"/>
      <c r="B44" s="11" t="s">
        <v>96</v>
      </c>
      <c r="C44" s="12">
        <f t="shared" ref="C44:E44" si="15">C20 -($F20*C$23/$F$23)</f>
        <v>-1.6196462705037884E-2</v>
      </c>
      <c r="D44" s="13">
        <f t="shared" si="15"/>
        <v>-1.0823609733820128E-2</v>
      </c>
      <c r="E44" s="14">
        <f t="shared" si="15"/>
        <v>2.7020072438857901E-2</v>
      </c>
    </row>
    <row r="45" spans="1:5" x14ac:dyDescent="0.25">
      <c r="A45" s="40"/>
      <c r="B45" s="11" t="s">
        <v>97</v>
      </c>
      <c r="C45" s="12">
        <f t="shared" ref="C45:E45" si="16">C21 -($F21*C$23/$F$23)</f>
        <v>-1.7414589412112491E-3</v>
      </c>
      <c r="D45" s="13">
        <f t="shared" si="16"/>
        <v>-1.6177074267691216E-2</v>
      </c>
      <c r="E45" s="14">
        <f t="shared" si="16"/>
        <v>1.7918533208902521E-2</v>
      </c>
    </row>
    <row r="46" spans="1:5" ht="15.75" thickBot="1" x14ac:dyDescent="0.3">
      <c r="A46" s="41"/>
      <c r="B46" s="15" t="s">
        <v>98</v>
      </c>
      <c r="C46" s="16">
        <f t="shared" ref="C46:E46" si="17">C22 -($F22*C$23/$F$23)</f>
        <v>4.2377270559575769E-2</v>
      </c>
      <c r="D46" s="17">
        <f t="shared" si="17"/>
        <v>-3.0395021811603112E-2</v>
      </c>
      <c r="E46" s="18">
        <f t="shared" si="17"/>
        <v>-1.1982248747972712E-2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42"/>
      <c r="B3" s="43"/>
      <c r="C3" s="48" t="s">
        <v>0</v>
      </c>
      <c r="D3" s="49"/>
      <c r="E3" s="50"/>
    </row>
    <row r="4" spans="1:6" ht="36.75" x14ac:dyDescent="0.25">
      <c r="A4" s="44"/>
      <c r="B4" s="45"/>
      <c r="C4" s="1" t="s">
        <v>1</v>
      </c>
      <c r="D4" s="2" t="s">
        <v>2</v>
      </c>
      <c r="E4" s="3" t="s">
        <v>3</v>
      </c>
    </row>
    <row r="5" spans="1:6" ht="25.5" thickBot="1" x14ac:dyDescent="0.3">
      <c r="A5" s="46"/>
      <c r="B5" s="47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39" t="s">
        <v>43</v>
      </c>
      <c r="B6" s="7" t="s">
        <v>44</v>
      </c>
      <c r="C6" s="8">
        <v>0.2076923076923077</v>
      </c>
      <c r="D6" s="9">
        <v>0.20940170940170941</v>
      </c>
      <c r="E6" s="10">
        <v>0.18497109826589594</v>
      </c>
      <c r="F6" s="19">
        <f t="shared" ref="F6:F37" si="0">AVERAGE(C6:E6)</f>
        <v>0.20068837178663768</v>
      </c>
    </row>
    <row r="7" spans="1:6" x14ac:dyDescent="0.25">
      <c r="A7" s="40"/>
      <c r="B7" s="11" t="s">
        <v>45</v>
      </c>
      <c r="C7" s="12">
        <v>0.24615384615384617</v>
      </c>
      <c r="D7" s="13">
        <v>0.23931623931623933</v>
      </c>
      <c r="E7" s="14">
        <v>0.31213872832369943</v>
      </c>
      <c r="F7" s="19">
        <f t="shared" si="0"/>
        <v>0.2658696045979283</v>
      </c>
    </row>
    <row r="8" spans="1:6" x14ac:dyDescent="0.25">
      <c r="A8" s="40"/>
      <c r="B8" s="11" t="s">
        <v>46</v>
      </c>
      <c r="C8" s="12">
        <v>0.40769230769230769</v>
      </c>
      <c r="D8" s="13">
        <v>0.37606837606837606</v>
      </c>
      <c r="E8" s="14">
        <v>0.41040462427745666</v>
      </c>
      <c r="F8" s="19">
        <f t="shared" si="0"/>
        <v>0.39805510267938016</v>
      </c>
    </row>
    <row r="9" spans="1:6" x14ac:dyDescent="0.25">
      <c r="A9" s="40"/>
      <c r="B9" s="11" t="s">
        <v>47</v>
      </c>
      <c r="C9" s="12">
        <v>0.13076923076923078</v>
      </c>
      <c r="D9" s="13">
        <v>9.8290598290598302E-2</v>
      </c>
      <c r="E9" s="14">
        <v>5.7803468208092484E-2</v>
      </c>
      <c r="F9" s="19">
        <f t="shared" si="0"/>
        <v>9.5621099089307202E-2</v>
      </c>
    </row>
    <row r="10" spans="1:6" x14ac:dyDescent="0.25">
      <c r="A10" s="40"/>
      <c r="B10" s="11" t="s">
        <v>48</v>
      </c>
      <c r="C10" s="12">
        <v>0.4653846153846154</v>
      </c>
      <c r="D10" s="13">
        <v>0.44444444444444442</v>
      </c>
      <c r="E10" s="14">
        <v>0.46242774566473988</v>
      </c>
      <c r="F10" s="19">
        <f t="shared" si="0"/>
        <v>0.45741893516459992</v>
      </c>
    </row>
    <row r="11" spans="1:6" x14ac:dyDescent="0.25">
      <c r="A11" s="40"/>
      <c r="B11" s="11" t="s">
        <v>49</v>
      </c>
      <c r="C11" s="12">
        <v>0.19230769230769235</v>
      </c>
      <c r="D11" s="13">
        <v>0.19230769230769235</v>
      </c>
      <c r="E11" s="14">
        <v>0.19075144508670519</v>
      </c>
      <c r="F11" s="19">
        <f t="shared" si="0"/>
        <v>0.19178894323402995</v>
      </c>
    </row>
    <row r="12" spans="1:6" x14ac:dyDescent="0.25">
      <c r="A12" s="40"/>
      <c r="B12" s="11" t="s">
        <v>50</v>
      </c>
      <c r="C12" s="12">
        <v>8.076923076923076E-2</v>
      </c>
      <c r="D12" s="13">
        <v>6.4102564102564097E-2</v>
      </c>
      <c r="E12" s="14">
        <v>6.358381502890173E-2</v>
      </c>
      <c r="F12" s="19">
        <f t="shared" si="0"/>
        <v>6.9485203300232196E-2</v>
      </c>
    </row>
    <row r="13" spans="1:6" x14ac:dyDescent="0.25">
      <c r="A13" s="40"/>
      <c r="B13" s="11" t="s">
        <v>51</v>
      </c>
      <c r="C13" s="12">
        <v>0.1</v>
      </c>
      <c r="D13" s="13">
        <v>8.1196581196581186E-2</v>
      </c>
      <c r="E13" s="14">
        <v>9.2485549132947972E-2</v>
      </c>
      <c r="F13" s="19">
        <f t="shared" si="0"/>
        <v>9.1227376776509717E-2</v>
      </c>
    </row>
    <row r="14" spans="1:6" x14ac:dyDescent="0.25">
      <c r="A14" s="40"/>
      <c r="B14" s="11" t="s">
        <v>52</v>
      </c>
      <c r="C14" s="12">
        <v>3.8461538461538464E-2</v>
      </c>
      <c r="D14" s="13">
        <v>6.8376068376068383E-2</v>
      </c>
      <c r="E14" s="14">
        <v>5.2023121387283239E-2</v>
      </c>
      <c r="F14" s="19">
        <f t="shared" si="0"/>
        <v>5.2953576074963364E-2</v>
      </c>
    </row>
    <row r="15" spans="1:6" x14ac:dyDescent="0.25">
      <c r="A15" s="40"/>
      <c r="B15" s="11" t="s">
        <v>53</v>
      </c>
      <c r="C15" s="12">
        <v>0.25384615384615383</v>
      </c>
      <c r="D15" s="13">
        <v>0.2606837606837607</v>
      </c>
      <c r="E15" s="14">
        <v>0.25433526011560692</v>
      </c>
      <c r="F15" s="19">
        <f t="shared" si="0"/>
        <v>0.25628839154850713</v>
      </c>
    </row>
    <row r="16" spans="1:6" x14ac:dyDescent="0.25">
      <c r="A16" s="40"/>
      <c r="B16" s="11" t="s">
        <v>54</v>
      </c>
      <c r="C16" s="12">
        <v>0.21923076923076923</v>
      </c>
      <c r="D16" s="13">
        <v>0.21794871794871795</v>
      </c>
      <c r="E16" s="14">
        <v>0.16763005780346821</v>
      </c>
      <c r="F16" s="19">
        <f t="shared" si="0"/>
        <v>0.20160318166098512</v>
      </c>
    </row>
    <row r="17" spans="1:6" x14ac:dyDescent="0.25">
      <c r="A17" s="40"/>
      <c r="B17" s="11" t="s">
        <v>55</v>
      </c>
      <c r="C17" s="12">
        <v>0.22307692307692309</v>
      </c>
      <c r="D17" s="13">
        <v>0.26923076923076922</v>
      </c>
      <c r="E17" s="14">
        <v>0.2947976878612717</v>
      </c>
      <c r="F17" s="19">
        <f t="shared" si="0"/>
        <v>0.26236846005632136</v>
      </c>
    </row>
    <row r="18" spans="1:6" x14ac:dyDescent="0.25">
      <c r="A18" s="40"/>
      <c r="B18" s="11" t="s">
        <v>56</v>
      </c>
      <c r="C18" s="12">
        <v>0.28846153846153844</v>
      </c>
      <c r="D18" s="13">
        <v>0.31196581196581197</v>
      </c>
      <c r="E18" s="14">
        <v>0.2774566473988439</v>
      </c>
      <c r="F18" s="19">
        <f t="shared" si="0"/>
        <v>0.29262799927539812</v>
      </c>
    </row>
    <row r="19" spans="1:6" x14ac:dyDescent="0.25">
      <c r="A19" s="40"/>
      <c r="B19" s="11" t="s">
        <v>57</v>
      </c>
      <c r="C19" s="12">
        <v>0.17307692307692307</v>
      </c>
      <c r="D19" s="13">
        <v>0.18376068376068377</v>
      </c>
      <c r="E19" s="14">
        <v>0.19653179190751444</v>
      </c>
      <c r="F19" s="19">
        <f t="shared" si="0"/>
        <v>0.18445646624837375</v>
      </c>
    </row>
    <row r="20" spans="1:6" x14ac:dyDescent="0.25">
      <c r="A20" s="40"/>
      <c r="B20" s="11" t="s">
        <v>58</v>
      </c>
      <c r="C20" s="12">
        <v>0.29230769230769232</v>
      </c>
      <c r="D20" s="13">
        <v>0.28205128205128205</v>
      </c>
      <c r="E20" s="14">
        <v>0.28901734104046245</v>
      </c>
      <c r="F20" s="19">
        <f t="shared" si="0"/>
        <v>0.28779210513314557</v>
      </c>
    </row>
    <row r="21" spans="1:6" x14ac:dyDescent="0.25">
      <c r="A21" s="40"/>
      <c r="B21" s="11" t="s">
        <v>59</v>
      </c>
      <c r="C21" s="12">
        <v>0.19230769230769235</v>
      </c>
      <c r="D21" s="13">
        <v>0.29059829059829062</v>
      </c>
      <c r="E21" s="14">
        <v>0.21387283236994223</v>
      </c>
      <c r="F21" s="19">
        <f t="shared" si="0"/>
        <v>0.23225960509197507</v>
      </c>
    </row>
    <row r="22" spans="1:6" x14ac:dyDescent="0.25">
      <c r="A22" s="40"/>
      <c r="B22" s="11" t="s">
        <v>60</v>
      </c>
      <c r="C22" s="12">
        <v>9.6153846153846173E-2</v>
      </c>
      <c r="D22" s="13">
        <v>0.15811965811965811</v>
      </c>
      <c r="E22" s="14">
        <v>0.12138728323699421</v>
      </c>
      <c r="F22" s="19">
        <f t="shared" si="0"/>
        <v>0.12522026250349949</v>
      </c>
    </row>
    <row r="23" spans="1:6" x14ac:dyDescent="0.25">
      <c r="A23" s="40"/>
      <c r="B23" s="11" t="s">
        <v>61</v>
      </c>
      <c r="C23" s="12">
        <v>0.21153846153846154</v>
      </c>
      <c r="D23" s="13">
        <v>0.22222222222222221</v>
      </c>
      <c r="E23" s="14">
        <v>0.2774566473988439</v>
      </c>
      <c r="F23" s="19">
        <f t="shared" si="0"/>
        <v>0.23707244371984257</v>
      </c>
    </row>
    <row r="24" spans="1:6" x14ac:dyDescent="0.25">
      <c r="A24" s="40" t="s">
        <v>5</v>
      </c>
      <c r="B24" s="11" t="s">
        <v>6</v>
      </c>
      <c r="C24" s="12">
        <v>0.1423076923076923</v>
      </c>
      <c r="D24" s="13">
        <v>0.17094017094017094</v>
      </c>
      <c r="E24" s="14">
        <v>0.13294797687861271</v>
      </c>
      <c r="F24" s="19">
        <f t="shared" si="0"/>
        <v>0.14873194670882531</v>
      </c>
    </row>
    <row r="25" spans="1:6" x14ac:dyDescent="0.25">
      <c r="A25" s="40"/>
      <c r="B25" s="11" t="s">
        <v>7</v>
      </c>
      <c r="C25" s="12">
        <v>0.18076923076923077</v>
      </c>
      <c r="D25" s="13">
        <v>0.23076923076923075</v>
      </c>
      <c r="E25" s="14">
        <v>0.21387283236994223</v>
      </c>
      <c r="F25" s="19">
        <f t="shared" si="0"/>
        <v>0.20847043130280127</v>
      </c>
    </row>
    <row r="26" spans="1:6" ht="24" x14ac:dyDescent="0.25">
      <c r="A26" s="40"/>
      <c r="B26" s="11" t="s">
        <v>8</v>
      </c>
      <c r="C26" s="12">
        <v>0.25</v>
      </c>
      <c r="D26" s="13">
        <v>0.23931623931623933</v>
      </c>
      <c r="E26" s="14">
        <v>0.22543352601156069</v>
      </c>
      <c r="F26" s="19">
        <f t="shared" si="0"/>
        <v>0.23824992177593338</v>
      </c>
    </row>
    <row r="27" spans="1:6" x14ac:dyDescent="0.25">
      <c r="A27" s="40"/>
      <c r="B27" s="11" t="s">
        <v>9</v>
      </c>
      <c r="C27" s="12">
        <v>0.13076923076923078</v>
      </c>
      <c r="D27" s="13">
        <v>0.12393162393162394</v>
      </c>
      <c r="E27" s="14">
        <v>0.12138728323699421</v>
      </c>
      <c r="F27" s="19">
        <f t="shared" si="0"/>
        <v>0.12536271264594964</v>
      </c>
    </row>
    <row r="28" spans="1:6" x14ac:dyDescent="0.25">
      <c r="A28" s="40"/>
      <c r="B28" s="11" t="s">
        <v>10</v>
      </c>
      <c r="C28" s="12">
        <v>0.31923076923076921</v>
      </c>
      <c r="D28" s="13">
        <v>0.40170940170940173</v>
      </c>
      <c r="E28" s="14">
        <v>0.36994219653179189</v>
      </c>
      <c r="F28" s="19">
        <f t="shared" si="0"/>
        <v>0.36362745582398759</v>
      </c>
    </row>
    <row r="29" spans="1:6" ht="24" x14ac:dyDescent="0.25">
      <c r="A29" s="40"/>
      <c r="B29" s="11" t="s">
        <v>11</v>
      </c>
      <c r="C29" s="12">
        <v>0.11538461538461538</v>
      </c>
      <c r="D29" s="13">
        <v>0.21367521367521367</v>
      </c>
      <c r="E29" s="14">
        <v>0.1791907514450867</v>
      </c>
      <c r="F29" s="19">
        <f t="shared" si="0"/>
        <v>0.16941686016830526</v>
      </c>
    </row>
    <row r="30" spans="1:6" x14ac:dyDescent="0.25">
      <c r="A30" s="40"/>
      <c r="B30" s="11" t="s">
        <v>12</v>
      </c>
      <c r="C30" s="12">
        <v>0.32692307692307693</v>
      </c>
      <c r="D30" s="13">
        <v>0.36324786324786323</v>
      </c>
      <c r="E30" s="14">
        <v>0.3583815028901734</v>
      </c>
      <c r="F30" s="19">
        <f t="shared" si="0"/>
        <v>0.34951748102037117</v>
      </c>
    </row>
    <row r="31" spans="1:6" x14ac:dyDescent="0.25">
      <c r="A31" s="40"/>
      <c r="B31" s="11" t="s">
        <v>13</v>
      </c>
      <c r="C31" s="12">
        <v>0.45769230769230768</v>
      </c>
      <c r="D31" s="13">
        <v>0.49572649572649574</v>
      </c>
      <c r="E31" s="14">
        <v>0.4913294797687861</v>
      </c>
      <c r="F31" s="19">
        <f t="shared" si="0"/>
        <v>0.48158276106252984</v>
      </c>
    </row>
    <row r="32" spans="1:6" ht="24" x14ac:dyDescent="0.25">
      <c r="A32" s="40"/>
      <c r="B32" s="11" t="s">
        <v>14</v>
      </c>
      <c r="C32" s="12">
        <v>0.16923076923076924</v>
      </c>
      <c r="D32" s="13">
        <v>0.17094017094017094</v>
      </c>
      <c r="E32" s="14">
        <v>0.16763005780346821</v>
      </c>
      <c r="F32" s="19">
        <f t="shared" si="0"/>
        <v>0.1692669993248028</v>
      </c>
    </row>
    <row r="33" spans="1:6" ht="24" x14ac:dyDescent="0.25">
      <c r="A33" s="40"/>
      <c r="B33" s="11" t="s">
        <v>15</v>
      </c>
      <c r="C33" s="12">
        <v>0.1</v>
      </c>
      <c r="D33" s="13">
        <v>9.8290598290598302E-2</v>
      </c>
      <c r="E33" s="14">
        <v>0.10982658959537572</v>
      </c>
      <c r="F33" s="19">
        <f t="shared" si="0"/>
        <v>0.10270572929532468</v>
      </c>
    </row>
    <row r="34" spans="1:6" ht="24" x14ac:dyDescent="0.25">
      <c r="A34" s="40"/>
      <c r="B34" s="11" t="s">
        <v>16</v>
      </c>
      <c r="C34" s="12">
        <v>5.3846153846153849E-2</v>
      </c>
      <c r="D34" s="13">
        <v>4.7008547008547008E-2</v>
      </c>
      <c r="E34" s="14">
        <v>6.9364161849710976E-2</v>
      </c>
      <c r="F34" s="19">
        <f t="shared" si="0"/>
        <v>5.6739620901470611E-2</v>
      </c>
    </row>
    <row r="35" spans="1:6" ht="24" x14ac:dyDescent="0.25">
      <c r="A35" s="40"/>
      <c r="B35" s="11" t="s">
        <v>17</v>
      </c>
      <c r="C35" s="12">
        <v>8.076923076923076E-2</v>
      </c>
      <c r="D35" s="13">
        <v>8.5470085470085472E-2</v>
      </c>
      <c r="E35" s="14">
        <v>9.8265895953757218E-2</v>
      </c>
      <c r="F35" s="19">
        <f t="shared" si="0"/>
        <v>8.8168404064357817E-2</v>
      </c>
    </row>
    <row r="36" spans="1:6" ht="24" x14ac:dyDescent="0.25">
      <c r="A36" s="40"/>
      <c r="B36" s="11" t="s">
        <v>18</v>
      </c>
      <c r="C36" s="12">
        <v>0.27692307692307694</v>
      </c>
      <c r="D36" s="13">
        <v>0.23076923076923075</v>
      </c>
      <c r="E36" s="14">
        <v>0.25433526011560692</v>
      </c>
      <c r="F36" s="19">
        <f t="shared" si="0"/>
        <v>0.25400918926930488</v>
      </c>
    </row>
    <row r="37" spans="1:6" x14ac:dyDescent="0.25">
      <c r="A37" s="40"/>
      <c r="B37" s="11" t="s">
        <v>19</v>
      </c>
      <c r="C37" s="12">
        <v>0.12307692307692308</v>
      </c>
      <c r="D37" s="13">
        <v>0.16239316239316237</v>
      </c>
      <c r="E37" s="14">
        <v>0.11560693641618497</v>
      </c>
      <c r="F37" s="19">
        <f t="shared" si="0"/>
        <v>0.13369234062875682</v>
      </c>
    </row>
    <row r="38" spans="1:6" x14ac:dyDescent="0.25">
      <c r="A38" s="40"/>
      <c r="B38" s="11" t="s">
        <v>20</v>
      </c>
      <c r="C38" s="12">
        <v>0.19230769230769235</v>
      </c>
      <c r="D38" s="13">
        <v>0.11965811965811966</v>
      </c>
      <c r="E38" s="14">
        <v>0.13294797687861271</v>
      </c>
      <c r="F38" s="19">
        <f t="shared" ref="F38:F69" si="1">AVERAGE(C38:E38)</f>
        <v>0.14830459628147491</v>
      </c>
    </row>
    <row r="39" spans="1:6" ht="24" x14ac:dyDescent="0.25">
      <c r="A39" s="40"/>
      <c r="B39" s="11" t="s">
        <v>21</v>
      </c>
      <c r="C39" s="12">
        <v>8.8461538461538466E-2</v>
      </c>
      <c r="D39" s="13">
        <v>8.5470085470085472E-2</v>
      </c>
      <c r="E39" s="14">
        <v>6.9364161849710976E-2</v>
      </c>
      <c r="F39" s="19">
        <f t="shared" si="1"/>
        <v>8.1098595260444967E-2</v>
      </c>
    </row>
    <row r="40" spans="1:6" ht="24" x14ac:dyDescent="0.25">
      <c r="A40" s="40"/>
      <c r="B40" s="11" t="s">
        <v>22</v>
      </c>
      <c r="C40" s="12">
        <v>0.05</v>
      </c>
      <c r="D40" s="13">
        <v>8.1196581196581186E-2</v>
      </c>
      <c r="E40" s="14">
        <v>5.2023121387283239E-2</v>
      </c>
      <c r="F40" s="19">
        <f t="shared" si="1"/>
        <v>6.1073234194621469E-2</v>
      </c>
    </row>
    <row r="41" spans="1:6" ht="24" x14ac:dyDescent="0.25">
      <c r="A41" s="40"/>
      <c r="B41" s="11" t="s">
        <v>23</v>
      </c>
      <c r="C41" s="12">
        <v>0.18846153846153846</v>
      </c>
      <c r="D41" s="13">
        <v>0.20085470085470086</v>
      </c>
      <c r="E41" s="14">
        <v>0.20809248554913296</v>
      </c>
      <c r="F41" s="19">
        <f t="shared" si="1"/>
        <v>0.19913624162179078</v>
      </c>
    </row>
    <row r="42" spans="1:6" ht="24" x14ac:dyDescent="0.25">
      <c r="A42" s="40"/>
      <c r="B42" s="11" t="s">
        <v>24</v>
      </c>
      <c r="C42" s="12">
        <v>0.13076923076923078</v>
      </c>
      <c r="D42" s="13">
        <v>8.9743589743589744E-2</v>
      </c>
      <c r="E42" s="14">
        <v>9.2485549132947972E-2</v>
      </c>
      <c r="F42" s="19">
        <f t="shared" si="1"/>
        <v>0.10433278988192284</v>
      </c>
    </row>
    <row r="43" spans="1:6" ht="24" x14ac:dyDescent="0.25">
      <c r="A43" s="40"/>
      <c r="B43" s="11" t="s">
        <v>25</v>
      </c>
      <c r="C43" s="12">
        <v>0.13461538461538461</v>
      </c>
      <c r="D43" s="13">
        <v>0.15384615384615385</v>
      </c>
      <c r="E43" s="14">
        <v>0.15606936416184972</v>
      </c>
      <c r="F43" s="19">
        <f t="shared" si="1"/>
        <v>0.14817696754112938</v>
      </c>
    </row>
    <row r="44" spans="1:6" x14ac:dyDescent="0.25">
      <c r="A44" s="40" t="s">
        <v>26</v>
      </c>
      <c r="B44" s="11" t="s">
        <v>27</v>
      </c>
      <c r="C44" s="12">
        <v>0.44615384615384618</v>
      </c>
      <c r="D44" s="13">
        <v>0.46153846153846151</v>
      </c>
      <c r="E44" s="14">
        <v>0.44508670520231214</v>
      </c>
      <c r="F44" s="19">
        <f t="shared" si="1"/>
        <v>0.45092633763153994</v>
      </c>
    </row>
    <row r="45" spans="1:6" x14ac:dyDescent="0.25">
      <c r="A45" s="40"/>
      <c r="B45" s="11" t="s">
        <v>28</v>
      </c>
      <c r="C45" s="12">
        <v>7.3076923076923081E-2</v>
      </c>
      <c r="D45" s="13">
        <v>0.11965811965811966</v>
      </c>
      <c r="E45" s="14">
        <v>0.12138728323699421</v>
      </c>
      <c r="F45" s="19">
        <f t="shared" si="1"/>
        <v>0.10470744199067898</v>
      </c>
    </row>
    <row r="46" spans="1:6" ht="24" x14ac:dyDescent="0.25">
      <c r="A46" s="40"/>
      <c r="B46" s="11" t="s">
        <v>29</v>
      </c>
      <c r="C46" s="12">
        <v>0.21923076923076923</v>
      </c>
      <c r="D46" s="13">
        <v>0.1965811965811966</v>
      </c>
      <c r="E46" s="14">
        <v>0.21387283236994223</v>
      </c>
      <c r="F46" s="19">
        <f t="shared" si="1"/>
        <v>0.20989493272730267</v>
      </c>
    </row>
    <row r="47" spans="1:6" ht="24" x14ac:dyDescent="0.25">
      <c r="A47" s="40"/>
      <c r="B47" s="11" t="s">
        <v>30</v>
      </c>
      <c r="C47" s="12">
        <v>0.13461538461538461</v>
      </c>
      <c r="D47" s="13">
        <v>0.16239316239316237</v>
      </c>
      <c r="E47" s="14">
        <v>0.13872832369942195</v>
      </c>
      <c r="F47" s="19">
        <f t="shared" si="1"/>
        <v>0.14524562356932297</v>
      </c>
    </row>
    <row r="48" spans="1:6" x14ac:dyDescent="0.25">
      <c r="A48" s="40"/>
      <c r="B48" s="11" t="s">
        <v>31</v>
      </c>
      <c r="C48" s="12">
        <v>0.05</v>
      </c>
      <c r="D48" s="13">
        <v>0.10256410256410256</v>
      </c>
      <c r="E48" s="14">
        <v>6.358381502890173E-2</v>
      </c>
      <c r="F48" s="19">
        <f t="shared" si="1"/>
        <v>7.2049305864334764E-2</v>
      </c>
    </row>
    <row r="49" spans="1:6" x14ac:dyDescent="0.25">
      <c r="A49" s="40"/>
      <c r="B49" s="11" t="s">
        <v>32</v>
      </c>
      <c r="C49" s="12">
        <v>0.31153846153846154</v>
      </c>
      <c r="D49" s="13">
        <v>0.33333333333333326</v>
      </c>
      <c r="E49" s="14">
        <v>0.39306358381502887</v>
      </c>
      <c r="F49" s="19">
        <f t="shared" si="1"/>
        <v>0.34597845956227458</v>
      </c>
    </row>
    <row r="50" spans="1:6" x14ac:dyDescent="0.25">
      <c r="A50" s="40"/>
      <c r="B50" s="11" t="s">
        <v>33</v>
      </c>
      <c r="C50" s="12">
        <v>0.2153846153846154</v>
      </c>
      <c r="D50" s="13">
        <v>0.16239316239316237</v>
      </c>
      <c r="E50" s="14">
        <v>0.16763005780346821</v>
      </c>
      <c r="F50" s="19">
        <f t="shared" si="1"/>
        <v>0.18180261186041533</v>
      </c>
    </row>
    <row r="51" spans="1:6" x14ac:dyDescent="0.25">
      <c r="A51" s="40"/>
      <c r="B51" s="11" t="s">
        <v>34</v>
      </c>
      <c r="C51" s="12">
        <v>9.2307692307692313E-2</v>
      </c>
      <c r="D51" s="13">
        <v>0.11965811965811966</v>
      </c>
      <c r="E51" s="14">
        <v>7.5144508670520235E-2</v>
      </c>
      <c r="F51" s="19">
        <f t="shared" si="1"/>
        <v>9.5703440212110746E-2</v>
      </c>
    </row>
    <row r="52" spans="1:6" ht="24" x14ac:dyDescent="0.25">
      <c r="A52" s="40"/>
      <c r="B52" s="11" t="s">
        <v>35</v>
      </c>
      <c r="C52" s="12">
        <v>0.21153846153846154</v>
      </c>
      <c r="D52" s="13">
        <v>0.12393162393162394</v>
      </c>
      <c r="E52" s="14">
        <v>0.16184971098265899</v>
      </c>
      <c r="F52" s="19">
        <f t="shared" si="1"/>
        <v>0.16577326548424817</v>
      </c>
    </row>
    <row r="53" spans="1:6" ht="24" x14ac:dyDescent="0.25">
      <c r="A53" s="40"/>
      <c r="B53" s="11" t="s">
        <v>36</v>
      </c>
      <c r="C53" s="12">
        <v>0.20384615384615384</v>
      </c>
      <c r="D53" s="13">
        <v>0.1752136752136752</v>
      </c>
      <c r="E53" s="14">
        <v>0.20231213872832371</v>
      </c>
      <c r="F53" s="19">
        <f t="shared" si="1"/>
        <v>0.19379065592938427</v>
      </c>
    </row>
    <row r="54" spans="1:6" x14ac:dyDescent="0.25">
      <c r="A54" s="40"/>
      <c r="B54" s="11" t="s">
        <v>37</v>
      </c>
      <c r="C54" s="12">
        <v>0.17692307692307693</v>
      </c>
      <c r="D54" s="13">
        <v>0.14529914529914531</v>
      </c>
      <c r="E54" s="14">
        <v>0.12138728323699421</v>
      </c>
      <c r="F54" s="19">
        <f t="shared" si="1"/>
        <v>0.14786983515307214</v>
      </c>
    </row>
    <row r="55" spans="1:6" x14ac:dyDescent="0.25">
      <c r="A55" s="40"/>
      <c r="B55" s="11" t="s">
        <v>38</v>
      </c>
      <c r="C55" s="12">
        <v>0.14615384615384616</v>
      </c>
      <c r="D55" s="13">
        <v>0.25641025641025639</v>
      </c>
      <c r="E55" s="14">
        <v>0.19075144508670519</v>
      </c>
      <c r="F55" s="19">
        <f t="shared" si="1"/>
        <v>0.19777184921693591</v>
      </c>
    </row>
    <row r="56" spans="1:6" x14ac:dyDescent="0.25">
      <c r="A56" s="40"/>
      <c r="B56" s="11" t="s">
        <v>39</v>
      </c>
      <c r="C56" s="12">
        <v>0.36538461538461531</v>
      </c>
      <c r="D56" s="13">
        <v>0.29059829059829062</v>
      </c>
      <c r="E56" s="14">
        <v>0.31213872832369943</v>
      </c>
      <c r="F56" s="19">
        <f t="shared" si="1"/>
        <v>0.3227072114355351</v>
      </c>
    </row>
    <row r="57" spans="1:6" ht="24" x14ac:dyDescent="0.25">
      <c r="A57" s="40"/>
      <c r="B57" s="11" t="s">
        <v>40</v>
      </c>
      <c r="C57" s="12">
        <v>8.8461538461538466E-2</v>
      </c>
      <c r="D57" s="13">
        <v>9.4017094017094016E-2</v>
      </c>
      <c r="E57" s="14">
        <v>0.10982658959537572</v>
      </c>
      <c r="F57" s="19">
        <f t="shared" si="1"/>
        <v>9.7435074024669402E-2</v>
      </c>
    </row>
    <row r="58" spans="1:6" ht="24" x14ac:dyDescent="0.25">
      <c r="A58" s="40"/>
      <c r="B58" s="11" t="s">
        <v>41</v>
      </c>
      <c r="C58" s="12">
        <v>0.31153846153846154</v>
      </c>
      <c r="D58" s="13">
        <v>0.39316239316239321</v>
      </c>
      <c r="E58" s="14">
        <v>0.38150289017341038</v>
      </c>
      <c r="F58" s="19">
        <f t="shared" si="1"/>
        <v>0.36206791495808838</v>
      </c>
    </row>
    <row r="59" spans="1:6" ht="24" x14ac:dyDescent="0.25">
      <c r="A59" s="40"/>
      <c r="B59" s="11" t="s">
        <v>42</v>
      </c>
      <c r="C59" s="12">
        <v>0.25769230769230766</v>
      </c>
      <c r="D59" s="13">
        <v>0.29914529914529914</v>
      </c>
      <c r="E59" s="14">
        <v>0.26011560693641617</v>
      </c>
      <c r="F59" s="19">
        <f t="shared" si="1"/>
        <v>0.27231773792467434</v>
      </c>
    </row>
    <row r="60" spans="1:6" x14ac:dyDescent="0.25">
      <c r="A60" s="40" t="s">
        <v>62</v>
      </c>
      <c r="B60" s="11" t="s">
        <v>63</v>
      </c>
      <c r="C60" s="12">
        <v>0.1076923076923077</v>
      </c>
      <c r="D60" s="13">
        <v>9.4017094017094016E-2</v>
      </c>
      <c r="E60" s="14">
        <v>0.13294797687861271</v>
      </c>
      <c r="F60" s="19">
        <f t="shared" si="1"/>
        <v>0.11155245952933814</v>
      </c>
    </row>
    <row r="61" spans="1:6" ht="24" x14ac:dyDescent="0.25">
      <c r="A61" s="40"/>
      <c r="B61" s="11" t="s">
        <v>64</v>
      </c>
      <c r="C61" s="12">
        <v>0.19615384615384618</v>
      </c>
      <c r="D61" s="13">
        <v>0.14102564102564102</v>
      </c>
      <c r="E61" s="14">
        <v>0.17341040462427745</v>
      </c>
      <c r="F61" s="19">
        <f t="shared" si="1"/>
        <v>0.17019663060125489</v>
      </c>
    </row>
    <row r="62" spans="1:6" ht="24" x14ac:dyDescent="0.25">
      <c r="A62" s="40"/>
      <c r="B62" s="11" t="s">
        <v>65</v>
      </c>
      <c r="C62" s="12">
        <v>4.6153846153846156E-2</v>
      </c>
      <c r="D62" s="13">
        <v>3.8461538461538464E-2</v>
      </c>
      <c r="E62" s="14">
        <v>4.6242774566473986E-2</v>
      </c>
      <c r="F62" s="19">
        <f t="shared" si="1"/>
        <v>4.3619386393952873E-2</v>
      </c>
    </row>
    <row r="63" spans="1:6" x14ac:dyDescent="0.25">
      <c r="A63" s="40"/>
      <c r="B63" s="11" t="s">
        <v>66</v>
      </c>
      <c r="C63" s="12">
        <v>0.16153846153846152</v>
      </c>
      <c r="D63" s="13">
        <v>0.16666666666666663</v>
      </c>
      <c r="E63" s="14">
        <v>0.17341040462427745</v>
      </c>
      <c r="F63" s="19">
        <f t="shared" si="1"/>
        <v>0.16720517760980189</v>
      </c>
    </row>
    <row r="64" spans="1:6" x14ac:dyDescent="0.25">
      <c r="A64" s="40"/>
      <c r="B64" s="11" t="s">
        <v>67</v>
      </c>
      <c r="C64" s="12">
        <v>0.1423076923076923</v>
      </c>
      <c r="D64" s="13">
        <v>0.20940170940170941</v>
      </c>
      <c r="E64" s="14">
        <v>0.12138728323699421</v>
      </c>
      <c r="F64" s="19">
        <f t="shared" si="1"/>
        <v>0.15769889498213197</v>
      </c>
    </row>
    <row r="65" spans="1:6" ht="24" x14ac:dyDescent="0.25">
      <c r="A65" s="40"/>
      <c r="B65" s="11" t="s">
        <v>68</v>
      </c>
      <c r="C65" s="12">
        <v>0.12307692307692308</v>
      </c>
      <c r="D65" s="13">
        <v>0.12820512820512819</v>
      </c>
      <c r="E65" s="14">
        <v>0.11560693641618497</v>
      </c>
      <c r="F65" s="19">
        <f t="shared" si="1"/>
        <v>0.12229632923274542</v>
      </c>
    </row>
    <row r="66" spans="1:6" x14ac:dyDescent="0.25">
      <c r="A66" s="40"/>
      <c r="B66" s="11" t="s">
        <v>69</v>
      </c>
      <c r="C66" s="12">
        <v>0.17692307692307693</v>
      </c>
      <c r="D66" s="13">
        <v>0.2264957264957265</v>
      </c>
      <c r="E66" s="14">
        <v>0.18497109826589594</v>
      </c>
      <c r="F66" s="19">
        <f t="shared" si="1"/>
        <v>0.19612996722823314</v>
      </c>
    </row>
    <row r="67" spans="1:6" x14ac:dyDescent="0.25">
      <c r="A67" s="40"/>
      <c r="B67" s="11" t="s">
        <v>70</v>
      </c>
      <c r="C67" s="12">
        <v>0.18076923076923077</v>
      </c>
      <c r="D67" s="13">
        <v>0.16239316239316237</v>
      </c>
      <c r="E67" s="14">
        <v>0.13872832369942195</v>
      </c>
      <c r="F67" s="19">
        <f t="shared" si="1"/>
        <v>0.16063023895393838</v>
      </c>
    </row>
    <row r="68" spans="1:6" x14ac:dyDescent="0.25">
      <c r="A68" s="40"/>
      <c r="B68" s="11" t="s">
        <v>71</v>
      </c>
      <c r="C68" s="12">
        <v>0.11538461538461538</v>
      </c>
      <c r="D68" s="13">
        <v>0.15811965811965811</v>
      </c>
      <c r="E68" s="14">
        <v>0.10404624277456648</v>
      </c>
      <c r="F68" s="19">
        <f t="shared" si="1"/>
        <v>0.12585017209294666</v>
      </c>
    </row>
    <row r="69" spans="1:6" x14ac:dyDescent="0.25">
      <c r="A69" s="40"/>
      <c r="B69" s="11" t="s">
        <v>72</v>
      </c>
      <c r="C69" s="12">
        <v>0.2076923076923077</v>
      </c>
      <c r="D69" s="13">
        <v>0.23076923076923075</v>
      </c>
      <c r="E69" s="14">
        <v>0.20231213872832371</v>
      </c>
      <c r="F69" s="19">
        <f t="shared" si="1"/>
        <v>0.21359122572995407</v>
      </c>
    </row>
    <row r="70" spans="1:6" x14ac:dyDescent="0.25">
      <c r="A70" s="40"/>
      <c r="B70" s="11" t="s">
        <v>73</v>
      </c>
      <c r="C70" s="12">
        <v>9.2307692307692313E-2</v>
      </c>
      <c r="D70" s="13">
        <v>0.1111111111111111</v>
      </c>
      <c r="E70" s="14">
        <v>0.12138728323699421</v>
      </c>
      <c r="F70" s="19">
        <f t="shared" ref="F70:F94" si="2">AVERAGE(C70:E70)</f>
        <v>0.10826869555193254</v>
      </c>
    </row>
    <row r="71" spans="1:6" x14ac:dyDescent="0.25">
      <c r="A71" s="40"/>
      <c r="B71" s="11" t="s">
        <v>74</v>
      </c>
      <c r="C71" s="12">
        <v>1.9230769230769232E-2</v>
      </c>
      <c r="D71" s="13">
        <v>8.5470085470085472E-2</v>
      </c>
      <c r="E71" s="14">
        <v>7.5144508670520235E-2</v>
      </c>
      <c r="F71" s="19">
        <f t="shared" si="2"/>
        <v>5.9948454457124982E-2</v>
      </c>
    </row>
    <row r="72" spans="1:6" x14ac:dyDescent="0.25">
      <c r="A72" s="40"/>
      <c r="B72" s="11" t="s">
        <v>75</v>
      </c>
      <c r="C72" s="12">
        <v>0.38461538461538469</v>
      </c>
      <c r="D72" s="13">
        <v>0.31623931623931623</v>
      </c>
      <c r="E72" s="14">
        <v>0.34104046242774566</v>
      </c>
      <c r="F72" s="19">
        <f t="shared" si="2"/>
        <v>0.34729838776081551</v>
      </c>
    </row>
    <row r="73" spans="1:6" ht="24" x14ac:dyDescent="0.25">
      <c r="A73" s="40"/>
      <c r="B73" s="11" t="s">
        <v>76</v>
      </c>
      <c r="C73" s="12">
        <v>0.11538461538461538</v>
      </c>
      <c r="D73" s="13">
        <v>0.11965811965811966</v>
      </c>
      <c r="E73" s="14">
        <v>0.10982658959537572</v>
      </c>
      <c r="F73" s="19">
        <f t="shared" si="2"/>
        <v>0.11495644154603692</v>
      </c>
    </row>
    <row r="74" spans="1:6" x14ac:dyDescent="0.25">
      <c r="A74" s="40"/>
      <c r="B74" s="11" t="s">
        <v>77</v>
      </c>
      <c r="C74" s="12">
        <v>0.42692307692307696</v>
      </c>
      <c r="D74" s="13">
        <v>0.44017094017094016</v>
      </c>
      <c r="E74" s="14">
        <v>0.43352601156069359</v>
      </c>
      <c r="F74" s="19">
        <f t="shared" si="2"/>
        <v>0.43354000955157024</v>
      </c>
    </row>
    <row r="75" spans="1:6" x14ac:dyDescent="0.25">
      <c r="A75" s="40"/>
      <c r="B75" s="11" t="s">
        <v>78</v>
      </c>
      <c r="C75" s="12">
        <v>0.26538461538461539</v>
      </c>
      <c r="D75" s="13">
        <v>0.22222222222222221</v>
      </c>
      <c r="E75" s="14">
        <v>0.20809248554913296</v>
      </c>
      <c r="F75" s="19">
        <f t="shared" si="2"/>
        <v>0.2318997743853235</v>
      </c>
    </row>
    <row r="76" spans="1:6" x14ac:dyDescent="0.25">
      <c r="A76" s="40"/>
      <c r="B76" s="11" t="s">
        <v>79</v>
      </c>
      <c r="C76" s="12">
        <v>0.30769230769230771</v>
      </c>
      <c r="D76" s="13">
        <v>0.2606837606837607</v>
      </c>
      <c r="E76" s="14">
        <v>0.2947976878612717</v>
      </c>
      <c r="F76" s="19">
        <f t="shared" si="2"/>
        <v>0.28772458541244667</v>
      </c>
    </row>
    <row r="77" spans="1:6" x14ac:dyDescent="0.25">
      <c r="A77" s="40"/>
      <c r="B77" s="11" t="s">
        <v>80</v>
      </c>
      <c r="C77" s="12">
        <v>0.28076923076923077</v>
      </c>
      <c r="D77" s="13">
        <v>0.3034188034188034</v>
      </c>
      <c r="E77" s="14">
        <v>0.30635838150289019</v>
      </c>
      <c r="F77" s="19">
        <f t="shared" si="2"/>
        <v>0.2968488052303081</v>
      </c>
    </row>
    <row r="78" spans="1:6" x14ac:dyDescent="0.25">
      <c r="A78" s="40" t="s">
        <v>81</v>
      </c>
      <c r="B78" s="11" t="s">
        <v>82</v>
      </c>
      <c r="C78" s="12">
        <v>0.16602316602316602</v>
      </c>
      <c r="D78" s="13">
        <v>0.11965811965811966</v>
      </c>
      <c r="E78" s="14">
        <v>0.13294797687861271</v>
      </c>
      <c r="F78" s="19">
        <f t="shared" si="2"/>
        <v>0.13954308751996614</v>
      </c>
    </row>
    <row r="79" spans="1:6" x14ac:dyDescent="0.25">
      <c r="A79" s="40"/>
      <c r="B79" s="11" t="s">
        <v>83</v>
      </c>
      <c r="C79" s="12">
        <v>0.27413127413127414</v>
      </c>
      <c r="D79" s="13">
        <v>0.25213675213675213</v>
      </c>
      <c r="E79" s="14">
        <v>0.20809248554913296</v>
      </c>
      <c r="F79" s="19">
        <f t="shared" si="2"/>
        <v>0.2447868372723864</v>
      </c>
    </row>
    <row r="80" spans="1:6" x14ac:dyDescent="0.25">
      <c r="A80" s="40"/>
      <c r="B80" s="11" t="s">
        <v>84</v>
      </c>
      <c r="C80" s="12">
        <v>0.17760617760617761</v>
      </c>
      <c r="D80" s="13">
        <v>0.16666666666666663</v>
      </c>
      <c r="E80" s="14">
        <v>0.20809248554913296</v>
      </c>
      <c r="F80" s="19">
        <f t="shared" si="2"/>
        <v>0.18412177660732573</v>
      </c>
    </row>
    <row r="81" spans="1:6" x14ac:dyDescent="0.25">
      <c r="A81" s="40"/>
      <c r="B81" s="11" t="s">
        <v>85</v>
      </c>
      <c r="C81" s="12">
        <v>0.12355212355212356</v>
      </c>
      <c r="D81" s="13">
        <v>0.15811965811965811</v>
      </c>
      <c r="E81" s="14">
        <v>0.17341040462427745</v>
      </c>
      <c r="F81" s="19">
        <f t="shared" si="2"/>
        <v>0.15169406209868638</v>
      </c>
    </row>
    <row r="82" spans="1:6" ht="24" x14ac:dyDescent="0.25">
      <c r="A82" s="40"/>
      <c r="B82" s="11" t="s">
        <v>86</v>
      </c>
      <c r="C82" s="12">
        <v>8.1081081081081086E-2</v>
      </c>
      <c r="D82" s="13">
        <v>8.1196581196581186E-2</v>
      </c>
      <c r="E82" s="14">
        <v>6.9364161849710976E-2</v>
      </c>
      <c r="F82" s="19">
        <f t="shared" si="2"/>
        <v>7.7213941375791087E-2</v>
      </c>
    </row>
    <row r="83" spans="1:6" ht="24" x14ac:dyDescent="0.25">
      <c r="A83" s="40"/>
      <c r="B83" s="11" t="s">
        <v>87</v>
      </c>
      <c r="C83" s="12">
        <v>8.8803088803088806E-2</v>
      </c>
      <c r="D83" s="13">
        <v>0.13675213675213677</v>
      </c>
      <c r="E83" s="14">
        <v>0.13294797687861271</v>
      </c>
      <c r="F83" s="19">
        <f t="shared" si="2"/>
        <v>0.11950106747794609</v>
      </c>
    </row>
    <row r="84" spans="1:6" x14ac:dyDescent="0.25">
      <c r="A84" s="40"/>
      <c r="B84" s="11" t="s">
        <v>88</v>
      </c>
      <c r="C84" s="12">
        <v>0.13513513513513514</v>
      </c>
      <c r="D84" s="13">
        <v>0.15811965811965811</v>
      </c>
      <c r="E84" s="14">
        <v>0.12138728323699421</v>
      </c>
      <c r="F84" s="19">
        <f t="shared" si="2"/>
        <v>0.1382140254972625</v>
      </c>
    </row>
    <row r="85" spans="1:6" x14ac:dyDescent="0.25">
      <c r="A85" s="40"/>
      <c r="B85" s="11" t="s">
        <v>89</v>
      </c>
      <c r="C85" s="12">
        <v>6.5637065637065631E-2</v>
      </c>
      <c r="D85" s="13">
        <v>0.11538461538461538</v>
      </c>
      <c r="E85" s="14">
        <v>6.358381502890173E-2</v>
      </c>
      <c r="F85" s="19">
        <f t="shared" si="2"/>
        <v>8.1535165350194241E-2</v>
      </c>
    </row>
    <row r="86" spans="1:6" x14ac:dyDescent="0.25">
      <c r="A86" s="40"/>
      <c r="B86" s="11" t="s">
        <v>90</v>
      </c>
      <c r="C86" s="12">
        <v>0.15830115830115829</v>
      </c>
      <c r="D86" s="13">
        <v>0.18803418803418803</v>
      </c>
      <c r="E86" s="14">
        <v>0.1791907514450867</v>
      </c>
      <c r="F86" s="19">
        <f t="shared" si="2"/>
        <v>0.17517536592681102</v>
      </c>
    </row>
    <row r="87" spans="1:6" x14ac:dyDescent="0.25">
      <c r="A87" s="40"/>
      <c r="B87" s="11" t="s">
        <v>91</v>
      </c>
      <c r="C87" s="12">
        <v>0.1891891891891892</v>
      </c>
      <c r="D87" s="13">
        <v>0.28205128205128205</v>
      </c>
      <c r="E87" s="14">
        <v>0.26011560693641617</v>
      </c>
      <c r="F87" s="19">
        <f t="shared" si="2"/>
        <v>0.24378535939229581</v>
      </c>
    </row>
    <row r="88" spans="1:6" x14ac:dyDescent="0.25">
      <c r="A88" s="40"/>
      <c r="B88" s="11" t="s">
        <v>92</v>
      </c>
      <c r="C88" s="12">
        <v>0.30888030888030887</v>
      </c>
      <c r="D88" s="13">
        <v>0.28632478632478631</v>
      </c>
      <c r="E88" s="14">
        <v>0.22543352601156069</v>
      </c>
      <c r="F88" s="19">
        <f t="shared" si="2"/>
        <v>0.27354620707221861</v>
      </c>
    </row>
    <row r="89" spans="1:6" ht="24" x14ac:dyDescent="0.25">
      <c r="A89" s="40"/>
      <c r="B89" s="11" t="s">
        <v>93</v>
      </c>
      <c r="C89" s="12">
        <v>0.15830115830115829</v>
      </c>
      <c r="D89" s="13">
        <v>0.17094017094017094</v>
      </c>
      <c r="E89" s="14">
        <v>0.16763005780346821</v>
      </c>
      <c r="F89" s="19">
        <f t="shared" si="2"/>
        <v>0.16562379568159913</v>
      </c>
    </row>
    <row r="90" spans="1:6" ht="24" x14ac:dyDescent="0.25">
      <c r="A90" s="40"/>
      <c r="B90" s="11" t="s">
        <v>94</v>
      </c>
      <c r="C90" s="12">
        <v>0.14671814671814673</v>
      </c>
      <c r="D90" s="13">
        <v>0.16666666666666663</v>
      </c>
      <c r="E90" s="14">
        <v>0.16184971098265899</v>
      </c>
      <c r="F90" s="19">
        <f t="shared" si="2"/>
        <v>0.1584115081224908</v>
      </c>
    </row>
    <row r="91" spans="1:6" x14ac:dyDescent="0.25">
      <c r="A91" s="40"/>
      <c r="B91" s="11" t="s">
        <v>95</v>
      </c>
      <c r="C91" s="12">
        <v>0.35907335907335908</v>
      </c>
      <c r="D91" s="13">
        <v>0.28205128205128205</v>
      </c>
      <c r="E91" s="14">
        <v>0.2947976878612717</v>
      </c>
      <c r="F91" s="19">
        <f t="shared" si="2"/>
        <v>0.31197410966197098</v>
      </c>
    </row>
    <row r="92" spans="1:6" x14ac:dyDescent="0.25">
      <c r="A92" s="40"/>
      <c r="B92" s="11" t="s">
        <v>96</v>
      </c>
      <c r="C92" s="12">
        <v>0.31274131274131273</v>
      </c>
      <c r="D92" s="13">
        <v>0.32478632478632474</v>
      </c>
      <c r="E92" s="14">
        <v>0.35260115606936415</v>
      </c>
      <c r="F92" s="19">
        <f t="shared" si="2"/>
        <v>0.33004293119900058</v>
      </c>
    </row>
    <row r="93" spans="1:6" x14ac:dyDescent="0.25">
      <c r="A93" s="40"/>
      <c r="B93" s="11" t="s">
        <v>97</v>
      </c>
      <c r="C93" s="12">
        <v>0.27799227799227799</v>
      </c>
      <c r="D93" s="13">
        <v>0.26923076923076922</v>
      </c>
      <c r="E93" s="14">
        <v>0.2947976878612717</v>
      </c>
      <c r="F93" s="19">
        <f t="shared" si="2"/>
        <v>0.28067357836143964</v>
      </c>
    </row>
    <row r="94" spans="1:6" ht="15.75" thickBot="1" x14ac:dyDescent="0.3">
      <c r="A94" s="41"/>
      <c r="B94" s="15" t="s">
        <v>98</v>
      </c>
      <c r="C94" s="16">
        <v>0.23552123552123555</v>
      </c>
      <c r="D94" s="17">
        <v>0.16666666666666663</v>
      </c>
      <c r="E94" s="18">
        <v>0.1791907514450867</v>
      </c>
      <c r="F94" s="19">
        <f t="shared" si="2"/>
        <v>0.19379288454432964</v>
      </c>
    </row>
    <row r="95" spans="1:6" ht="15.75" thickTop="1" x14ac:dyDescent="0.25">
      <c r="C95" s="20">
        <f>AVERAGE(C6:C94)</f>
        <v>0.19374497352025441</v>
      </c>
      <c r="D95" s="20">
        <f>AVERAGE(D6:D94)</f>
        <v>0.20123883607029661</v>
      </c>
      <c r="E95" s="20">
        <f>AVERAGE(E6:E94)</f>
        <v>0.19555757615119834</v>
      </c>
      <c r="F95" s="20">
        <f>AVERAGE(F6:F94)</f>
        <v>0.19684712858058323</v>
      </c>
    </row>
    <row r="98" spans="1:5" ht="15.75" thickBot="1" x14ac:dyDescent="0.3"/>
    <row r="99" spans="1:5" ht="15.75" thickTop="1" x14ac:dyDescent="0.25">
      <c r="A99" s="42"/>
      <c r="B99" s="43"/>
      <c r="C99" s="48" t="s">
        <v>0</v>
      </c>
      <c r="D99" s="49"/>
      <c r="E99" s="50"/>
    </row>
    <row r="100" spans="1:5" ht="36.75" x14ac:dyDescent="0.25">
      <c r="A100" s="44"/>
      <c r="B100" s="45"/>
      <c r="C100" s="1" t="s">
        <v>1</v>
      </c>
      <c r="D100" s="2" t="s">
        <v>2</v>
      </c>
      <c r="E100" s="3" t="s">
        <v>3</v>
      </c>
    </row>
    <row r="101" spans="1:5" ht="25.5" thickBot="1" x14ac:dyDescent="0.3">
      <c r="A101" s="46"/>
      <c r="B101" s="47"/>
      <c r="C101" s="4" t="s">
        <v>4</v>
      </c>
      <c r="D101" s="5" t="s">
        <v>4</v>
      </c>
      <c r="E101" s="6" t="s">
        <v>4</v>
      </c>
    </row>
    <row r="102" spans="1:5" ht="15.75" thickTop="1" x14ac:dyDescent="0.25">
      <c r="A102" s="39" t="s">
        <v>43</v>
      </c>
      <c r="B102" s="7" t="s">
        <v>44</v>
      </c>
      <c r="C102" s="8">
        <f>C6 -($F6*C$95/$F$95)</f>
        <v>1.0166625920892736E-2</v>
      </c>
      <c r="D102" s="9">
        <f t="shared" ref="D102:E102" si="3">D6 -($F6*D$95/$F$95)</f>
        <v>4.2359310517702253E-3</v>
      </c>
      <c r="E102" s="10">
        <f t="shared" si="3"/>
        <v>-1.44025569726626E-2</v>
      </c>
    </row>
    <row r="103" spans="1:5" x14ac:dyDescent="0.25">
      <c r="A103" s="40"/>
      <c r="B103" s="11" t="s">
        <v>45</v>
      </c>
      <c r="C103" s="12">
        <f t="shared" ref="C103:E103" si="4">C7 -($F7*C$95/$F$95)</f>
        <v>-1.5525863751493563E-2</v>
      </c>
      <c r="D103" s="13">
        <f t="shared" si="4"/>
        <v>-3.2484981059979962E-2</v>
      </c>
      <c r="E103" s="14">
        <f t="shared" si="4"/>
        <v>4.8010844811473996E-2</v>
      </c>
    </row>
    <row r="104" spans="1:5" x14ac:dyDescent="0.25">
      <c r="A104" s="40"/>
      <c r="B104" s="11" t="s">
        <v>46</v>
      </c>
      <c r="C104" s="12">
        <f t="shared" ref="C104:E104" si="5">C8 -($F8*C$95/$F$95)</f>
        <v>1.5910238609965988E-2</v>
      </c>
      <c r="D104" s="13">
        <f t="shared" si="5"/>
        <v>-3.086743311843998E-2</v>
      </c>
      <c r="E104" s="14">
        <f t="shared" si="5"/>
        <v>1.4957194508474658E-2</v>
      </c>
    </row>
    <row r="105" spans="1:5" x14ac:dyDescent="0.25">
      <c r="A105" s="40"/>
      <c r="B105" s="11" t="s">
        <v>47</v>
      </c>
      <c r="C105" s="12">
        <f t="shared" ref="C105:E105" si="6">C9 -($F9*C$95/$F$95)</f>
        <v>3.6655044574986029E-2</v>
      </c>
      <c r="D105" s="13">
        <f t="shared" si="6"/>
        <v>5.361691391600476E-4</v>
      </c>
      <c r="E105" s="14">
        <f t="shared" si="6"/>
        <v>-3.7191213714145951E-2</v>
      </c>
    </row>
    <row r="106" spans="1:5" x14ac:dyDescent="0.25">
      <c r="A106" s="40"/>
      <c r="B106" s="11" t="s">
        <v>48</v>
      </c>
      <c r="C106" s="12">
        <f t="shared" ref="C106:E106" si="7">C10 -($F10*C$95/$F$95)</f>
        <v>1.5174240866254241E-2</v>
      </c>
      <c r="D106" s="13">
        <f t="shared" si="7"/>
        <v>-2.3179618821258241E-2</v>
      </c>
      <c r="E106" s="14">
        <f t="shared" si="7"/>
        <v>8.0053779550047222E-3</v>
      </c>
    </row>
    <row r="107" spans="1:5" x14ac:dyDescent="0.25">
      <c r="A107" s="40"/>
      <c r="B107" s="11" t="s">
        <v>49</v>
      </c>
      <c r="C107" s="12">
        <f t="shared" ref="C107:E107" si="8">C11 -($F11*C$95/$F$95)</f>
        <v>3.541191133440813E-3</v>
      </c>
      <c r="D107" s="13">
        <f t="shared" si="8"/>
        <v>-3.7601090662484349E-3</v>
      </c>
      <c r="E107" s="14">
        <f t="shared" si="8"/>
        <v>2.1891793280798266E-4</v>
      </c>
    </row>
    <row r="108" spans="1:5" x14ac:dyDescent="0.25">
      <c r="A108" s="40"/>
      <c r="B108" s="11" t="s">
        <v>50</v>
      </c>
      <c r="C108" s="12">
        <f t="shared" ref="C108:E108" si="9">C12 -($F12*C$95/$F$95)</f>
        <v>1.2379059317266294E-2</v>
      </c>
      <c r="D108" s="13">
        <f t="shared" si="9"/>
        <v>-6.9328710448802594E-3</v>
      </c>
      <c r="E108" s="14">
        <f t="shared" si="9"/>
        <v>-5.446188272385924E-3</v>
      </c>
    </row>
    <row r="109" spans="1:5" x14ac:dyDescent="0.25">
      <c r="A109" s="40"/>
      <c r="B109" s="11" t="s">
        <v>51</v>
      </c>
      <c r="C109" s="12">
        <f t="shared" ref="C109:E109" si="10">C13 -($F13*C$95/$F$95)</f>
        <v>1.02102945298915E-2</v>
      </c>
      <c r="D109" s="13">
        <f t="shared" si="10"/>
        <v>-1.206610062473791E-2</v>
      </c>
      <c r="E109" s="14">
        <f t="shared" si="10"/>
        <v>1.8558060948465765E-3</v>
      </c>
    </row>
    <row r="110" spans="1:5" x14ac:dyDescent="0.25">
      <c r="A110" s="40"/>
      <c r="B110" s="11" t="s">
        <v>52</v>
      </c>
      <c r="C110" s="12">
        <f t="shared" ref="C110:E110" si="11">C14 -($F14*C$95/$F$95)</f>
        <v>-1.3657531135388021E-2</v>
      </c>
      <c r="D110" s="13">
        <f t="shared" si="11"/>
        <v>1.4241085092717307E-2</v>
      </c>
      <c r="E110" s="14">
        <f t="shared" si="11"/>
        <v>-5.8355395732920257E-4</v>
      </c>
    </row>
    <row r="111" spans="1:5" x14ac:dyDescent="0.25">
      <c r="A111" s="40"/>
      <c r="B111" s="11" t="s">
        <v>53</v>
      </c>
      <c r="C111" s="12">
        <f t="shared" ref="C111:E111" si="12">C15 -($F15*C$95/$F$95)</f>
        <v>1.5966646503435267E-3</v>
      </c>
      <c r="D111" s="13">
        <f t="shared" si="12"/>
        <v>-1.322487441096809E-3</v>
      </c>
      <c r="E111" s="14">
        <f t="shared" si="12"/>
        <v>-2.7417720924627353E-4</v>
      </c>
    </row>
    <row r="112" spans="1:5" x14ac:dyDescent="0.25">
      <c r="A112" s="40"/>
      <c r="B112" s="11" t="s">
        <v>54</v>
      </c>
      <c r="C112" s="12">
        <f t="shared" ref="C112:E112" si="13">C16 -($F16*C$95/$F$95)</f>
        <v>2.0804694265104728E-2</v>
      </c>
      <c r="D112" s="13">
        <f t="shared" si="13"/>
        <v>1.1847720092826308E-2</v>
      </c>
      <c r="E112" s="14">
        <f t="shared" si="13"/>
        <v>-3.2652414357930676E-2</v>
      </c>
    </row>
    <row r="113" spans="1:5" x14ac:dyDescent="0.25">
      <c r="A113" s="40"/>
      <c r="B113" s="11" t="s">
        <v>55</v>
      </c>
      <c r="C113" s="12">
        <f t="shared" ref="C113:E113" si="14">C17 -($F17*C$95/$F$95)</f>
        <v>-3.5156817555735437E-2</v>
      </c>
      <c r="D113" s="13">
        <f t="shared" si="14"/>
        <v>1.0088047855219551E-3</v>
      </c>
      <c r="E113" s="14">
        <f t="shared" si="14"/>
        <v>3.4148012770213843E-2</v>
      </c>
    </row>
    <row r="114" spans="1:5" x14ac:dyDescent="0.25">
      <c r="A114" s="40"/>
      <c r="B114" s="11" t="s">
        <v>56</v>
      </c>
      <c r="C114" s="12">
        <f t="shared" ref="C114:E114" si="15">C18 -($F18*C$95/$F$95)</f>
        <v>4.4512501567128826E-4</v>
      </c>
      <c r="D114" s="13">
        <f t="shared" si="15"/>
        <v>1.2809210595049692E-2</v>
      </c>
      <c r="E114" s="14">
        <f t="shared" si="15"/>
        <v>-1.3254335610720536E-2</v>
      </c>
    </row>
    <row r="115" spans="1:5" x14ac:dyDescent="0.25">
      <c r="A115" s="40"/>
      <c r="B115" s="11" t="s">
        <v>57</v>
      </c>
      <c r="C115" s="12">
        <f t="shared" ref="C115:E115" si="16">C19 -($F19*C$95/$F$95)</f>
        <v>-8.4726551497210645E-3</v>
      </c>
      <c r="D115" s="13">
        <f t="shared" si="16"/>
        <v>-4.8110512761672664E-3</v>
      </c>
      <c r="E115" s="14">
        <f t="shared" si="16"/>
        <v>1.3283706425888636E-2</v>
      </c>
    </row>
    <row r="116" spans="1:5" x14ac:dyDescent="0.25">
      <c r="A116" s="40"/>
      <c r="B116" s="11" t="s">
        <v>58</v>
      </c>
      <c r="C116" s="12">
        <f t="shared" ref="C116:E116" si="17">C20 -($F20*C$95/$F$95)</f>
        <v>9.0509631370973009E-3</v>
      </c>
      <c r="D116" s="13">
        <f t="shared" si="17"/>
        <v>-1.2161535198455087E-2</v>
      </c>
      <c r="E116" s="14">
        <f t="shared" si="17"/>
        <v>3.110572061358452E-3</v>
      </c>
    </row>
    <row r="117" spans="1:5" x14ac:dyDescent="0.25">
      <c r="A117" s="40"/>
      <c r="B117" s="11" t="s">
        <v>59</v>
      </c>
      <c r="C117" s="12">
        <f t="shared" ref="C117:E117" si="18">C21 -($F21*C$95/$F$95)</f>
        <v>-3.6291685101809384E-2</v>
      </c>
      <c r="D117" s="13">
        <f t="shared" si="18"/>
        <v>5.315691702132222E-2</v>
      </c>
      <c r="E117" s="14">
        <f t="shared" si="18"/>
        <v>-1.6865231919512474E-2</v>
      </c>
    </row>
    <row r="118" spans="1:5" x14ac:dyDescent="0.25">
      <c r="A118" s="40"/>
      <c r="B118" s="11" t="s">
        <v>60</v>
      </c>
      <c r="C118" s="12">
        <f t="shared" ref="C118:E118" si="19">C22 -($F22*C$95/$F$95)</f>
        <v>-2.7093044049117498E-2</v>
      </c>
      <c r="D118" s="13">
        <f t="shared" si="19"/>
        <v>3.010570099299642E-2</v>
      </c>
      <c r="E118" s="14">
        <f t="shared" si="19"/>
        <v>-3.0126569438786721E-3</v>
      </c>
    </row>
    <row r="119" spans="1:5" x14ac:dyDescent="0.25">
      <c r="A119" s="40"/>
      <c r="B119" s="11" t="s">
        <v>61</v>
      </c>
      <c r="C119" s="12">
        <f t="shared" ref="C119:E119" si="20">C23 -($F23*C$95/$F$95)</f>
        <v>-2.17979079685994E-2</v>
      </c>
      <c r="D119" s="13">
        <f t="shared" si="20"/>
        <v>-2.0139365587232338E-2</v>
      </c>
      <c r="E119" s="14">
        <f t="shared" si="20"/>
        <v>4.19372735558321E-2</v>
      </c>
    </row>
    <row r="120" spans="1:5" x14ac:dyDescent="0.25">
      <c r="A120" s="40" t="s">
        <v>5</v>
      </c>
      <c r="B120" s="11" t="s">
        <v>6</v>
      </c>
      <c r="C120" s="12">
        <f t="shared" ref="C120:E120" si="21">C24 -($F24*C$95/$F$95)</f>
        <v>-4.0803565528773067E-3</v>
      </c>
      <c r="D120" s="13">
        <f t="shared" si="21"/>
        <v>1.8889978194277318E-2</v>
      </c>
      <c r="E120" s="14">
        <f t="shared" si="21"/>
        <v>-1.4809621641399706E-2</v>
      </c>
    </row>
    <row r="121" spans="1:5" x14ac:dyDescent="0.25">
      <c r="A121" s="40"/>
      <c r="B121" s="11" t="s">
        <v>7</v>
      </c>
      <c r="C121" s="12">
        <f t="shared" ref="C121:E121" si="22">C25 -($F25*C$95/$F$95)</f>
        <v>-2.4415871415192331E-2</v>
      </c>
      <c r="D121" s="13">
        <f t="shared" si="22"/>
        <v>1.7647773255694083E-2</v>
      </c>
      <c r="E121" s="14">
        <f t="shared" si="22"/>
        <v>6.7680981594985257E-3</v>
      </c>
    </row>
    <row r="122" spans="1:5" ht="24" x14ac:dyDescent="0.25">
      <c r="A122" s="40"/>
      <c r="B122" s="11" t="s">
        <v>8</v>
      </c>
      <c r="C122" s="12">
        <f t="shared" ref="C122:E122" si="23">C26 -($F26*C$95/$F$95)</f>
        <v>1.5504708559746616E-2</v>
      </c>
      <c r="D122" s="13">
        <f t="shared" si="23"/>
        <v>-4.2490963721640018E-3</v>
      </c>
      <c r="E122" s="14">
        <f t="shared" si="23"/>
        <v>-1.1255612187582309E-2</v>
      </c>
    </row>
    <row r="123" spans="1:5" x14ac:dyDescent="0.25">
      <c r="A123" s="40"/>
      <c r="B123" s="11" t="s">
        <v>9</v>
      </c>
      <c r="C123" s="12">
        <f t="shared" ref="C123:E123" si="24">C27 -($F27*C$95/$F$95)</f>
        <v>7.382135325398359E-3</v>
      </c>
      <c r="D123" s="13">
        <f t="shared" si="24"/>
        <v>-4.2279614349385597E-3</v>
      </c>
      <c r="E123" s="14">
        <f t="shared" si="24"/>
        <v>-3.1541738904595912E-3</v>
      </c>
    </row>
    <row r="124" spans="1:5" x14ac:dyDescent="0.25">
      <c r="A124" s="40"/>
      <c r="B124" s="11" t="s">
        <v>10</v>
      </c>
      <c r="C124" s="12">
        <f t="shared" ref="C124:E124" si="25">C28 -($F28*C$95/$F$95)</f>
        <v>-3.8666205481846183E-2</v>
      </c>
      <c r="D124" s="13">
        <f t="shared" si="25"/>
        <v>2.9969328583232424E-2</v>
      </c>
      <c r="E124" s="14">
        <f t="shared" si="25"/>
        <v>8.6968768986144807E-3</v>
      </c>
    </row>
    <row r="125" spans="1:5" ht="24" x14ac:dyDescent="0.25">
      <c r="A125" s="40"/>
      <c r="B125" s="11" t="s">
        <v>11</v>
      </c>
      <c r="C125" s="12">
        <f t="shared" ref="C125:E125" si="26">C29 -($F29*C$95/$F$95)</f>
        <v>-5.1362369058980104E-2</v>
      </c>
      <c r="D125" s="13">
        <f t="shared" si="26"/>
        <v>4.0478622001298536E-2</v>
      </c>
      <c r="E125" s="14">
        <f t="shared" si="26"/>
        <v>1.0883747057681803E-2</v>
      </c>
    </row>
    <row r="126" spans="1:5" x14ac:dyDescent="0.25">
      <c r="A126" s="40"/>
      <c r="B126" s="11" t="s">
        <v>12</v>
      </c>
      <c r="C126" s="12">
        <f t="shared" ref="C126:E126" si="27">C30 -($F30*C$95/$F$95)</f>
        <v>-1.7086285029268955E-2</v>
      </c>
      <c r="D126" s="13">
        <f t="shared" si="27"/>
        <v>5.9325619074738767E-3</v>
      </c>
      <c r="E126" s="14">
        <f t="shared" si="27"/>
        <v>1.1153723121795855E-2</v>
      </c>
    </row>
    <row r="127" spans="1:5" x14ac:dyDescent="0.25">
      <c r="A127" s="40"/>
      <c r="B127" s="11" t="s">
        <v>13</v>
      </c>
      <c r="C127" s="12">
        <f t="shared" ref="C127:E127" si="28">C31 -($F31*C$95/$F$95)</f>
        <v>-1.6301089938966007E-2</v>
      </c>
      <c r="D127" s="13">
        <f t="shared" si="28"/>
        <v>3.3995057086049774E-3</v>
      </c>
      <c r="E127" s="14">
        <f t="shared" si="28"/>
        <v>1.2901584230361918E-2</v>
      </c>
    </row>
    <row r="128" spans="1:5" ht="24" x14ac:dyDescent="0.25">
      <c r="A128" s="40"/>
      <c r="B128" s="11" t="s">
        <v>14</v>
      </c>
      <c r="C128" s="12">
        <f t="shared" ref="C128:E128" si="29">C32 -($F32*C$95/$F$95)</f>
        <v>2.6312839423073553E-3</v>
      </c>
      <c r="D128" s="13">
        <f t="shared" si="29"/>
        <v>-2.1032164582416302E-3</v>
      </c>
      <c r="E128" s="14">
        <f t="shared" si="29"/>
        <v>-5.2806748406544757E-4</v>
      </c>
    </row>
    <row r="129" spans="1:5" ht="24" x14ac:dyDescent="0.25">
      <c r="A129" s="40"/>
      <c r="B129" s="11" t="s">
        <v>15</v>
      </c>
      <c r="C129" s="12">
        <f t="shared" ref="C129:E129" si="30">C33 -($F33*C$95/$F$95)</f>
        <v>-1.0871682314388675E-3</v>
      </c>
      <c r="D129" s="13">
        <f t="shared" si="30"/>
        <v>-6.7065208961369777E-3</v>
      </c>
      <c r="E129" s="14">
        <f t="shared" si="30"/>
        <v>7.7936891275760256E-3</v>
      </c>
    </row>
    <row r="130" spans="1:5" ht="24" x14ac:dyDescent="0.25">
      <c r="A130" s="40"/>
      <c r="B130" s="11" t="s">
        <v>16</v>
      </c>
      <c r="C130" s="12">
        <f t="shared" ref="C130:E130" si="31">C34 -($F34*C$95/$F$95)</f>
        <v>-1.9992955051913522E-3</v>
      </c>
      <c r="D130" s="13">
        <f t="shared" si="31"/>
        <v>-1.0996948685577629E-2</v>
      </c>
      <c r="E130" s="14">
        <f t="shared" si="31"/>
        <v>1.2996244190769078E-2</v>
      </c>
    </row>
    <row r="131" spans="1:5" ht="24" x14ac:dyDescent="0.25">
      <c r="A131" s="40"/>
      <c r="B131" s="11" t="s">
        <v>17</v>
      </c>
      <c r="C131" s="12">
        <f t="shared" ref="C131:E131" si="32">C35 -($F35*C$95/$F$95)</f>
        <v>-6.0097089793323955E-3</v>
      </c>
      <c r="D131" s="13">
        <f t="shared" si="32"/>
        <v>-4.665377211167554E-3</v>
      </c>
      <c r="E131" s="14">
        <f t="shared" si="32"/>
        <v>1.0675086190500102E-2</v>
      </c>
    </row>
    <row r="132" spans="1:5" ht="24" x14ac:dyDescent="0.25">
      <c r="A132" s="40"/>
      <c r="B132" s="11" t="s">
        <v>18</v>
      </c>
      <c r="C132" s="12">
        <f t="shared" ref="C132:E132" si="33">C36 -($F36*C$95/$F$95)</f>
        <v>2.6916871581166346E-2</v>
      </c>
      <c r="D132" s="13">
        <f t="shared" si="33"/>
        <v>-2.8906965517214139E-2</v>
      </c>
      <c r="E132" s="14">
        <f t="shared" si="33"/>
        <v>1.990093936048154E-3</v>
      </c>
    </row>
    <row r="133" spans="1:5" x14ac:dyDescent="0.25">
      <c r="A133" s="40"/>
      <c r="B133" s="11" t="s">
        <v>19</v>
      </c>
      <c r="C133" s="12">
        <f t="shared" ref="C133:E133" si="34">C37 -($F37*C$95/$F$95)</f>
        <v>-8.5085320005978404E-3</v>
      </c>
      <c r="D133" s="13">
        <f t="shared" si="34"/>
        <v>2.5718113010204602E-2</v>
      </c>
      <c r="E133" s="14">
        <f t="shared" si="34"/>
        <v>-1.7209581009606567E-2</v>
      </c>
    </row>
    <row r="134" spans="1:5" x14ac:dyDescent="0.25">
      <c r="A134" s="40"/>
      <c r="B134" s="11" t="s">
        <v>20</v>
      </c>
      <c r="C134" s="12">
        <f t="shared" ref="C134:E134" si="35">C38 -($F38*C$95/$F$95)</f>
        <v>4.6340259169728892E-2</v>
      </c>
      <c r="D134" s="13">
        <f t="shared" si="35"/>
        <v>-3.1955188368071638E-2</v>
      </c>
      <c r="E134" s="14">
        <f t="shared" si="35"/>
        <v>-1.4385070801657018E-2</v>
      </c>
    </row>
    <row r="135" spans="1:5" ht="24" x14ac:dyDescent="0.25">
      <c r="A135" s="40"/>
      <c r="B135" s="11" t="s">
        <v>21</v>
      </c>
      <c r="C135" s="12">
        <f t="shared" ref="C135:E135" si="36">C39 -($F39*C$95/$F$95)</f>
        <v>8.6409929216397646E-3</v>
      </c>
      <c r="D135" s="13">
        <f t="shared" si="36"/>
        <v>2.5621607529259377E-3</v>
      </c>
      <c r="E135" s="14">
        <f t="shared" si="36"/>
        <v>-1.120315367456555E-2</v>
      </c>
    </row>
    <row r="136" spans="1:5" ht="24" x14ac:dyDescent="0.25">
      <c r="A136" s="40"/>
      <c r="B136" s="11" t="s">
        <v>22</v>
      </c>
      <c r="C136" s="12">
        <f t="shared" ref="C136:E136" si="37">C40 -($F40*C$95/$F$95)</f>
        <v>-1.0110768326444301E-2</v>
      </c>
      <c r="D136" s="13">
        <f t="shared" si="37"/>
        <v>1.8760788238885155E-2</v>
      </c>
      <c r="E136" s="14">
        <f t="shared" si="37"/>
        <v>-8.650019912440722E-3</v>
      </c>
    </row>
    <row r="137" spans="1:5" ht="24" x14ac:dyDescent="0.25">
      <c r="A137" s="40"/>
      <c r="B137" s="11" t="s">
        <v>23</v>
      </c>
      <c r="C137" s="12">
        <f t="shared" ref="C137:E137" si="38">C41 -($F41*C$95/$F$95)</f>
        <v>-7.5364734888501428E-3</v>
      </c>
      <c r="D137" s="13">
        <f t="shared" si="38"/>
        <v>-2.7243189275332202E-3</v>
      </c>
      <c r="E137" s="14">
        <f t="shared" si="38"/>
        <v>1.0260792416383668E-2</v>
      </c>
    </row>
    <row r="138" spans="1:5" ht="24" x14ac:dyDescent="0.25">
      <c r="A138" s="40"/>
      <c r="B138" s="11" t="s">
        <v>24</v>
      </c>
      <c r="C138" s="12">
        <f t="shared" ref="C138:E138" si="39">C42 -($F42*C$95/$F$95)</f>
        <v>2.8080643139198738E-2</v>
      </c>
      <c r="D138" s="13">
        <f t="shared" si="39"/>
        <v>-1.691689014860194E-2</v>
      </c>
      <c r="E138" s="14">
        <f t="shared" si="39"/>
        <v>-1.1163752990596618E-2</v>
      </c>
    </row>
    <row r="139" spans="1:5" ht="24" x14ac:dyDescent="0.25">
      <c r="A139" s="40"/>
      <c r="B139" s="11" t="s">
        <v>25</v>
      </c>
      <c r="C139" s="12">
        <f t="shared" ref="C139:E139" si="40">C43 -($F43*C$95/$F$95)</f>
        <v>-1.1226431110239771E-2</v>
      </c>
      <c r="D139" s="13">
        <f t="shared" si="40"/>
        <v>2.3633219886598222E-3</v>
      </c>
      <c r="E139" s="14">
        <f t="shared" si="40"/>
        <v>8.863109121580226E-3</v>
      </c>
    </row>
    <row r="140" spans="1:5" x14ac:dyDescent="0.25">
      <c r="A140" s="40" t="s">
        <v>26</v>
      </c>
      <c r="B140" s="11" t="s">
        <v>27</v>
      </c>
      <c r="C140" s="12">
        <f t="shared" ref="C140:E140" si="41">C44 -($F44*C$95/$F$95)</f>
        <v>2.3337509664096978E-3</v>
      </c>
      <c r="D140" s="13">
        <f t="shared" si="41"/>
        <v>5.5184724164747401E-4</v>
      </c>
      <c r="E140" s="14">
        <f t="shared" si="41"/>
        <v>-2.8855982080563392E-3</v>
      </c>
    </row>
    <row r="141" spans="1:5" x14ac:dyDescent="0.25">
      <c r="A141" s="40"/>
      <c r="B141" s="11" t="s">
        <v>28</v>
      </c>
      <c r="C141" s="12">
        <f t="shared" ref="C141:E141" si="42">C45 -($F45*C$95/$F$95)</f>
        <v>-2.9980412440942905E-2</v>
      </c>
      <c r="D141" s="13">
        <f t="shared" si="42"/>
        <v>1.2614629077171563E-2</v>
      </c>
      <c r="E141" s="14">
        <f t="shared" si="42"/>
        <v>1.7365783363771536E-2</v>
      </c>
    </row>
    <row r="142" spans="1:5" ht="24" x14ac:dyDescent="0.25">
      <c r="A142" s="40"/>
      <c r="B142" s="11" t="s">
        <v>29</v>
      </c>
      <c r="C142" s="12">
        <f t="shared" ref="C142:E142" si="43">C46 -($F46*C$95/$F$95)</f>
        <v>1.2643614637658812E-2</v>
      </c>
      <c r="D142" s="13">
        <f t="shared" si="43"/>
        <v>-1.7996543331347897E-2</v>
      </c>
      <c r="E142" s="14">
        <f t="shared" si="43"/>
        <v>5.352928693689557E-3</v>
      </c>
    </row>
    <row r="143" spans="1:5" ht="24" x14ac:dyDescent="0.25">
      <c r="A143" s="40"/>
      <c r="B143" s="11" t="s">
        <v>30</v>
      </c>
      <c r="C143" s="12">
        <f t="shared" ref="C143:E143" si="44">C47 -($F47*C$95/$F$95)</f>
        <v>-8.3412828010334394E-3</v>
      </c>
      <c r="D143" s="13">
        <f t="shared" si="44"/>
        <v>1.3907073507037182E-2</v>
      </c>
      <c r="E143" s="14">
        <f t="shared" si="44"/>
        <v>-5.565790706003465E-3</v>
      </c>
    </row>
    <row r="144" spans="1:5" x14ac:dyDescent="0.25">
      <c r="A144" s="40"/>
      <c r="B144" s="11" t="s">
        <v>31</v>
      </c>
      <c r="C144" s="12">
        <f t="shared" ref="C144:E144" si="45">C48 -($F48*C$95/$F$95)</f>
        <v>-2.0913865787601668E-2</v>
      </c>
      <c r="D144" s="13">
        <f t="shared" si="45"/>
        <v>2.8907359098443997E-2</v>
      </c>
      <c r="E144" s="14">
        <f t="shared" si="45"/>
        <v>-7.9934933108422035E-3</v>
      </c>
    </row>
    <row r="145" spans="1:5" x14ac:dyDescent="0.25">
      <c r="A145" s="40"/>
      <c r="B145" s="11" t="s">
        <v>32</v>
      </c>
      <c r="C145" s="12">
        <f t="shared" ref="C145:E145" si="46">C49 -($F49*C$95/$F$95)</f>
        <v>-2.8987651134960601E-2</v>
      </c>
      <c r="D145" s="13">
        <f t="shared" si="46"/>
        <v>-2.0363990116341768E-2</v>
      </c>
      <c r="E145" s="14">
        <f t="shared" si="46"/>
        <v>4.9351641251302869E-2</v>
      </c>
    </row>
    <row r="146" spans="1:5" x14ac:dyDescent="0.25">
      <c r="A146" s="40"/>
      <c r="B146" s="11" t="s">
        <v>33</v>
      </c>
      <c r="C146" s="12">
        <f t="shared" ref="C146:E146" si="47">C50 -($F50*C$95/$F$95)</f>
        <v>3.6447068899704949E-2</v>
      </c>
      <c r="D146" s="13">
        <f t="shared" si="47"/>
        <v>-2.3465510116519595E-2</v>
      </c>
      <c r="E146" s="14">
        <f t="shared" si="47"/>
        <v>-1.2981558783185021E-2</v>
      </c>
    </row>
    <row r="147" spans="1:5" x14ac:dyDescent="0.25">
      <c r="A147" s="40"/>
      <c r="B147" s="11" t="s">
        <v>34</v>
      </c>
      <c r="C147" s="12">
        <f t="shared" ref="C147:E147" si="48">C51 -($F51*C$95/$F$95)</f>
        <v>-1.8875373783840549E-3</v>
      </c>
      <c r="D147" s="13">
        <f t="shared" si="48"/>
        <v>2.181951233332835E-2</v>
      </c>
      <c r="E147" s="14">
        <f t="shared" si="48"/>
        <v>-1.9931974954944157E-2</v>
      </c>
    </row>
    <row r="148" spans="1:5" ht="24" x14ac:dyDescent="0.25">
      <c r="A148" s="40"/>
      <c r="B148" s="11" t="s">
        <v>35</v>
      </c>
      <c r="C148" s="12">
        <f t="shared" ref="C148:E148" si="49">C52 -($F52*C$95/$F$95)</f>
        <v>4.8377651608416034E-2</v>
      </c>
      <c r="D148" s="13">
        <f t="shared" si="49"/>
        <v>-4.5540083571418449E-2</v>
      </c>
      <c r="E148" s="14">
        <f t="shared" si="49"/>
        <v>-2.8375680369973899E-3</v>
      </c>
    </row>
    <row r="149" spans="1:5" ht="24" x14ac:dyDescent="0.25">
      <c r="A149" s="40"/>
      <c r="B149" s="11" t="s">
        <v>36</v>
      </c>
      <c r="C149" s="12">
        <f t="shared" ref="C149:E149" si="50">C53 -($F53*C$95/$F$95)</f>
        <v>1.3109485385475156E-2</v>
      </c>
      <c r="D149" s="13">
        <f t="shared" si="50"/>
        <v>-2.2900497554478427E-2</v>
      </c>
      <c r="E149" s="14">
        <f t="shared" si="50"/>
        <v>9.7910121690035212E-3</v>
      </c>
    </row>
    <row r="150" spans="1:5" x14ac:dyDescent="0.25">
      <c r="A150" s="40"/>
      <c r="B150" s="11" t="s">
        <v>37</v>
      </c>
      <c r="C150" s="12">
        <f t="shared" ref="C150:E150" si="51">C54 -($F54*C$95/$F$95)</f>
        <v>3.1383553421984567E-2</v>
      </c>
      <c r="D150" s="13">
        <f t="shared" si="51"/>
        <v>-5.8697019717418308E-3</v>
      </c>
      <c r="E150" s="14">
        <f t="shared" si="51"/>
        <v>-2.5513851450242458E-2</v>
      </c>
    </row>
    <row r="151" spans="1:5" x14ac:dyDescent="0.25">
      <c r="A151" s="40"/>
      <c r="B151" s="11" t="s">
        <v>38</v>
      </c>
      <c r="C151" s="12">
        <f t="shared" ref="C151:E151" si="52">C55 -($F55*C$95/$F$95)</f>
        <v>-4.8501275136892202E-2</v>
      </c>
      <c r="D151" s="13">
        <f t="shared" si="52"/>
        <v>5.4226068960482487E-2</v>
      </c>
      <c r="E151" s="14">
        <f t="shared" si="52"/>
        <v>-5.7247938235899798E-3</v>
      </c>
    </row>
    <row r="152" spans="1:5" x14ac:dyDescent="0.25">
      <c r="A152" s="40"/>
      <c r="B152" s="11" t="s">
        <v>39</v>
      </c>
      <c r="C152" s="12">
        <f t="shared" ref="C152:E152" si="53">C56 -($F56*C$95/$F$95)</f>
        <v>4.7763014372650736E-2</v>
      </c>
      <c r="D152" s="13">
        <f t="shared" si="53"/>
        <v>-3.9308597498343367E-2</v>
      </c>
      <c r="E152" s="14">
        <f t="shared" si="53"/>
        <v>-8.4544168743067583E-3</v>
      </c>
    </row>
    <row r="153" spans="1:5" ht="24" x14ac:dyDescent="0.25">
      <c r="A153" s="40"/>
      <c r="B153" s="11" t="s">
        <v>40</v>
      </c>
      <c r="C153" s="12">
        <f t="shared" ref="C153:E153" si="54">C57 -($F57*C$95/$F$95)</f>
        <v>-7.4380358577572497E-3</v>
      </c>
      <c r="D153" s="13">
        <f t="shared" si="54"/>
        <v>-5.5917802933120736E-3</v>
      </c>
      <c r="E153" s="14">
        <f t="shared" si="54"/>
        <v>1.302981615106949E-2</v>
      </c>
    </row>
    <row r="154" spans="1:5" ht="24" x14ac:dyDescent="0.25">
      <c r="A154" s="40"/>
      <c r="B154" s="11" t="s">
        <v>41</v>
      </c>
      <c r="C154" s="12">
        <f t="shared" ref="C154:E154" si="55">C58 -($F58*C$95/$F$95)</f>
        <v>-4.4823549438862687E-2</v>
      </c>
      <c r="D154" s="13">
        <f t="shared" si="55"/>
        <v>2.3016654639530787E-2</v>
      </c>
      <c r="E154" s="14">
        <f t="shared" si="55"/>
        <v>2.1806894799332566E-2</v>
      </c>
    </row>
    <row r="155" spans="1:5" ht="24" x14ac:dyDescent="0.25">
      <c r="A155" s="40"/>
      <c r="B155" s="11" t="s">
        <v>42</v>
      </c>
      <c r="C155" s="12">
        <f t="shared" ref="C155:E155" si="56">C59 -($F59*C$95/$F$95)</f>
        <v>-1.0333918058367642E-2</v>
      </c>
      <c r="D155" s="13">
        <f t="shared" si="56"/>
        <v>2.0752086013801962E-2</v>
      </c>
      <c r="E155" s="14">
        <f t="shared" si="56"/>
        <v>-1.0418167955433932E-2</v>
      </c>
    </row>
    <row r="156" spans="1:5" x14ac:dyDescent="0.25">
      <c r="A156" s="40" t="s">
        <v>62</v>
      </c>
      <c r="B156" s="11" t="s">
        <v>63</v>
      </c>
      <c r="C156" s="12">
        <f t="shared" ref="C156:E156" si="57">C60 -($F60*C$95/$F$95)</f>
        <v>-2.1021733015223615E-3</v>
      </c>
      <c r="D156" s="13">
        <f t="shared" si="57"/>
        <v>-2.0024128114693715E-2</v>
      </c>
      <c r="E156" s="14">
        <f t="shared" si="57"/>
        <v>2.2126301416216299E-2</v>
      </c>
    </row>
    <row r="157" spans="1:5" ht="24" x14ac:dyDescent="0.25">
      <c r="A157" s="40"/>
      <c r="B157" s="11" t="s">
        <v>64</v>
      </c>
      <c r="C157" s="12">
        <f t="shared" ref="C157:E157" si="58">C61 -($F61*C$95/$F$95)</f>
        <v>2.8639379842605089E-2</v>
      </c>
      <c r="D157" s="13">
        <f t="shared" si="58"/>
        <v>-3.29681179499276E-2</v>
      </c>
      <c r="E157" s="14">
        <f t="shared" si="58"/>
        <v>4.3287381073227327E-3</v>
      </c>
    </row>
    <row r="158" spans="1:5" ht="24" x14ac:dyDescent="0.25">
      <c r="A158" s="40"/>
      <c r="B158" s="11" t="s">
        <v>65</v>
      </c>
      <c r="C158" s="12">
        <f t="shared" ref="C158:E158" si="59">C62 -($F62*C$95/$F$95)</f>
        <v>3.2218667909541671E-3</v>
      </c>
      <c r="D158" s="13">
        <f t="shared" si="59"/>
        <v>-6.1310070905100517E-3</v>
      </c>
      <c r="E158" s="14">
        <f t="shared" si="59"/>
        <v>2.9091402995559401E-3</v>
      </c>
    </row>
    <row r="159" spans="1:5" x14ac:dyDescent="0.25">
      <c r="A159" s="40"/>
      <c r="B159" s="11" t="s">
        <v>66</v>
      </c>
      <c r="C159" s="12">
        <f t="shared" ref="C159:E159" si="60">C63 -($F63*C$95/$F$95)</f>
        <v>-3.0316947145361539E-3</v>
      </c>
      <c r="D159" s="13">
        <f t="shared" si="60"/>
        <v>-4.2688992709853657E-3</v>
      </c>
      <c r="E159" s="14">
        <f t="shared" si="60"/>
        <v>7.3005939855217417E-3</v>
      </c>
    </row>
    <row r="160" spans="1:5" x14ac:dyDescent="0.25">
      <c r="A160" s="40"/>
      <c r="B160" s="11" t="s">
        <v>67</v>
      </c>
      <c r="C160" s="12">
        <f t="shared" ref="C160:E160" si="61">C64 -($F64*C$95/$F$95)</f>
        <v>-1.2905992813342704E-2</v>
      </c>
      <c r="D160" s="13">
        <f t="shared" si="61"/>
        <v>4.8184513577667842E-2</v>
      </c>
      <c r="E160" s="14">
        <f t="shared" si="61"/>
        <v>-3.5278520764324833E-2</v>
      </c>
    </row>
    <row r="161" spans="1:5" ht="24" x14ac:dyDescent="0.25">
      <c r="A161" s="40"/>
      <c r="B161" s="11" t="s">
        <v>68</v>
      </c>
      <c r="C161" s="12">
        <f t="shared" ref="C161:E161" si="62">C65 -($F65*C$95/$F$95)</f>
        <v>2.7078872689008798E-3</v>
      </c>
      <c r="D161" s="13">
        <f t="shared" si="62"/>
        <v>3.1803380142335635E-3</v>
      </c>
      <c r="E161" s="14">
        <f t="shared" si="62"/>
        <v>-5.8882252831342213E-3</v>
      </c>
    </row>
    <row r="162" spans="1:5" x14ac:dyDescent="0.25">
      <c r="A162" s="40"/>
      <c r="B162" s="11" t="s">
        <v>69</v>
      </c>
      <c r="C162" s="12">
        <f t="shared" ref="C162:E162" si="63">C66 -($F66*C$95/$F$95)</f>
        <v>-1.6116037140538553E-2</v>
      </c>
      <c r="D162" s="13">
        <f t="shared" si="63"/>
        <v>2.599005182261252E-2</v>
      </c>
      <c r="E162" s="14">
        <f t="shared" si="63"/>
        <v>-9.8740146820736618E-3</v>
      </c>
    </row>
    <row r="163" spans="1:5" x14ac:dyDescent="0.25">
      <c r="A163" s="40"/>
      <c r="B163" s="11" t="s">
        <v>70</v>
      </c>
      <c r="C163" s="12">
        <f t="shared" ref="C163:E163" si="64">C67 -($F67*C$95/$F$95)</f>
        <v>2.2670397338989401E-2</v>
      </c>
      <c r="D163" s="13">
        <f t="shared" si="64"/>
        <v>-1.8207764022480366E-3</v>
      </c>
      <c r="E163" s="14">
        <f t="shared" si="64"/>
        <v>-2.084962093674117E-2</v>
      </c>
    </row>
    <row r="164" spans="1:5" x14ac:dyDescent="0.25">
      <c r="A164" s="40"/>
      <c r="B164" s="11" t="s">
        <v>71</v>
      </c>
      <c r="C164" s="12">
        <f t="shared" ref="C164:E164" si="65">C68 -($F68*C$95/$F$95)</f>
        <v>-8.4822575308603348E-3</v>
      </c>
      <c r="D164" s="13">
        <f t="shared" si="65"/>
        <v>2.9461737966845536E-2</v>
      </c>
      <c r="E164" s="14">
        <f t="shared" si="65"/>
        <v>-2.0979480435984993E-2</v>
      </c>
    </row>
    <row r="165" spans="1:5" x14ac:dyDescent="0.25">
      <c r="A165" s="40"/>
      <c r="B165" s="11" t="s">
        <v>72</v>
      </c>
      <c r="C165" s="12">
        <f t="shared" ref="C165:E165" si="66">C69 -($F69*C$95/$F$95)</f>
        <v>-2.532889249124981E-3</v>
      </c>
      <c r="D165" s="13">
        <f t="shared" si="66"/>
        <v>1.2412732654867503E-2</v>
      </c>
      <c r="E165" s="14">
        <f t="shared" si="66"/>
        <v>-9.8798434057421891E-3</v>
      </c>
    </row>
    <row r="166" spans="1:5" x14ac:dyDescent="0.25">
      <c r="A166" s="40"/>
      <c r="B166" s="11" t="s">
        <v>73</v>
      </c>
      <c r="C166" s="12">
        <f t="shared" ref="C166:E166" si="67">C70 -($F70*C$95/$F$95)</f>
        <v>-1.4254774231892017E-2</v>
      </c>
      <c r="D166" s="13">
        <f t="shared" si="67"/>
        <v>4.2691453264329104E-4</v>
      </c>
      <c r="E166" s="14">
        <f t="shared" si="67"/>
        <v>1.3827859699248921E-2</v>
      </c>
    </row>
    <row r="167" spans="1:5" x14ac:dyDescent="0.25">
      <c r="A167" s="40"/>
      <c r="B167" s="11" t="s">
        <v>74</v>
      </c>
      <c r="C167" s="12">
        <f t="shared" ref="C167:E167" si="68">C71 -($F71*C$95/$F$95)</f>
        <v>-3.9772944997254908E-2</v>
      </c>
      <c r="D167" s="13">
        <f t="shared" si="68"/>
        <v>2.4184166360392188E-2</v>
      </c>
      <c r="E167" s="14">
        <f t="shared" si="68"/>
        <v>1.5588778636862817E-2</v>
      </c>
    </row>
    <row r="168" spans="1:5" x14ac:dyDescent="0.25">
      <c r="A168" s="40"/>
      <c r="B168" s="11" t="s">
        <v>75</v>
      </c>
      <c r="C168" s="12">
        <f t="shared" ref="C168:E168" si="69">C72 -($F72*C$95/$F$95)</f>
        <v>4.2790144767901384E-2</v>
      </c>
      <c r="D168" s="13">
        <f t="shared" si="69"/>
        <v>-3.88073833292083E-2</v>
      </c>
      <c r="E168" s="14">
        <f t="shared" si="69"/>
        <v>-3.9827614386923615E-3</v>
      </c>
    </row>
    <row r="169" spans="1:5" ht="24" x14ac:dyDescent="0.25">
      <c r="A169" s="40"/>
      <c r="B169" s="11" t="s">
        <v>76</v>
      </c>
      <c r="C169" s="12">
        <f t="shared" ref="C169:E169" si="70">C73 -($F73*C$95/$F$95)</f>
        <v>2.2397964384653912E-3</v>
      </c>
      <c r="D169" s="13">
        <f t="shared" si="70"/>
        <v>2.1369718399165405E-3</v>
      </c>
      <c r="E169" s="14">
        <f t="shared" si="70"/>
        <v>-4.3767682783817374E-3</v>
      </c>
    </row>
    <row r="170" spans="1:5" x14ac:dyDescent="0.25">
      <c r="A170" s="40"/>
      <c r="B170" s="11" t="s">
        <v>77</v>
      </c>
      <c r="C170" s="12">
        <f t="shared" ref="C170:E170" si="71">C74 -($F74*C$95/$F$95)</f>
        <v>2.1531503589089507E-4</v>
      </c>
      <c r="D170" s="13">
        <f t="shared" si="71"/>
        <v>-3.0414528223758897E-3</v>
      </c>
      <c r="E170" s="14">
        <f t="shared" si="71"/>
        <v>2.8261377864857717E-3</v>
      </c>
    </row>
    <row r="171" spans="1:5" x14ac:dyDescent="0.25">
      <c r="A171" s="40"/>
      <c r="B171" s="11" t="s">
        <v>78</v>
      </c>
      <c r="C171" s="12">
        <f t="shared" ref="C171:E171" si="72">C75 -($F75*C$95/$F$95)</f>
        <v>3.7139398034417986E-2</v>
      </c>
      <c r="D171" s="13">
        <f t="shared" si="72"/>
        <v>-1.4851292737193267E-2</v>
      </c>
      <c r="E171" s="14">
        <f t="shared" si="72"/>
        <v>-2.2288105297224275E-2</v>
      </c>
    </row>
    <row r="172" spans="1:5" x14ac:dyDescent="0.25">
      <c r="A172" s="40"/>
      <c r="B172" s="11" t="s">
        <v>79</v>
      </c>
      <c r="C172" s="12">
        <f t="shared" ref="C172:E172" si="73">C76 -($F76*C$95/$F$95)</f>
        <v>2.4502034185014621E-2</v>
      </c>
      <c r="D172" s="13">
        <f t="shared" si="73"/>
        <v>-3.3460030463826951E-2</v>
      </c>
      <c r="E172" s="14">
        <f t="shared" si="73"/>
        <v>8.9579962788129408E-3</v>
      </c>
    </row>
    <row r="173" spans="1:5" x14ac:dyDescent="0.25">
      <c r="A173" s="40"/>
      <c r="B173" s="11" t="s">
        <v>80</v>
      </c>
      <c r="C173" s="12">
        <f t="shared" ref="C173:E173" si="74">C77 -($F77*C$95/$F$95)</f>
        <v>-1.1401472067926133E-2</v>
      </c>
      <c r="D173" s="13">
        <f t="shared" si="74"/>
        <v>-5.2771118036532005E-5</v>
      </c>
      <c r="E173" s="14">
        <f t="shared" si="74"/>
        <v>1.1454243185963275E-2</v>
      </c>
    </row>
    <row r="174" spans="1:5" x14ac:dyDescent="0.25">
      <c r="A174" s="40" t="s">
        <v>81</v>
      </c>
      <c r="B174" s="11" t="s">
        <v>82</v>
      </c>
      <c r="C174" s="12">
        <f t="shared" ref="C174:E174" si="75">C78 -($F78*C$95/$F$95)</f>
        <v>2.8679167198094213E-2</v>
      </c>
      <c r="D174" s="13">
        <f t="shared" si="75"/>
        <v>-2.2998208207378315E-2</v>
      </c>
      <c r="E174" s="14">
        <f t="shared" si="75"/>
        <v>-5.6809589907156899E-3</v>
      </c>
    </row>
    <row r="175" spans="1:5" x14ac:dyDescent="0.25">
      <c r="A175" s="40"/>
      <c r="B175" s="11" t="s">
        <v>83</v>
      </c>
      <c r="C175" s="12">
        <f t="shared" ref="C175:E175" si="76">C79 -($F79*C$95/$F$95)</f>
        <v>3.3202083812755079E-2</v>
      </c>
      <c r="D175" s="13">
        <f t="shared" si="76"/>
        <v>1.8886607714856951E-3</v>
      </c>
      <c r="E175" s="14">
        <f t="shared" si="76"/>
        <v>-3.5090744584240358E-2</v>
      </c>
    </row>
    <row r="176" spans="1:5" x14ac:dyDescent="0.25">
      <c r="A176" s="40"/>
      <c r="B176" s="11" t="s">
        <v>84</v>
      </c>
      <c r="C176" s="12">
        <f t="shared" ref="C176:E176" si="77">C80 -($F80*C$95/$F$95)</f>
        <v>-3.6139854234558955E-3</v>
      </c>
      <c r="D176" s="13">
        <f t="shared" si="77"/>
        <v>-2.1562911721545674E-2</v>
      </c>
      <c r="E176" s="14">
        <f t="shared" si="77"/>
        <v>2.5176897145001848E-2</v>
      </c>
    </row>
    <row r="177" spans="1:5" x14ac:dyDescent="0.25">
      <c r="A177" s="40"/>
      <c r="B177" s="11" t="s">
        <v>85</v>
      </c>
      <c r="C177" s="12">
        <f t="shared" ref="C177:E177" si="78">C81 -($F81*C$95/$F$95)</f>
        <v>-2.5751360102495596E-2</v>
      </c>
      <c r="D177" s="13">
        <f t="shared" si="78"/>
        <v>3.0412644664927491E-3</v>
      </c>
      <c r="E177" s="14">
        <f t="shared" si="78"/>
        <v>2.2710095636003069E-2</v>
      </c>
    </row>
    <row r="178" spans="1:5" ht="24" x14ac:dyDescent="0.25">
      <c r="A178" s="40"/>
      <c r="B178" s="11" t="s">
        <v>86</v>
      </c>
      <c r="C178" s="12">
        <f t="shared" ref="C178:E178" si="79">C82 -($F82*C$95/$F$95)</f>
        <v>5.0839703529810959E-3</v>
      </c>
      <c r="D178" s="13">
        <f t="shared" si="79"/>
        <v>2.2599779404999104E-3</v>
      </c>
      <c r="E178" s="14">
        <f t="shared" si="79"/>
        <v>-7.3439482934808953E-3</v>
      </c>
    </row>
    <row r="179" spans="1:5" ht="24" x14ac:dyDescent="0.25">
      <c r="A179" s="40"/>
      <c r="B179" s="11" t="s">
        <v>87</v>
      </c>
      <c r="C179" s="12">
        <f t="shared" ref="C179:E179" si="80">C83 -($F83*C$95/$F$95)</f>
        <v>-2.8814736364621354E-2</v>
      </c>
      <c r="D179" s="13">
        <f t="shared" si="80"/>
        <v>1.4584971288124318E-2</v>
      </c>
      <c r="E179" s="14">
        <f t="shared" si="80"/>
        <v>1.4229765076497244E-2</v>
      </c>
    </row>
    <row r="180" spans="1:5" x14ac:dyDescent="0.25">
      <c r="A180" s="40"/>
      <c r="B180" s="11" t="s">
        <v>88</v>
      </c>
      <c r="C180" s="12">
        <f t="shared" ref="C180:E180" si="81">C84 -($F84*C$95/$F$95)</f>
        <v>-9.007466335576586E-4</v>
      </c>
      <c r="D180" s="13">
        <f t="shared" si="81"/>
        <v>1.6822043975019046E-2</v>
      </c>
      <c r="E180" s="14">
        <f t="shared" si="81"/>
        <v>-1.5921297341461166E-2</v>
      </c>
    </row>
    <row r="181" spans="1:5" x14ac:dyDescent="0.25">
      <c r="A181" s="40"/>
      <c r="B181" s="11" t="s">
        <v>89</v>
      </c>
      <c r="C181" s="12">
        <f t="shared" ref="C181:E181" si="82">C85 -($F85*C$95/$F$95)</f>
        <v>-1.4613169993250547E-2</v>
      </c>
      <c r="D181" s="13">
        <f t="shared" si="82"/>
        <v>3.2030380592435959E-2</v>
      </c>
      <c r="E181" s="14">
        <f t="shared" si="82"/>
        <v>-1.7417210599185273E-2</v>
      </c>
    </row>
    <row r="182" spans="1:5" x14ac:dyDescent="0.25">
      <c r="A182" s="40"/>
      <c r="B182" s="11" t="s">
        <v>90</v>
      </c>
      <c r="C182" s="12">
        <f t="shared" ref="C182:E182" si="83">C86 -($F86*C$95/$F$95)</f>
        <v>-1.4113582404582492E-2</v>
      </c>
      <c r="D182" s="13">
        <f t="shared" si="83"/>
        <v>8.9506169326232232E-3</v>
      </c>
      <c r="E182" s="14">
        <f t="shared" si="83"/>
        <v>5.1629654719595186E-3</v>
      </c>
    </row>
    <row r="183" spans="1:5" x14ac:dyDescent="0.25">
      <c r="A183" s="40"/>
      <c r="B183" s="11" t="s">
        <v>91</v>
      </c>
      <c r="C183" s="12">
        <f t="shared" ref="C183:E183" si="84">C87 -($F87*C$95/$F$95)</f>
        <v>-5.0754305748562129E-2</v>
      </c>
      <c r="D183" s="13">
        <f t="shared" si="84"/>
        <v>3.2827011782075338E-2</v>
      </c>
      <c r="E183" s="14">
        <f t="shared" si="84"/>
        <v>1.7927293966487207E-2</v>
      </c>
    </row>
    <row r="184" spans="1:5" x14ac:dyDescent="0.25">
      <c r="A184" s="40"/>
      <c r="B184" s="11" t="s">
        <v>92</v>
      </c>
      <c r="C184" s="12">
        <f t="shared" ref="C184:E184" si="85">C88 -($F88*C$95/$F$95)</f>
        <v>3.9644973684260176E-2</v>
      </c>
      <c r="D184" s="13">
        <f t="shared" si="85"/>
        <v>6.6756965991895401E-3</v>
      </c>
      <c r="E184" s="14">
        <f t="shared" si="85"/>
        <v>-4.6320670283449161E-2</v>
      </c>
    </row>
    <row r="185" spans="1:5" ht="24" x14ac:dyDescent="0.25">
      <c r="A185" s="40"/>
      <c r="B185" s="11" t="s">
        <v>93</v>
      </c>
      <c r="C185" s="12">
        <f t="shared" ref="C185:E185" si="86">C89 -($F89*C$95/$F$95)</f>
        <v>-4.7125373521124669E-3</v>
      </c>
      <c r="D185" s="13">
        <f t="shared" si="86"/>
        <v>1.6212679475607894E-3</v>
      </c>
      <c r="E185" s="14">
        <f t="shared" si="86"/>
        <v>3.0912694045519828E-3</v>
      </c>
    </row>
    <row r="186" spans="1:5" ht="24" x14ac:dyDescent="0.25">
      <c r="A186" s="40"/>
      <c r="B186" s="11" t="s">
        <v>94</v>
      </c>
      <c r="C186" s="12">
        <f t="shared" ref="C186:E186" si="87">C90 -($F90*C$95/$F$95)</f>
        <v>-9.196921323759738E-3</v>
      </c>
      <c r="D186" s="13">
        <f t="shared" si="87"/>
        <v>4.7209591291534347E-3</v>
      </c>
      <c r="E186" s="14">
        <f t="shared" si="87"/>
        <v>4.4759621946065253E-3</v>
      </c>
    </row>
    <row r="187" spans="1:5" x14ac:dyDescent="0.25">
      <c r="A187" s="40"/>
      <c r="B187" s="11" t="s">
        <v>95</v>
      </c>
      <c r="C187" s="12">
        <f t="shared" ref="C187:E187" si="88">C91 -($F91*C$95/$F$95)</f>
        <v>5.201571463980148E-2</v>
      </c>
      <c r="D187" s="13">
        <f t="shared" si="88"/>
        <v>-3.6883046151231502E-2</v>
      </c>
      <c r="E187" s="14">
        <f t="shared" si="88"/>
        <v>-1.5132668488569645E-2</v>
      </c>
    </row>
    <row r="188" spans="1:5" x14ac:dyDescent="0.25">
      <c r="A188" s="40"/>
      <c r="B188" s="11" t="s">
        <v>96</v>
      </c>
      <c r="C188" s="12">
        <f t="shared" ref="C188:E188" si="89">C92 -($F92*C$95/$F$95)</f>
        <v>-1.2100402892454898E-2</v>
      </c>
      <c r="D188" s="13">
        <f t="shared" si="89"/>
        <v>-1.2619944772372771E-2</v>
      </c>
      <c r="E188" s="14">
        <f t="shared" si="89"/>
        <v>2.4720347664828113E-2</v>
      </c>
    </row>
    <row r="189" spans="1:5" x14ac:dyDescent="0.25">
      <c r="A189" s="40"/>
      <c r="B189" s="11" t="s">
        <v>97</v>
      </c>
      <c r="C189" s="12">
        <f t="shared" ref="C189:E189" si="90">C93 -($F93*C$95/$F$95)</f>
        <v>1.7418932414990373E-3</v>
      </c>
      <c r="D189" s="13">
        <f t="shared" si="90"/>
        <v>-1.7704705177327695E-2</v>
      </c>
      <c r="E189" s="14">
        <f t="shared" si="90"/>
        <v>1.5962811935829102E-2</v>
      </c>
    </row>
    <row r="190" spans="1:5" ht="15.75" thickBot="1" x14ac:dyDescent="0.3">
      <c r="A190" s="41"/>
      <c r="B190" s="15" t="s">
        <v>98</v>
      </c>
      <c r="C190" s="16">
        <f t="shared" ref="C190:E190" si="91">C94 -($F94*C$95/$F$95)</f>
        <v>4.4782373566820438E-2</v>
      </c>
      <c r="D190" s="17">
        <f t="shared" si="91"/>
        <v>-3.1449784437375783E-2</v>
      </c>
      <c r="E190" s="18">
        <f t="shared" si="91"/>
        <v>-1.333258912944435E-2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60:A77"/>
    <mergeCell ref="A3:B5"/>
    <mergeCell ref="C3:E3"/>
    <mergeCell ref="A6:A23"/>
    <mergeCell ref="A24:A43"/>
    <mergeCell ref="A44:A59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02CD0-CC96-4655-85B8-4C1246CA5318}">
  <sheetPr codeName="Arkusz9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54"/>
      <c r="B3" s="55"/>
      <c r="C3" s="60" t="s">
        <v>0</v>
      </c>
      <c r="D3" s="61"/>
      <c r="E3" s="62"/>
    </row>
    <row r="4" spans="1:6" ht="36.75" x14ac:dyDescent="0.25">
      <c r="A4" s="56"/>
      <c r="B4" s="57"/>
      <c r="C4" s="21" t="s">
        <v>1</v>
      </c>
      <c r="D4" s="22" t="s">
        <v>2</v>
      </c>
      <c r="E4" s="23" t="s">
        <v>3</v>
      </c>
    </row>
    <row r="5" spans="1:6" ht="25.5" thickBot="1" x14ac:dyDescent="0.3">
      <c r="A5" s="58"/>
      <c r="B5" s="59"/>
      <c r="C5" s="24" t="s">
        <v>4</v>
      </c>
      <c r="D5" s="25" t="s">
        <v>4</v>
      </c>
      <c r="E5" s="26" t="s">
        <v>4</v>
      </c>
    </row>
    <row r="6" spans="1:6" ht="15.75" thickTop="1" x14ac:dyDescent="0.25">
      <c r="A6" s="51" t="s">
        <v>5</v>
      </c>
      <c r="B6" s="27" t="s">
        <v>6</v>
      </c>
      <c r="C6" s="28">
        <v>0.1423076923076923</v>
      </c>
      <c r="D6" s="29">
        <v>0.17094017094017094</v>
      </c>
      <c r="E6" s="30">
        <v>0.13294797687861271</v>
      </c>
      <c r="F6" s="19">
        <f t="shared" ref="F6:F41" si="0">AVERAGE(C6:E6)</f>
        <v>0.14873194670882531</v>
      </c>
    </row>
    <row r="7" spans="1:6" x14ac:dyDescent="0.25">
      <c r="A7" s="52"/>
      <c r="B7" s="31" t="s">
        <v>7</v>
      </c>
      <c r="C7" s="32">
        <v>0.18076923076923077</v>
      </c>
      <c r="D7" s="33">
        <v>0.23076923076923075</v>
      </c>
      <c r="E7" s="34">
        <v>0.21387283236994223</v>
      </c>
      <c r="F7" s="19">
        <f t="shared" si="0"/>
        <v>0.20847043130280127</v>
      </c>
    </row>
    <row r="8" spans="1:6" ht="24" x14ac:dyDescent="0.25">
      <c r="A8" s="52"/>
      <c r="B8" s="31" t="s">
        <v>8</v>
      </c>
      <c r="C8" s="32">
        <v>0.25</v>
      </c>
      <c r="D8" s="33">
        <v>0.23931623931623933</v>
      </c>
      <c r="E8" s="34">
        <v>0.22543352601156069</v>
      </c>
      <c r="F8" s="19">
        <f t="shared" si="0"/>
        <v>0.23824992177593338</v>
      </c>
    </row>
    <row r="9" spans="1:6" x14ac:dyDescent="0.25">
      <c r="A9" s="52"/>
      <c r="B9" s="31" t="s">
        <v>9</v>
      </c>
      <c r="C9" s="32">
        <v>0.13076923076923078</v>
      </c>
      <c r="D9" s="33">
        <v>0.12393162393162394</v>
      </c>
      <c r="E9" s="34">
        <v>0.12138728323699421</v>
      </c>
      <c r="F9" s="19">
        <f t="shared" si="0"/>
        <v>0.12536271264594964</v>
      </c>
    </row>
    <row r="10" spans="1:6" x14ac:dyDescent="0.25">
      <c r="A10" s="52"/>
      <c r="B10" s="31" t="s">
        <v>10</v>
      </c>
      <c r="C10" s="32">
        <v>0.31923076923076921</v>
      </c>
      <c r="D10" s="33">
        <v>0.40170940170940173</v>
      </c>
      <c r="E10" s="34">
        <v>0.36994219653179189</v>
      </c>
      <c r="F10" s="19">
        <f t="shared" si="0"/>
        <v>0.36362745582398759</v>
      </c>
    </row>
    <row r="11" spans="1:6" ht="24" x14ac:dyDescent="0.25">
      <c r="A11" s="52"/>
      <c r="B11" s="31" t="s">
        <v>11</v>
      </c>
      <c r="C11" s="32">
        <v>0.11538461538461538</v>
      </c>
      <c r="D11" s="33">
        <v>0.21367521367521367</v>
      </c>
      <c r="E11" s="34">
        <v>0.1791907514450867</v>
      </c>
      <c r="F11" s="19">
        <f t="shared" si="0"/>
        <v>0.16941686016830526</v>
      </c>
    </row>
    <row r="12" spans="1:6" x14ac:dyDescent="0.25">
      <c r="A12" s="52"/>
      <c r="B12" s="31" t="s">
        <v>12</v>
      </c>
      <c r="C12" s="32">
        <v>0.32692307692307693</v>
      </c>
      <c r="D12" s="33">
        <v>0.36324786324786323</v>
      </c>
      <c r="E12" s="34">
        <v>0.3583815028901734</v>
      </c>
      <c r="F12" s="19">
        <f t="shared" si="0"/>
        <v>0.34951748102037117</v>
      </c>
    </row>
    <row r="13" spans="1:6" x14ac:dyDescent="0.25">
      <c r="A13" s="52"/>
      <c r="B13" s="31" t="s">
        <v>13</v>
      </c>
      <c r="C13" s="32">
        <v>0.45769230769230768</v>
      </c>
      <c r="D13" s="33">
        <v>0.49572649572649574</v>
      </c>
      <c r="E13" s="34">
        <v>0.4913294797687861</v>
      </c>
      <c r="F13" s="19">
        <f t="shared" si="0"/>
        <v>0.48158276106252984</v>
      </c>
    </row>
    <row r="14" spans="1:6" ht="24" x14ac:dyDescent="0.25">
      <c r="A14" s="52"/>
      <c r="B14" s="31" t="s">
        <v>14</v>
      </c>
      <c r="C14" s="32">
        <v>0.16923076923076924</v>
      </c>
      <c r="D14" s="33">
        <v>0.17094017094017094</v>
      </c>
      <c r="E14" s="34">
        <v>0.16763005780346821</v>
      </c>
      <c r="F14" s="19">
        <f t="shared" si="0"/>
        <v>0.1692669993248028</v>
      </c>
    </row>
    <row r="15" spans="1:6" ht="24" x14ac:dyDescent="0.25">
      <c r="A15" s="52"/>
      <c r="B15" s="31" t="s">
        <v>15</v>
      </c>
      <c r="C15" s="32">
        <v>0.1</v>
      </c>
      <c r="D15" s="33">
        <v>9.8290598290598302E-2</v>
      </c>
      <c r="E15" s="34">
        <v>0.10982658959537572</v>
      </c>
      <c r="F15" s="19">
        <f t="shared" si="0"/>
        <v>0.10270572929532468</v>
      </c>
    </row>
    <row r="16" spans="1:6" ht="24" x14ac:dyDescent="0.25">
      <c r="A16" s="52"/>
      <c r="B16" s="31" t="s">
        <v>16</v>
      </c>
      <c r="C16" s="32">
        <v>5.3846153846153849E-2</v>
      </c>
      <c r="D16" s="33">
        <v>4.7008547008547008E-2</v>
      </c>
      <c r="E16" s="34">
        <v>6.9364161849710976E-2</v>
      </c>
      <c r="F16" s="19">
        <f t="shared" si="0"/>
        <v>5.6739620901470611E-2</v>
      </c>
    </row>
    <row r="17" spans="1:6" ht="24" x14ac:dyDescent="0.25">
      <c r="A17" s="52"/>
      <c r="B17" s="31" t="s">
        <v>17</v>
      </c>
      <c r="C17" s="32">
        <v>8.076923076923076E-2</v>
      </c>
      <c r="D17" s="33">
        <v>8.5470085470085472E-2</v>
      </c>
      <c r="E17" s="34">
        <v>9.8265895953757218E-2</v>
      </c>
      <c r="F17" s="19">
        <f t="shared" si="0"/>
        <v>8.8168404064357817E-2</v>
      </c>
    </row>
    <row r="18" spans="1:6" ht="24" x14ac:dyDescent="0.25">
      <c r="A18" s="52"/>
      <c r="B18" s="31" t="s">
        <v>18</v>
      </c>
      <c r="C18" s="32">
        <v>0.27692307692307694</v>
      </c>
      <c r="D18" s="33">
        <v>0.23076923076923075</v>
      </c>
      <c r="E18" s="34">
        <v>0.25433526011560692</v>
      </c>
      <c r="F18" s="19">
        <f t="shared" si="0"/>
        <v>0.25400918926930488</v>
      </c>
    </row>
    <row r="19" spans="1:6" x14ac:dyDescent="0.25">
      <c r="A19" s="52"/>
      <c r="B19" s="31" t="s">
        <v>19</v>
      </c>
      <c r="C19" s="32">
        <v>0.12307692307692308</v>
      </c>
      <c r="D19" s="33">
        <v>0.16239316239316237</v>
      </c>
      <c r="E19" s="34">
        <v>0.11560693641618497</v>
      </c>
      <c r="F19" s="19">
        <f t="shared" si="0"/>
        <v>0.13369234062875682</v>
      </c>
    </row>
    <row r="20" spans="1:6" x14ac:dyDescent="0.25">
      <c r="A20" s="52"/>
      <c r="B20" s="31" t="s">
        <v>20</v>
      </c>
      <c r="C20" s="32">
        <v>0.19230769230769235</v>
      </c>
      <c r="D20" s="33">
        <v>0.11965811965811966</v>
      </c>
      <c r="E20" s="34">
        <v>0.13294797687861271</v>
      </c>
      <c r="F20" s="19">
        <f t="shared" si="0"/>
        <v>0.14830459628147491</v>
      </c>
    </row>
    <row r="21" spans="1:6" ht="24" x14ac:dyDescent="0.25">
      <c r="A21" s="52"/>
      <c r="B21" s="31" t="s">
        <v>21</v>
      </c>
      <c r="C21" s="32">
        <v>8.8461538461538466E-2</v>
      </c>
      <c r="D21" s="33">
        <v>8.5470085470085472E-2</v>
      </c>
      <c r="E21" s="34">
        <v>6.9364161849710976E-2</v>
      </c>
      <c r="F21" s="19">
        <f t="shared" si="0"/>
        <v>8.1098595260444967E-2</v>
      </c>
    </row>
    <row r="22" spans="1:6" ht="24" x14ac:dyDescent="0.25">
      <c r="A22" s="52"/>
      <c r="B22" s="31" t="s">
        <v>22</v>
      </c>
      <c r="C22" s="32">
        <v>0.05</v>
      </c>
      <c r="D22" s="33">
        <v>8.1196581196581186E-2</v>
      </c>
      <c r="E22" s="34">
        <v>5.2023121387283239E-2</v>
      </c>
      <c r="F22" s="19">
        <f t="shared" si="0"/>
        <v>6.1073234194621469E-2</v>
      </c>
    </row>
    <row r="23" spans="1:6" ht="24" x14ac:dyDescent="0.25">
      <c r="A23" s="52"/>
      <c r="B23" s="31" t="s">
        <v>23</v>
      </c>
      <c r="C23" s="32">
        <v>0.18846153846153846</v>
      </c>
      <c r="D23" s="33">
        <v>0.20085470085470086</v>
      </c>
      <c r="E23" s="34">
        <v>0.20809248554913296</v>
      </c>
      <c r="F23" s="19">
        <f t="shared" si="0"/>
        <v>0.19913624162179078</v>
      </c>
    </row>
    <row r="24" spans="1:6" ht="24" x14ac:dyDescent="0.25">
      <c r="A24" s="52"/>
      <c r="B24" s="31" t="s">
        <v>24</v>
      </c>
      <c r="C24" s="32">
        <v>0.13076923076923078</v>
      </c>
      <c r="D24" s="33">
        <v>8.9743589743589744E-2</v>
      </c>
      <c r="E24" s="34">
        <v>9.2485549132947972E-2</v>
      </c>
      <c r="F24" s="19">
        <f t="shared" si="0"/>
        <v>0.10433278988192284</v>
      </c>
    </row>
    <row r="25" spans="1:6" ht="24" x14ac:dyDescent="0.25">
      <c r="A25" s="52"/>
      <c r="B25" s="31" t="s">
        <v>25</v>
      </c>
      <c r="C25" s="32">
        <v>0.13461538461538461</v>
      </c>
      <c r="D25" s="33">
        <v>0.15384615384615385</v>
      </c>
      <c r="E25" s="34">
        <v>0.15606936416184972</v>
      </c>
      <c r="F25" s="19">
        <f t="shared" si="0"/>
        <v>0.14817696754112938</v>
      </c>
    </row>
    <row r="26" spans="1:6" x14ac:dyDescent="0.25">
      <c r="A26" s="52" t="s">
        <v>26</v>
      </c>
      <c r="B26" s="31" t="s">
        <v>27</v>
      </c>
      <c r="C26" s="32">
        <v>0.44615384615384618</v>
      </c>
      <c r="D26" s="33">
        <v>0.46153846153846151</v>
      </c>
      <c r="E26" s="34">
        <v>0.44508670520231214</v>
      </c>
      <c r="F26" s="19">
        <f t="shared" si="0"/>
        <v>0.45092633763153994</v>
      </c>
    </row>
    <row r="27" spans="1:6" x14ac:dyDescent="0.25">
      <c r="A27" s="52"/>
      <c r="B27" s="31" t="s">
        <v>28</v>
      </c>
      <c r="C27" s="32">
        <v>7.3076923076923081E-2</v>
      </c>
      <c r="D27" s="33">
        <v>0.11965811965811966</v>
      </c>
      <c r="E27" s="34">
        <v>0.12138728323699421</v>
      </c>
      <c r="F27" s="19">
        <f t="shared" si="0"/>
        <v>0.10470744199067898</v>
      </c>
    </row>
    <row r="28" spans="1:6" ht="24" x14ac:dyDescent="0.25">
      <c r="A28" s="52"/>
      <c r="B28" s="31" t="s">
        <v>29</v>
      </c>
      <c r="C28" s="32">
        <v>0.21923076923076923</v>
      </c>
      <c r="D28" s="33">
        <v>0.1965811965811966</v>
      </c>
      <c r="E28" s="34">
        <v>0.21387283236994223</v>
      </c>
      <c r="F28" s="19">
        <f t="shared" si="0"/>
        <v>0.20989493272730267</v>
      </c>
    </row>
    <row r="29" spans="1:6" ht="24" x14ac:dyDescent="0.25">
      <c r="A29" s="52"/>
      <c r="B29" s="31" t="s">
        <v>30</v>
      </c>
      <c r="C29" s="32">
        <v>0.13461538461538461</v>
      </c>
      <c r="D29" s="33">
        <v>0.16239316239316237</v>
      </c>
      <c r="E29" s="34">
        <v>0.13872832369942195</v>
      </c>
      <c r="F29" s="19">
        <f t="shared" si="0"/>
        <v>0.14524562356932297</v>
      </c>
    </row>
    <row r="30" spans="1:6" x14ac:dyDescent="0.25">
      <c r="A30" s="52"/>
      <c r="B30" s="31" t="s">
        <v>31</v>
      </c>
      <c r="C30" s="32">
        <v>0.05</v>
      </c>
      <c r="D30" s="33">
        <v>0.10256410256410256</v>
      </c>
      <c r="E30" s="34">
        <v>6.358381502890173E-2</v>
      </c>
      <c r="F30" s="19">
        <f t="shared" si="0"/>
        <v>7.2049305864334764E-2</v>
      </c>
    </row>
    <row r="31" spans="1:6" x14ac:dyDescent="0.25">
      <c r="A31" s="52"/>
      <c r="B31" s="31" t="s">
        <v>32</v>
      </c>
      <c r="C31" s="32">
        <v>0.31153846153846154</v>
      </c>
      <c r="D31" s="33">
        <v>0.33333333333333326</v>
      </c>
      <c r="E31" s="34">
        <v>0.39306358381502887</v>
      </c>
      <c r="F31" s="19">
        <f t="shared" si="0"/>
        <v>0.34597845956227458</v>
      </c>
    </row>
    <row r="32" spans="1:6" x14ac:dyDescent="0.25">
      <c r="A32" s="52"/>
      <c r="B32" s="31" t="s">
        <v>33</v>
      </c>
      <c r="C32" s="32">
        <v>0.2153846153846154</v>
      </c>
      <c r="D32" s="33">
        <v>0.16239316239316237</v>
      </c>
      <c r="E32" s="34">
        <v>0.16763005780346821</v>
      </c>
      <c r="F32" s="19">
        <f t="shared" si="0"/>
        <v>0.18180261186041533</v>
      </c>
    </row>
    <row r="33" spans="1:6" x14ac:dyDescent="0.25">
      <c r="A33" s="52"/>
      <c r="B33" s="31" t="s">
        <v>34</v>
      </c>
      <c r="C33" s="32">
        <v>9.2307692307692313E-2</v>
      </c>
      <c r="D33" s="33">
        <v>0.11965811965811966</v>
      </c>
      <c r="E33" s="34">
        <v>7.5144508670520235E-2</v>
      </c>
      <c r="F33" s="19">
        <f t="shared" si="0"/>
        <v>9.5703440212110746E-2</v>
      </c>
    </row>
    <row r="34" spans="1:6" ht="24" x14ac:dyDescent="0.25">
      <c r="A34" s="52"/>
      <c r="B34" s="31" t="s">
        <v>35</v>
      </c>
      <c r="C34" s="32">
        <v>0.21153846153846154</v>
      </c>
      <c r="D34" s="33">
        <v>0.12393162393162394</v>
      </c>
      <c r="E34" s="34">
        <v>0.16184971098265899</v>
      </c>
      <c r="F34" s="19">
        <f t="shared" si="0"/>
        <v>0.16577326548424817</v>
      </c>
    </row>
    <row r="35" spans="1:6" ht="24" x14ac:dyDescent="0.25">
      <c r="A35" s="52"/>
      <c r="B35" s="31" t="s">
        <v>36</v>
      </c>
      <c r="C35" s="32">
        <v>0.20384615384615384</v>
      </c>
      <c r="D35" s="33">
        <v>0.1752136752136752</v>
      </c>
      <c r="E35" s="34">
        <v>0.20231213872832371</v>
      </c>
      <c r="F35" s="19">
        <f t="shared" si="0"/>
        <v>0.19379065592938427</v>
      </c>
    </row>
    <row r="36" spans="1:6" x14ac:dyDescent="0.25">
      <c r="A36" s="52"/>
      <c r="B36" s="31" t="s">
        <v>37</v>
      </c>
      <c r="C36" s="32">
        <v>0.17692307692307693</v>
      </c>
      <c r="D36" s="33">
        <v>0.14529914529914531</v>
      </c>
      <c r="E36" s="34">
        <v>0.12138728323699421</v>
      </c>
      <c r="F36" s="19">
        <f t="shared" si="0"/>
        <v>0.14786983515307214</v>
      </c>
    </row>
    <row r="37" spans="1:6" x14ac:dyDescent="0.25">
      <c r="A37" s="52"/>
      <c r="B37" s="31" t="s">
        <v>38</v>
      </c>
      <c r="C37" s="32">
        <v>0.14615384615384616</v>
      </c>
      <c r="D37" s="33">
        <v>0.25641025641025639</v>
      </c>
      <c r="E37" s="34">
        <v>0.19075144508670519</v>
      </c>
      <c r="F37" s="19">
        <f t="shared" si="0"/>
        <v>0.19777184921693591</v>
      </c>
    </row>
    <row r="38" spans="1:6" x14ac:dyDescent="0.25">
      <c r="A38" s="52"/>
      <c r="B38" s="31" t="s">
        <v>39</v>
      </c>
      <c r="C38" s="32">
        <v>0.36538461538461531</v>
      </c>
      <c r="D38" s="33">
        <v>0.29059829059829062</v>
      </c>
      <c r="E38" s="34">
        <v>0.31213872832369943</v>
      </c>
      <c r="F38" s="19">
        <f t="shared" si="0"/>
        <v>0.3227072114355351</v>
      </c>
    </row>
    <row r="39" spans="1:6" ht="24" x14ac:dyDescent="0.25">
      <c r="A39" s="52"/>
      <c r="B39" s="31" t="s">
        <v>40</v>
      </c>
      <c r="C39" s="32">
        <v>8.8461538461538466E-2</v>
      </c>
      <c r="D39" s="33">
        <v>9.4017094017094016E-2</v>
      </c>
      <c r="E39" s="34">
        <v>0.10982658959537572</v>
      </c>
      <c r="F39" s="19">
        <f t="shared" si="0"/>
        <v>9.7435074024669402E-2</v>
      </c>
    </row>
    <row r="40" spans="1:6" ht="24" x14ac:dyDescent="0.25">
      <c r="A40" s="52"/>
      <c r="B40" s="31" t="s">
        <v>41</v>
      </c>
      <c r="C40" s="32">
        <v>0.31153846153846154</v>
      </c>
      <c r="D40" s="33">
        <v>0.39316239316239321</v>
      </c>
      <c r="E40" s="34">
        <v>0.38150289017341038</v>
      </c>
      <c r="F40" s="19">
        <f t="shared" si="0"/>
        <v>0.36206791495808838</v>
      </c>
    </row>
    <row r="41" spans="1:6" ht="24.75" thickBot="1" x14ac:dyDescent="0.3">
      <c r="A41" s="53"/>
      <c r="B41" s="35" t="s">
        <v>42</v>
      </c>
      <c r="C41" s="36">
        <v>0.25769230769230766</v>
      </c>
      <c r="D41" s="37">
        <v>0.29914529914529914</v>
      </c>
      <c r="E41" s="38">
        <v>0.26011560693641617</v>
      </c>
      <c r="F41" s="19">
        <f t="shared" si="0"/>
        <v>0.27231773792467434</v>
      </c>
    </row>
    <row r="42" spans="1:6" ht="15.75" thickTop="1" x14ac:dyDescent="0.25">
      <c r="C42" s="20">
        <f>AVERAGE(C6:C41)</f>
        <v>0.18931623931623931</v>
      </c>
      <c r="D42" s="20">
        <f>AVERAGE(D6:D41)</f>
        <v>0.20002374169040837</v>
      </c>
      <c r="E42" s="20">
        <f>AVERAGE(E6:E41)</f>
        <v>0.19380218368657676</v>
      </c>
      <c r="F42" s="20">
        <f>AVERAGE(F6:F41)</f>
        <v>0.19438072156440814</v>
      </c>
    </row>
    <row r="45" spans="1:6" ht="15.75" thickBot="1" x14ac:dyDescent="0.3"/>
    <row r="46" spans="1:6" ht="15.75" thickTop="1" x14ac:dyDescent="0.25">
      <c r="A46" s="54"/>
      <c r="B46" s="55"/>
      <c r="C46" s="60" t="s">
        <v>0</v>
      </c>
      <c r="D46" s="61"/>
      <c r="E46" s="62"/>
    </row>
    <row r="47" spans="1:6" ht="36.75" x14ac:dyDescent="0.25">
      <c r="A47" s="56"/>
      <c r="B47" s="57"/>
      <c r="C47" s="21" t="s">
        <v>1</v>
      </c>
      <c r="D47" s="22" t="s">
        <v>2</v>
      </c>
      <c r="E47" s="23" t="s">
        <v>3</v>
      </c>
    </row>
    <row r="48" spans="1:6" ht="25.5" thickBot="1" x14ac:dyDescent="0.3">
      <c r="A48" s="58"/>
      <c r="B48" s="59"/>
      <c r="C48" s="24" t="s">
        <v>4</v>
      </c>
      <c r="D48" s="25" t="s">
        <v>4</v>
      </c>
      <c r="E48" s="26" t="s">
        <v>4</v>
      </c>
    </row>
    <row r="49" spans="1:5" ht="15.75" thickTop="1" x14ac:dyDescent="0.25">
      <c r="A49" s="51" t="s">
        <v>5</v>
      </c>
      <c r="B49" s="27" t="s">
        <v>6</v>
      </c>
      <c r="C49" s="28">
        <f>C6 -($F6*C$42/$F$42)</f>
        <v>-2.5491257475291351E-3</v>
      </c>
      <c r="D49" s="29">
        <f t="shared" ref="D49:E49" si="1">D6 -($F6*D$42/$F$42)</f>
        <v>1.7890422744128748E-2</v>
      </c>
      <c r="E49" s="30">
        <f t="shared" si="1"/>
        <v>-1.5341296996599613E-2</v>
      </c>
    </row>
    <row r="50" spans="1:5" x14ac:dyDescent="0.25">
      <c r="A50" s="52"/>
      <c r="B50" s="31" t="s">
        <v>7</v>
      </c>
      <c r="C50" s="32">
        <f t="shared" ref="C50:E50" si="2">C7 -($F7*C$42/$F$42)</f>
        <v>-2.226961868685276E-2</v>
      </c>
      <c r="D50" s="33">
        <f t="shared" si="2"/>
        <v>1.6246744354946357E-2</v>
      </c>
      <c r="E50" s="34">
        <f t="shared" si="2"/>
        <v>6.0228743319063194E-3</v>
      </c>
    </row>
    <row r="51" spans="1:5" ht="24" x14ac:dyDescent="0.25">
      <c r="A51" s="52"/>
      <c r="B51" s="31" t="s">
        <v>8</v>
      </c>
      <c r="C51" s="32">
        <f t="shared" ref="C51:E51" si="3">C8 -($F8*C$42/$F$42)</f>
        <v>1.795754823318485E-2</v>
      </c>
      <c r="D51" s="33">
        <f t="shared" si="3"/>
        <v>-5.8502588196294725E-3</v>
      </c>
      <c r="E51" s="34">
        <f t="shared" si="3"/>
        <v>-1.2107289413555516E-2</v>
      </c>
    </row>
    <row r="52" spans="1:5" x14ac:dyDescent="0.25">
      <c r="A52" s="52"/>
      <c r="B52" s="31" t="s">
        <v>9</v>
      </c>
      <c r="C52" s="32">
        <f t="shared" ref="C52:E52" si="4">C9 -($F9*C$42/$F$42)</f>
        <v>8.672774301712538E-3</v>
      </c>
      <c r="D52" s="33">
        <f t="shared" si="4"/>
        <v>-5.0704635701118717E-3</v>
      </c>
      <c r="E52" s="34">
        <f t="shared" si="4"/>
        <v>-3.6023107316006941E-3</v>
      </c>
    </row>
    <row r="53" spans="1:5" x14ac:dyDescent="0.25">
      <c r="A53" s="52"/>
      <c r="B53" s="31" t="s">
        <v>10</v>
      </c>
      <c r="C53" s="32">
        <f t="shared" ref="C53:E53" si="5">C10 -($F10*C$42/$F$42)</f>
        <v>-3.4922574242230053E-2</v>
      </c>
      <c r="D53" s="33">
        <f t="shared" si="5"/>
        <v>2.7525564393121427E-2</v>
      </c>
      <c r="E53" s="34">
        <f t="shared" si="5"/>
        <v>7.3970098491086822E-3</v>
      </c>
    </row>
    <row r="54" spans="1:5" ht="24" x14ac:dyDescent="0.25">
      <c r="A54" s="52"/>
      <c r="B54" s="31" t="s">
        <v>11</v>
      </c>
      <c r="C54" s="32">
        <f t="shared" ref="C54:E54" si="6">C11 -($F11*C$42/$F$42)</f>
        <v>-4.9618182144362852E-2</v>
      </c>
      <c r="D54" s="33">
        <f t="shared" si="6"/>
        <v>3.9340053256146479E-2</v>
      </c>
      <c r="E54" s="34">
        <f t="shared" si="6"/>
        <v>1.0278128888216331E-2</v>
      </c>
    </row>
    <row r="55" spans="1:5" x14ac:dyDescent="0.25">
      <c r="A55" s="52"/>
      <c r="B55" s="31" t="s">
        <v>12</v>
      </c>
      <c r="C55" s="32">
        <f t="shared" ref="C55:E55" si="7">C12 -($F12*C$42/$F$42)</f>
        <v>-1.3487919339926824E-2</v>
      </c>
      <c r="D55" s="33">
        <f t="shared" si="7"/>
        <v>3.5836240309322642E-3</v>
      </c>
      <c r="E55" s="34">
        <f t="shared" si="7"/>
        <v>9.9042953089945596E-3</v>
      </c>
    </row>
    <row r="56" spans="1:5" x14ac:dyDescent="0.25">
      <c r="A56" s="52"/>
      <c r="B56" s="31" t="s">
        <v>13</v>
      </c>
      <c r="C56" s="32">
        <f t="shared" ref="C56:E56" si="8">C13 -($F13*C$42/$F$42)</f>
        <v>-1.1343080746043677E-2</v>
      </c>
      <c r="D56" s="33">
        <f t="shared" si="8"/>
        <v>1.6302098444526125E-4</v>
      </c>
      <c r="E56" s="34">
        <f t="shared" si="8"/>
        <v>1.118005976159836E-2</v>
      </c>
    </row>
    <row r="57" spans="1:5" ht="24" x14ac:dyDescent="0.25">
      <c r="A57" s="52"/>
      <c r="B57" s="31" t="s">
        <v>14</v>
      </c>
      <c r="C57" s="32">
        <f t="shared" ref="C57:E57" si="9">C14 -($F14*C$42/$F$42)</f>
        <v>4.3739280038579409E-3</v>
      </c>
      <c r="D57" s="33">
        <f t="shared" si="9"/>
        <v>-3.2407780611743986E-3</v>
      </c>
      <c r="E57" s="34">
        <f t="shared" si="9"/>
        <v>-1.1331499426835701E-3</v>
      </c>
    </row>
    <row r="58" spans="1:5" ht="24" x14ac:dyDescent="0.25">
      <c r="A58" s="52"/>
      <c r="B58" s="31" t="s">
        <v>15</v>
      </c>
      <c r="C58" s="32">
        <f t="shared" ref="C58:E58" si="10">C15 -($F15*C$42/$F$42)</f>
        <v>-2.9788293484878103E-5</v>
      </c>
      <c r="D58" s="33">
        <f t="shared" si="10"/>
        <v>-7.3967564087508708E-3</v>
      </c>
      <c r="E58" s="34">
        <f t="shared" si="10"/>
        <v>7.4265447022357212E-3</v>
      </c>
    </row>
    <row r="59" spans="1:5" ht="24" x14ac:dyDescent="0.25">
      <c r="A59" s="52"/>
      <c r="B59" s="31" t="s">
        <v>16</v>
      </c>
      <c r="C59" s="32">
        <f t="shared" ref="C59:E59" si="11">C16 -($F16*C$42/$F$42)</f>
        <v>-1.4151475979619771E-3</v>
      </c>
      <c r="D59" s="33">
        <f t="shared" si="11"/>
        <v>-1.1378268224294219E-2</v>
      </c>
      <c r="E59" s="34">
        <f t="shared" si="11"/>
        <v>1.2793415822256189E-2</v>
      </c>
    </row>
    <row r="60" spans="1:5" ht="24" x14ac:dyDescent="0.25">
      <c r="A60" s="52"/>
      <c r="B60" s="31" t="s">
        <v>17</v>
      </c>
      <c r="C60" s="32">
        <f t="shared" ref="C60:E60" si="12">C17 -($F17*C$42/$F$42)</f>
        <v>-5.1019942660567308E-3</v>
      </c>
      <c r="D60" s="33">
        <f t="shared" si="12"/>
        <v>-5.2579143947624335E-3</v>
      </c>
      <c r="E60" s="34">
        <f t="shared" si="12"/>
        <v>1.0359908660819164E-2</v>
      </c>
    </row>
    <row r="61" spans="1:5" ht="24" x14ac:dyDescent="0.25">
      <c r="A61" s="52"/>
      <c r="B61" s="31" t="s">
        <v>18</v>
      </c>
      <c r="C61" s="32">
        <f t="shared" ref="C61:E61" si="13">C18 -($F18*C$42/$F$42)</f>
        <v>2.9531956665826309E-2</v>
      </c>
      <c r="D61" s="33">
        <f t="shared" si="13"/>
        <v>-3.0614038376409719E-2</v>
      </c>
      <c r="E61" s="34">
        <f t="shared" si="13"/>
        <v>1.0820817105833824E-3</v>
      </c>
    </row>
    <row r="62" spans="1:5" x14ac:dyDescent="0.25">
      <c r="A62" s="52"/>
      <c r="B62" s="31" t="s">
        <v>19</v>
      </c>
      <c r="C62" s="32">
        <f t="shared" ref="C62:E62" si="14">C19 -($F19*C$42/$F$42)</f>
        <v>-7.1321375208656113E-3</v>
      </c>
      <c r="D62" s="33">
        <f t="shared" si="14"/>
        <v>2.481963147563418E-2</v>
      </c>
      <c r="E62" s="34">
        <f t="shared" si="14"/>
        <v>-1.7687493954768624E-2</v>
      </c>
    </row>
    <row r="63" spans="1:5" x14ac:dyDescent="0.25">
      <c r="A63" s="52"/>
      <c r="B63" s="31" t="s">
        <v>20</v>
      </c>
      <c r="C63" s="32">
        <f t="shared" ref="C63:E63" si="15">C20 -($F20*C$42/$F$42)</f>
        <v>4.7867090300672793E-2</v>
      </c>
      <c r="D63" s="33">
        <f t="shared" si="15"/>
        <v>-3.2951871802770719E-2</v>
      </c>
      <c r="E63" s="34">
        <f t="shared" si="15"/>
        <v>-1.4915218497902116E-2</v>
      </c>
    </row>
    <row r="64" spans="1:5" ht="24" x14ac:dyDescent="0.25">
      <c r="A64" s="52"/>
      <c r="B64" s="31" t="s">
        <v>21</v>
      </c>
      <c r="C64" s="32">
        <f t="shared" ref="C64:E64" si="16">C21 -($F21*C$42/$F$42)</f>
        <v>9.4759222699146856E-3</v>
      </c>
      <c r="D64" s="33">
        <f t="shared" si="16"/>
        <v>2.0171363335880488E-3</v>
      </c>
      <c r="E64" s="34">
        <f t="shared" si="16"/>
        <v>-1.1493058603502734E-2</v>
      </c>
    </row>
    <row r="65" spans="1:5" ht="24" x14ac:dyDescent="0.25">
      <c r="A65" s="52"/>
      <c r="B65" s="31" t="s">
        <v>22</v>
      </c>
      <c r="C65" s="32">
        <f t="shared" ref="C65:E65" si="17">C22 -($F22*C$42/$F$42)</f>
        <v>-9.4820048385022698E-3</v>
      </c>
      <c r="D65" s="33">
        <f t="shared" si="17"/>
        <v>1.8350344582036202E-2</v>
      </c>
      <c r="E65" s="34">
        <f t="shared" si="17"/>
        <v>-8.8683397435339248E-3</v>
      </c>
    </row>
    <row r="66" spans="1:5" ht="24" x14ac:dyDescent="0.25">
      <c r="A66" s="52"/>
      <c r="B66" s="31" t="s">
        <v>23</v>
      </c>
      <c r="C66" s="32">
        <f t="shared" ref="C66:E66" si="18">C23 -($F23*C$42/$F$42)</f>
        <v>-5.4863184658038855E-3</v>
      </c>
      <c r="D66" s="33">
        <f t="shared" si="18"/>
        <v>-4.0626172557655937E-3</v>
      </c>
      <c r="E66" s="34">
        <f t="shared" si="18"/>
        <v>9.548935721569396E-3</v>
      </c>
    </row>
    <row r="67" spans="1:5" ht="24" x14ac:dyDescent="0.25">
      <c r="A67" s="52"/>
      <c r="B67" s="31" t="s">
        <v>24</v>
      </c>
      <c r="C67" s="32">
        <f t="shared" ref="C67:E67" si="19">C24 -($F24*C$42/$F$42)</f>
        <v>2.9154774053304772E-2</v>
      </c>
      <c r="D67" s="33">
        <f t="shared" si="19"/>
        <v>-1.7618060348168041E-2</v>
      </c>
      <c r="E67" s="34">
        <f t="shared" si="19"/>
        <v>-1.1536713705136759E-2</v>
      </c>
    </row>
    <row r="68" spans="1:5" ht="24" x14ac:dyDescent="0.25">
      <c r="A68" s="52"/>
      <c r="B68" s="31" t="s">
        <v>25</v>
      </c>
      <c r="C68" s="32">
        <f t="shared" ref="C68:E68" si="20">C25 -($F25*C$42/$F$42)</f>
        <v>-9.7009139475669193E-3</v>
      </c>
      <c r="D68" s="33">
        <f t="shared" si="20"/>
        <v>1.367496284971681E-3</v>
      </c>
      <c r="E68" s="34">
        <f t="shared" si="20"/>
        <v>8.3334176625952383E-3</v>
      </c>
    </row>
    <row r="69" spans="1:5" x14ac:dyDescent="0.25">
      <c r="A69" s="52" t="s">
        <v>26</v>
      </c>
      <c r="B69" s="31" t="s">
        <v>27</v>
      </c>
      <c r="C69" s="32">
        <f t="shared" ref="C69:E69" si="21">C26 -($F26*C$42/$F$42)</f>
        <v>6.9761449806291509E-3</v>
      </c>
      <c r="D69" s="33">
        <f t="shared" si="21"/>
        <v>-2.4786104936872499E-3</v>
      </c>
      <c r="E69" s="34">
        <f t="shared" si="21"/>
        <v>-4.4975344869419565E-3</v>
      </c>
    </row>
    <row r="70" spans="1:5" x14ac:dyDescent="0.25">
      <c r="A70" s="52"/>
      <c r="B70" s="31" t="s">
        <v>28</v>
      </c>
      <c r="C70" s="32">
        <f t="shared" ref="C70:E70" si="22">C27 -($F27*C$42/$F$42)</f>
        <v>-2.8902424394170276E-2</v>
      </c>
      <c r="D70" s="33">
        <f t="shared" si="22"/>
        <v>1.1910941022057253E-2</v>
      </c>
      <c r="E70" s="34">
        <f t="shared" si="22"/>
        <v>1.6991483372113023E-2</v>
      </c>
    </row>
    <row r="71" spans="1:5" ht="24" x14ac:dyDescent="0.25">
      <c r="A71" s="52"/>
      <c r="B71" s="31" t="s">
        <v>29</v>
      </c>
      <c r="C71" s="32">
        <f t="shared" ref="C71:E71" si="23">C28 -($F28*C$42/$F$42)</f>
        <v>1.4804532947346072E-2</v>
      </c>
      <c r="D71" s="33">
        <f t="shared" si="23"/>
        <v>-1.9407145616927329E-2</v>
      </c>
      <c r="E71" s="34">
        <f t="shared" si="23"/>
        <v>4.6026126695812575E-3</v>
      </c>
    </row>
    <row r="72" spans="1:5" ht="24" x14ac:dyDescent="0.25">
      <c r="A72" s="52"/>
      <c r="B72" s="31" t="s">
        <v>30</v>
      </c>
      <c r="C72" s="32">
        <f t="shared" ref="C72:E72" si="24">C29 -($F29*C$42/$F$42)</f>
        <v>-6.8459445225211579E-3</v>
      </c>
      <c r="D72" s="33">
        <f t="shared" si="24"/>
        <v>1.2930947947858096E-2</v>
      </c>
      <c r="E72" s="34">
        <f t="shared" si="24"/>
        <v>-6.0850034253369656E-3</v>
      </c>
    </row>
    <row r="73" spans="1:5" x14ac:dyDescent="0.25">
      <c r="A73" s="52"/>
      <c r="B73" s="31" t="s">
        <v>31</v>
      </c>
      <c r="C73" s="32">
        <f t="shared" ref="C73:E73" si="25">C30 -($F30*C$42/$F$42)</f>
        <v>-2.0172101028350542E-2</v>
      </c>
      <c r="D73" s="33">
        <f t="shared" si="25"/>
        <v>2.8423150574655179E-2</v>
      </c>
      <c r="E73" s="34">
        <f t="shared" si="25"/>
        <v>-8.2510495463046646E-3</v>
      </c>
    </row>
    <row r="74" spans="1:5" x14ac:dyDescent="0.25">
      <c r="A74" s="52"/>
      <c r="B74" s="31" t="s">
        <v>32</v>
      </c>
      <c r="C74" s="32">
        <f t="shared" ref="C74:E74" si="26">C31 -($F31*C$42/$F$42)</f>
        <v>-2.5425720514192118E-2</v>
      </c>
      <c r="D74" s="33">
        <f t="shared" si="26"/>
        <v>-2.2689143942012491E-2</v>
      </c>
      <c r="E74" s="34">
        <f t="shared" si="26"/>
        <v>4.8114864456204498E-2</v>
      </c>
    </row>
    <row r="75" spans="1:5" x14ac:dyDescent="0.25">
      <c r="A75" s="52"/>
      <c r="B75" s="31" t="s">
        <v>33</v>
      </c>
      <c r="C75" s="32">
        <f t="shared" ref="C75:E75" si="27">C32 -($F32*C$42/$F$42)</f>
        <v>3.8318770077115205E-2</v>
      </c>
      <c r="D75" s="33">
        <f t="shared" si="27"/>
        <v>-2.4687317505970974E-2</v>
      </c>
      <c r="E75" s="34">
        <f t="shared" si="27"/>
        <v>-1.3631452571144315E-2</v>
      </c>
    </row>
    <row r="76" spans="1:5" x14ac:dyDescent="0.25">
      <c r="A76" s="52"/>
      <c r="B76" s="31" t="s">
        <v>34</v>
      </c>
      <c r="C76" s="32">
        <f t="shared" ref="C76:E76" si="28">C33 -($F33*C$42/$F$42)</f>
        <v>-9.0224767382936222E-4</v>
      </c>
      <c r="D76" s="33">
        <f t="shared" si="28"/>
        <v>2.1176335817597938E-2</v>
      </c>
      <c r="E76" s="34">
        <f t="shared" si="28"/>
        <v>-2.0274088143768618E-2</v>
      </c>
    </row>
    <row r="77" spans="1:5" ht="24" x14ac:dyDescent="0.25">
      <c r="A77" s="52"/>
      <c r="B77" s="31" t="s">
        <v>35</v>
      </c>
      <c r="C77" s="32">
        <f t="shared" ref="C77:E77" si="29">C34 -($F34*C$42/$F$42)</f>
        <v>5.0084326848198857E-2</v>
      </c>
      <c r="D77" s="33">
        <f t="shared" si="29"/>
        <v>-4.6654165479645626E-2</v>
      </c>
      <c r="E77" s="34">
        <f t="shared" si="29"/>
        <v>-3.4301613685533416E-3</v>
      </c>
    </row>
    <row r="78" spans="1:5" ht="24" x14ac:dyDescent="0.25">
      <c r="A78" s="52"/>
      <c r="B78" s="31" t="s">
        <v>36</v>
      </c>
      <c r="C78" s="32">
        <f t="shared" ref="C78:E78" si="30">C35 -($F35*C$42/$F$42)</f>
        <v>1.5104606331001663E-2</v>
      </c>
      <c r="D78" s="33">
        <f t="shared" si="30"/>
        <v>-2.4202870787723985E-2</v>
      </c>
      <c r="E78" s="34">
        <f t="shared" si="30"/>
        <v>9.0982644567222382E-3</v>
      </c>
    </row>
    <row r="79" spans="1:5" x14ac:dyDescent="0.25">
      <c r="A79" s="52"/>
      <c r="B79" s="31" t="s">
        <v>37</v>
      </c>
      <c r="C79" s="32">
        <f t="shared" ref="C79:E79" si="31">C36 -($F36*C$42/$F$42)</f>
        <v>3.2905908583592269E-2</v>
      </c>
      <c r="D79" s="33">
        <f t="shared" si="31"/>
        <v>-6.8634635872552863E-3</v>
      </c>
      <c r="E79" s="34">
        <f t="shared" si="31"/>
        <v>-2.6042444996336983E-2</v>
      </c>
    </row>
    <row r="80" spans="1:5" x14ac:dyDescent="0.25">
      <c r="A80" s="52"/>
      <c r="B80" s="31" t="s">
        <v>38</v>
      </c>
      <c r="C80" s="32">
        <f t="shared" ref="C80:E80" si="32">C37 -($F37*C$42/$F$42)</f>
        <v>-4.6465166858524004E-2</v>
      </c>
      <c r="D80" s="33">
        <f t="shared" si="32"/>
        <v>5.2896940053444391E-2</v>
      </c>
      <c r="E80" s="34">
        <f t="shared" si="32"/>
        <v>-6.4317731949204149E-3</v>
      </c>
    </row>
    <row r="81" spans="1:5" x14ac:dyDescent="0.25">
      <c r="A81" s="52"/>
      <c r="B81" s="31" t="s">
        <v>39</v>
      </c>
      <c r="C81" s="32">
        <f t="shared" ref="C81:E81" si="33">C38 -($F38*C$42/$F$42)</f>
        <v>5.1085361952928787E-2</v>
      </c>
      <c r="D81" s="33">
        <f t="shared" si="33"/>
        <v>-4.1477356525105258E-2</v>
      </c>
      <c r="E81" s="34">
        <f t="shared" si="33"/>
        <v>-9.6080054278234739E-3</v>
      </c>
    </row>
    <row r="82" spans="1:5" ht="24" x14ac:dyDescent="0.25">
      <c r="A82" s="52"/>
      <c r="B82" s="31" t="s">
        <v>40</v>
      </c>
      <c r="C82" s="32">
        <f t="shared" ref="C82:E82" si="34">C39 -($F39*C$42/$F$42)</f>
        <v>-6.4349185707897189E-3</v>
      </c>
      <c r="D82" s="33">
        <f t="shared" si="34"/>
        <v>-6.2465942820488229E-3</v>
      </c>
      <c r="E82" s="34">
        <f t="shared" si="34"/>
        <v>1.2681512852838528E-2</v>
      </c>
    </row>
    <row r="83" spans="1:5" ht="24" x14ac:dyDescent="0.25">
      <c r="A83" s="52"/>
      <c r="B83" s="31" t="s">
        <v>41</v>
      </c>
      <c r="C83" s="32">
        <f t="shared" ref="C83:E83" si="35">C40 -($F40*C$42/$F$42)</f>
        <v>-4.1095974043797168E-2</v>
      </c>
      <c r="D83" s="33">
        <f t="shared" si="35"/>
        <v>2.0583371368998404E-2</v>
      </c>
      <c r="E83" s="34">
        <f t="shared" si="35"/>
        <v>2.0512602674798652E-2</v>
      </c>
    </row>
    <row r="84" spans="1:5" ht="24.75" thickBot="1" x14ac:dyDescent="0.3">
      <c r="A84" s="53"/>
      <c r="B84" s="35" t="s">
        <v>42</v>
      </c>
      <c r="C84" s="36">
        <f t="shared" ref="C84:E84" si="36">C41 -($F41*C$42/$F$42)</f>
        <v>-7.530342105923904E-3</v>
      </c>
      <c r="D84" s="37">
        <f t="shared" si="36"/>
        <v>1.8921970257651577E-2</v>
      </c>
      <c r="E84" s="38">
        <f t="shared" si="36"/>
        <v>-1.1391628151727728E-2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4B452-EF8E-4DBA-99BB-37550A47259A}">
  <sheetPr codeName="Arkusz10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54"/>
      <c r="B3" s="55"/>
      <c r="C3" s="60" t="s">
        <v>0</v>
      </c>
      <c r="D3" s="61"/>
      <c r="E3" s="62"/>
    </row>
    <row r="4" spans="1:6" ht="36.75" x14ac:dyDescent="0.25">
      <c r="A4" s="56"/>
      <c r="B4" s="57"/>
      <c r="C4" s="21" t="s">
        <v>1</v>
      </c>
      <c r="D4" s="22" t="s">
        <v>2</v>
      </c>
      <c r="E4" s="23" t="s">
        <v>3</v>
      </c>
    </row>
    <row r="5" spans="1:6" ht="25.5" thickBot="1" x14ac:dyDescent="0.3">
      <c r="A5" s="58"/>
      <c r="B5" s="59"/>
      <c r="C5" s="24" t="s">
        <v>4</v>
      </c>
      <c r="D5" s="25" t="s">
        <v>4</v>
      </c>
      <c r="E5" s="26" t="s">
        <v>4</v>
      </c>
    </row>
    <row r="6" spans="1:6" ht="15.75" thickTop="1" x14ac:dyDescent="0.25">
      <c r="A6" s="51" t="s">
        <v>43</v>
      </c>
      <c r="B6" s="27" t="s">
        <v>44</v>
      </c>
      <c r="C6" s="28">
        <v>0.2076923076923077</v>
      </c>
      <c r="D6" s="29">
        <v>0.20940170940170941</v>
      </c>
      <c r="E6" s="30">
        <v>0.18497109826589594</v>
      </c>
      <c r="F6" s="19">
        <f t="shared" ref="F6:F23" si="0">AVERAGE(C6:E6)</f>
        <v>0.20068837178663768</v>
      </c>
    </row>
    <row r="7" spans="1:6" x14ac:dyDescent="0.25">
      <c r="A7" s="52"/>
      <c r="B7" s="31" t="s">
        <v>45</v>
      </c>
      <c r="C7" s="32">
        <v>0.24615384615384617</v>
      </c>
      <c r="D7" s="33">
        <v>0.23931623931623933</v>
      </c>
      <c r="E7" s="34">
        <v>0.31213872832369943</v>
      </c>
      <c r="F7" s="19">
        <f t="shared" si="0"/>
        <v>0.2658696045979283</v>
      </c>
    </row>
    <row r="8" spans="1:6" x14ac:dyDescent="0.25">
      <c r="A8" s="52"/>
      <c r="B8" s="31" t="s">
        <v>46</v>
      </c>
      <c r="C8" s="32">
        <v>0.40769230769230769</v>
      </c>
      <c r="D8" s="33">
        <v>0.37606837606837606</v>
      </c>
      <c r="E8" s="34">
        <v>0.41040462427745666</v>
      </c>
      <c r="F8" s="19">
        <f t="shared" si="0"/>
        <v>0.39805510267938016</v>
      </c>
    </row>
    <row r="9" spans="1:6" x14ac:dyDescent="0.25">
      <c r="A9" s="52"/>
      <c r="B9" s="31" t="s">
        <v>47</v>
      </c>
      <c r="C9" s="32">
        <v>0.13076923076923078</v>
      </c>
      <c r="D9" s="33">
        <v>9.8290598290598302E-2</v>
      </c>
      <c r="E9" s="34">
        <v>5.7803468208092484E-2</v>
      </c>
      <c r="F9" s="19">
        <f t="shared" si="0"/>
        <v>9.5621099089307202E-2</v>
      </c>
    </row>
    <row r="10" spans="1:6" x14ac:dyDescent="0.25">
      <c r="A10" s="52"/>
      <c r="B10" s="31" t="s">
        <v>48</v>
      </c>
      <c r="C10" s="32">
        <v>0.4653846153846154</v>
      </c>
      <c r="D10" s="33">
        <v>0.44444444444444442</v>
      </c>
      <c r="E10" s="34">
        <v>0.46242774566473988</v>
      </c>
      <c r="F10" s="19">
        <f t="shared" si="0"/>
        <v>0.45741893516459992</v>
      </c>
    </row>
    <row r="11" spans="1:6" x14ac:dyDescent="0.25">
      <c r="A11" s="52"/>
      <c r="B11" s="31" t="s">
        <v>49</v>
      </c>
      <c r="C11" s="32">
        <v>0.19230769230769235</v>
      </c>
      <c r="D11" s="33">
        <v>0.19230769230769235</v>
      </c>
      <c r="E11" s="34">
        <v>0.19075144508670519</v>
      </c>
      <c r="F11" s="19">
        <f t="shared" si="0"/>
        <v>0.19178894323402995</v>
      </c>
    </row>
    <row r="12" spans="1:6" x14ac:dyDescent="0.25">
      <c r="A12" s="52"/>
      <c r="B12" s="31" t="s">
        <v>50</v>
      </c>
      <c r="C12" s="32">
        <v>8.076923076923076E-2</v>
      </c>
      <c r="D12" s="33">
        <v>6.4102564102564097E-2</v>
      </c>
      <c r="E12" s="34">
        <v>6.358381502890173E-2</v>
      </c>
      <c r="F12" s="19">
        <f t="shared" si="0"/>
        <v>6.9485203300232196E-2</v>
      </c>
    </row>
    <row r="13" spans="1:6" x14ac:dyDescent="0.25">
      <c r="A13" s="52"/>
      <c r="B13" s="31" t="s">
        <v>51</v>
      </c>
      <c r="C13" s="32">
        <v>0.1</v>
      </c>
      <c r="D13" s="33">
        <v>8.1196581196581186E-2</v>
      </c>
      <c r="E13" s="34">
        <v>9.2485549132947972E-2</v>
      </c>
      <c r="F13" s="19">
        <f t="shared" si="0"/>
        <v>9.1227376776509717E-2</v>
      </c>
    </row>
    <row r="14" spans="1:6" x14ac:dyDescent="0.25">
      <c r="A14" s="52"/>
      <c r="B14" s="31" t="s">
        <v>52</v>
      </c>
      <c r="C14" s="32">
        <v>3.8461538461538464E-2</v>
      </c>
      <c r="D14" s="33">
        <v>6.8376068376068383E-2</v>
      </c>
      <c r="E14" s="34">
        <v>5.2023121387283239E-2</v>
      </c>
      <c r="F14" s="19">
        <f t="shared" si="0"/>
        <v>5.2953576074963364E-2</v>
      </c>
    </row>
    <row r="15" spans="1:6" x14ac:dyDescent="0.25">
      <c r="A15" s="52"/>
      <c r="B15" s="31" t="s">
        <v>53</v>
      </c>
      <c r="C15" s="32">
        <v>0.25384615384615383</v>
      </c>
      <c r="D15" s="33">
        <v>0.2606837606837607</v>
      </c>
      <c r="E15" s="34">
        <v>0.25433526011560692</v>
      </c>
      <c r="F15" s="19">
        <f t="shared" si="0"/>
        <v>0.25628839154850713</v>
      </c>
    </row>
    <row r="16" spans="1:6" x14ac:dyDescent="0.25">
      <c r="A16" s="52"/>
      <c r="B16" s="31" t="s">
        <v>54</v>
      </c>
      <c r="C16" s="32">
        <v>0.21923076923076923</v>
      </c>
      <c r="D16" s="33">
        <v>0.21794871794871795</v>
      </c>
      <c r="E16" s="34">
        <v>0.16763005780346821</v>
      </c>
      <c r="F16" s="19">
        <f t="shared" si="0"/>
        <v>0.20160318166098512</v>
      </c>
    </row>
    <row r="17" spans="1:6" x14ac:dyDescent="0.25">
      <c r="A17" s="52"/>
      <c r="B17" s="31" t="s">
        <v>55</v>
      </c>
      <c r="C17" s="32">
        <v>0.22307692307692309</v>
      </c>
      <c r="D17" s="33">
        <v>0.26923076923076922</v>
      </c>
      <c r="E17" s="34">
        <v>0.2947976878612717</v>
      </c>
      <c r="F17" s="19">
        <f t="shared" si="0"/>
        <v>0.26236846005632136</v>
      </c>
    </row>
    <row r="18" spans="1:6" x14ac:dyDescent="0.25">
      <c r="A18" s="52"/>
      <c r="B18" s="31" t="s">
        <v>56</v>
      </c>
      <c r="C18" s="32">
        <v>0.28846153846153844</v>
      </c>
      <c r="D18" s="33">
        <v>0.31196581196581197</v>
      </c>
      <c r="E18" s="34">
        <v>0.2774566473988439</v>
      </c>
      <c r="F18" s="19">
        <f t="shared" si="0"/>
        <v>0.29262799927539812</v>
      </c>
    </row>
    <row r="19" spans="1:6" x14ac:dyDescent="0.25">
      <c r="A19" s="52"/>
      <c r="B19" s="31" t="s">
        <v>57</v>
      </c>
      <c r="C19" s="32">
        <v>0.17307692307692307</v>
      </c>
      <c r="D19" s="33">
        <v>0.18376068376068377</v>
      </c>
      <c r="E19" s="34">
        <v>0.19653179190751444</v>
      </c>
      <c r="F19" s="19">
        <f t="shared" si="0"/>
        <v>0.18445646624837375</v>
      </c>
    </row>
    <row r="20" spans="1:6" x14ac:dyDescent="0.25">
      <c r="A20" s="52"/>
      <c r="B20" s="31" t="s">
        <v>58</v>
      </c>
      <c r="C20" s="32">
        <v>0.29230769230769232</v>
      </c>
      <c r="D20" s="33">
        <v>0.28205128205128205</v>
      </c>
      <c r="E20" s="34">
        <v>0.28901734104046245</v>
      </c>
      <c r="F20" s="19">
        <f t="shared" si="0"/>
        <v>0.28779210513314557</v>
      </c>
    </row>
    <row r="21" spans="1:6" x14ac:dyDescent="0.25">
      <c r="A21" s="52"/>
      <c r="B21" s="31" t="s">
        <v>59</v>
      </c>
      <c r="C21" s="32">
        <v>0.19230769230769235</v>
      </c>
      <c r="D21" s="33">
        <v>0.29059829059829062</v>
      </c>
      <c r="E21" s="34">
        <v>0.21387283236994223</v>
      </c>
      <c r="F21" s="19">
        <f t="shared" si="0"/>
        <v>0.23225960509197507</v>
      </c>
    </row>
    <row r="22" spans="1:6" x14ac:dyDescent="0.25">
      <c r="A22" s="52"/>
      <c r="B22" s="31" t="s">
        <v>60</v>
      </c>
      <c r="C22" s="32">
        <v>9.6153846153846173E-2</v>
      </c>
      <c r="D22" s="33">
        <v>0.15811965811965811</v>
      </c>
      <c r="E22" s="34">
        <v>0.12138728323699421</v>
      </c>
      <c r="F22" s="19">
        <f t="shared" si="0"/>
        <v>0.12522026250349949</v>
      </c>
    </row>
    <row r="23" spans="1:6" ht="15.75" thickBot="1" x14ac:dyDescent="0.3">
      <c r="A23" s="53"/>
      <c r="B23" s="35" t="s">
        <v>61</v>
      </c>
      <c r="C23" s="36">
        <v>0.21153846153846154</v>
      </c>
      <c r="D23" s="37">
        <v>0.22222222222222221</v>
      </c>
      <c r="E23" s="38">
        <v>0.2774566473988439</v>
      </c>
      <c r="F23" s="19">
        <f t="shared" si="0"/>
        <v>0.23707244371984257</v>
      </c>
    </row>
    <row r="24" spans="1:6" ht="15.75" thickTop="1" x14ac:dyDescent="0.25">
      <c r="C24" s="20">
        <f>AVERAGE(C6:C23)</f>
        <v>0.2121794871794872</v>
      </c>
      <c r="D24" s="20">
        <f>AVERAGE(D6:D23)</f>
        <v>0.22056030389363721</v>
      </c>
      <c r="E24" s="20">
        <f>AVERAGE(E6:E23)</f>
        <v>0.21772639691714835</v>
      </c>
      <c r="F24" s="20">
        <f>AVERAGE(F6:F23)</f>
        <v>0.21682206266342427</v>
      </c>
    </row>
    <row r="27" spans="1:6" ht="15.75" thickBot="1" x14ac:dyDescent="0.3"/>
    <row r="28" spans="1:6" ht="15.75" thickTop="1" x14ac:dyDescent="0.25">
      <c r="A28" s="54"/>
      <c r="B28" s="55"/>
      <c r="C28" s="60" t="s">
        <v>0</v>
      </c>
      <c r="D28" s="61"/>
      <c r="E28" s="62"/>
    </row>
    <row r="29" spans="1:6" ht="36.75" x14ac:dyDescent="0.25">
      <c r="A29" s="56"/>
      <c r="B29" s="57"/>
      <c r="C29" s="21" t="s">
        <v>1</v>
      </c>
      <c r="D29" s="22" t="s">
        <v>2</v>
      </c>
      <c r="E29" s="23" t="s">
        <v>3</v>
      </c>
    </row>
    <row r="30" spans="1:6" ht="25.5" thickBot="1" x14ac:dyDescent="0.3">
      <c r="A30" s="58"/>
      <c r="B30" s="59"/>
      <c r="C30" s="24" t="s">
        <v>4</v>
      </c>
      <c r="D30" s="25" t="s">
        <v>4</v>
      </c>
      <c r="E30" s="26" t="s">
        <v>4</v>
      </c>
    </row>
    <row r="31" spans="1:6" ht="15.75" thickTop="1" x14ac:dyDescent="0.25">
      <c r="A31" s="51" t="s">
        <v>43</v>
      </c>
      <c r="B31" s="27" t="s">
        <v>44</v>
      </c>
      <c r="C31" s="28">
        <f>C6 -($F6*C$24/$F$24)</f>
        <v>1.1301058178758067E-2</v>
      </c>
      <c r="D31" s="29">
        <f t="shared" ref="D31:E31" si="1">D6 -($F6*D$24/$F$24)</f>
        <v>5.2532582457425481E-3</v>
      </c>
      <c r="E31" s="30">
        <f t="shared" si="1"/>
        <v>-1.6554316424500531E-2</v>
      </c>
    </row>
    <row r="32" spans="1:6" x14ac:dyDescent="0.25">
      <c r="A32" s="52"/>
      <c r="B32" s="31" t="s">
        <v>45</v>
      </c>
      <c r="C32" s="32">
        <f t="shared" ref="C32:E32" si="2">C7 -($F7*C$24/$F$24)</f>
        <v>-1.4022981182081673E-2</v>
      </c>
      <c r="D32" s="33">
        <f t="shared" si="2"/>
        <v>-3.1137237907747334E-2</v>
      </c>
      <c r="E32" s="34">
        <f t="shared" si="2"/>
        <v>4.516021908982909E-2</v>
      </c>
    </row>
    <row r="33" spans="1:5" x14ac:dyDescent="0.25">
      <c r="A33" s="52"/>
      <c r="B33" s="31" t="s">
        <v>46</v>
      </c>
      <c r="C33" s="32">
        <f t="shared" ref="C33:E33" si="3">C8 -($F8*C$24/$F$24)</f>
        <v>1.8160326868031429E-2</v>
      </c>
      <c r="D33" s="33">
        <f t="shared" si="3"/>
        <v>-2.8849616754442087E-2</v>
      </c>
      <c r="E33" s="34">
        <f t="shared" si="3"/>
        <v>1.0689289886410658E-2</v>
      </c>
    </row>
    <row r="34" spans="1:5" x14ac:dyDescent="0.25">
      <c r="A34" s="52"/>
      <c r="B34" s="31" t="s">
        <v>47</v>
      </c>
      <c r="C34" s="32">
        <f t="shared" ref="C34:E34" si="4">C9 -($F9*C$24/$F$24)</f>
        <v>3.7195562485285147E-2</v>
      </c>
      <c r="D34" s="33">
        <f t="shared" si="4"/>
        <v>1.0208905186553097E-3</v>
      </c>
      <c r="E34" s="34">
        <f t="shared" si="4"/>
        <v>-3.821645300394047E-2</v>
      </c>
    </row>
    <row r="35" spans="1:5" x14ac:dyDescent="0.25">
      <c r="A35" s="52"/>
      <c r="B35" s="31" t="s">
        <v>48</v>
      </c>
      <c r="C35" s="32">
        <f t="shared" ref="C35:E35" si="5">C10 -($F10*C$24/$F$24)</f>
        <v>1.7759895385195734E-2</v>
      </c>
      <c r="D35" s="33">
        <f t="shared" si="5"/>
        <v>-2.0860875998053918E-2</v>
      </c>
      <c r="E35" s="34">
        <f t="shared" si="5"/>
        <v>3.1009806128582396E-3</v>
      </c>
    </row>
    <row r="36" spans="1:5" x14ac:dyDescent="0.25">
      <c r="A36" s="52"/>
      <c r="B36" s="31" t="s">
        <v>49</v>
      </c>
      <c r="C36" s="32">
        <f t="shared" ref="C36:E36" si="6">C11 -($F11*C$24/$F$24)</f>
        <v>4.625317542806956E-3</v>
      </c>
      <c r="D36" s="33">
        <f t="shared" si="6"/>
        <v>-2.7878947534898113E-3</v>
      </c>
      <c r="E36" s="34">
        <f t="shared" si="6"/>
        <v>-1.8374227893170891E-3</v>
      </c>
    </row>
    <row r="37" spans="1:5" x14ac:dyDescent="0.25">
      <c r="A37" s="52"/>
      <c r="B37" s="31" t="s">
        <v>50</v>
      </c>
      <c r="C37" s="32">
        <f t="shared" ref="C37:E37" si="7">C12 -($F12*C$24/$F$24)</f>
        <v>1.2771838706357744E-2</v>
      </c>
      <c r="D37" s="33">
        <f t="shared" si="7"/>
        <v>-6.5806374487495517E-3</v>
      </c>
      <c r="E37" s="34">
        <f t="shared" si="7"/>
        <v>-6.1912012576081782E-3</v>
      </c>
    </row>
    <row r="38" spans="1:5" x14ac:dyDescent="0.25">
      <c r="A38" s="52"/>
      <c r="B38" s="31" t="s">
        <v>51</v>
      </c>
      <c r="C38" s="32">
        <f t="shared" ref="C38:E38" si="8">C13 -($F13*C$24/$F$24)</f>
        <v>1.072597602201969E-2</v>
      </c>
      <c r="D38" s="33">
        <f t="shared" si="8"/>
        <v>-1.160365185202987E-2</v>
      </c>
      <c r="E38" s="34">
        <f t="shared" si="8"/>
        <v>8.7767583001023552E-4</v>
      </c>
    </row>
    <row r="39" spans="1:5" x14ac:dyDescent="0.25">
      <c r="A39" s="52"/>
      <c r="B39" s="31" t="s">
        <v>52</v>
      </c>
      <c r="C39" s="32">
        <f t="shared" ref="C39:E39" si="9">C14 -($F14*C$24/$F$24)</f>
        <v>-1.3358200166015119E-2</v>
      </c>
      <c r="D39" s="33">
        <f t="shared" si="9"/>
        <v>1.4509516753603048E-2</v>
      </c>
      <c r="E39" s="34">
        <f t="shared" si="9"/>
        <v>-1.1513165875879361E-3</v>
      </c>
    </row>
    <row r="40" spans="1:5" x14ac:dyDescent="0.25">
      <c r="A40" s="52"/>
      <c r="B40" s="31" t="s">
        <v>53</v>
      </c>
      <c r="C40" s="32">
        <f t="shared" ref="C40:E40" si="10">C15 -($F15*C$24/$F$24)</f>
        <v>3.0453874442986639E-3</v>
      </c>
      <c r="D40" s="33">
        <f t="shared" si="10"/>
        <v>-2.3313264234547937E-5</v>
      </c>
      <c r="E40" s="34">
        <f t="shared" si="10"/>
        <v>-3.022074180064005E-3</v>
      </c>
    </row>
    <row r="41" spans="1:5" x14ac:dyDescent="0.25">
      <c r="A41" s="52"/>
      <c r="B41" s="31" t="s">
        <v>54</v>
      </c>
      <c r="C41" s="32">
        <f t="shared" ref="C41:E41" si="11">C16 -($F16*C$24/$F$24)</f>
        <v>2.1944297673754942E-2</v>
      </c>
      <c r="D41" s="33">
        <f t="shared" si="11"/>
        <v>1.2869684630528122E-2</v>
      </c>
      <c r="E41" s="34">
        <f t="shared" si="11"/>
        <v>-3.4813982304283009E-2</v>
      </c>
    </row>
    <row r="42" spans="1:5" x14ac:dyDescent="0.25">
      <c r="A42" s="52"/>
      <c r="B42" s="31" t="s">
        <v>55</v>
      </c>
      <c r="C42" s="32">
        <f t="shared" ref="C42:E42" si="12">C17 -($F17*C$24/$F$24)</f>
        <v>-3.3673725925240844E-2</v>
      </c>
      <c r="D42" s="33">
        <f t="shared" si="12"/>
        <v>2.3387999759743039E-3</v>
      </c>
      <c r="E42" s="34">
        <f t="shared" si="12"/>
        <v>3.1334925949266568E-2</v>
      </c>
    </row>
    <row r="43" spans="1:5" x14ac:dyDescent="0.25">
      <c r="A43" s="52"/>
      <c r="B43" s="31" t="s">
        <v>56</v>
      </c>
      <c r="C43" s="32">
        <f t="shared" ref="C43:E43" si="13">C18 -($F18*C$24/$F$24)</f>
        <v>2.0992649091651217E-3</v>
      </c>
      <c r="D43" s="33">
        <f t="shared" si="13"/>
        <v>1.4292597094876847E-2</v>
      </c>
      <c r="E43" s="34">
        <f t="shared" si="13"/>
        <v>-1.6391862004041968E-2</v>
      </c>
    </row>
    <row r="44" spans="1:5" x14ac:dyDescent="0.25">
      <c r="A44" s="52"/>
      <c r="B44" s="31" t="s">
        <v>57</v>
      </c>
      <c r="C44" s="32">
        <f t="shared" ref="C44:E44" si="14">C19 -($F19*C$24/$F$24)</f>
        <v>-7.429977073153321E-3</v>
      </c>
      <c r="D44" s="33">
        <f t="shared" si="14"/>
        <v>-3.876006671699489E-3</v>
      </c>
      <c r="E44" s="34">
        <f t="shared" si="14"/>
        <v>1.1305983744852921E-2</v>
      </c>
    </row>
    <row r="45" spans="1:5" x14ac:dyDescent="0.25">
      <c r="A45" s="52"/>
      <c r="B45" s="31" t="s">
        <v>58</v>
      </c>
      <c r="C45" s="32">
        <f t="shared" ref="C45:E45" si="15">C20 -($F20*C$24/$F$24)</f>
        <v>1.0677767145299166E-2</v>
      </c>
      <c r="D45" s="33">
        <f t="shared" si="15"/>
        <v>-1.0702662757784975E-2</v>
      </c>
      <c r="E45" s="34">
        <f t="shared" si="15"/>
        <v>2.4895612485975604E-5</v>
      </c>
    </row>
    <row r="46" spans="1:5" x14ac:dyDescent="0.25">
      <c r="A46" s="52"/>
      <c r="B46" s="31" t="s">
        <v>59</v>
      </c>
      <c r="C46" s="32">
        <f t="shared" ref="C46:E46" si="16">C21 -($F21*C$24/$F$24)</f>
        <v>-3.4978789960602469E-2</v>
      </c>
      <c r="D46" s="33">
        <f t="shared" si="16"/>
        <v>5.4334284749296746E-2</v>
      </c>
      <c r="E46" s="34">
        <f t="shared" si="16"/>
        <v>-1.935549478869425E-2</v>
      </c>
    </row>
    <row r="47" spans="1:5" x14ac:dyDescent="0.25">
      <c r="A47" s="52"/>
      <c r="B47" s="31" t="s">
        <v>60</v>
      </c>
      <c r="C47" s="32">
        <f t="shared" ref="C47:E47" si="17">C22 -($F22*C$24/$F$24)</f>
        <v>-2.6385210785746571E-2</v>
      </c>
      <c r="D47" s="33">
        <f t="shared" si="17"/>
        <v>3.0740466112405523E-2</v>
      </c>
      <c r="E47" s="34">
        <f t="shared" si="17"/>
        <v>-4.3552553266588967E-3</v>
      </c>
    </row>
    <row r="48" spans="1:5" ht="15.75" thickBot="1" x14ac:dyDescent="0.3">
      <c r="A48" s="53"/>
      <c r="B48" s="35" t="s">
        <v>61</v>
      </c>
      <c r="C48" s="36">
        <f t="shared" ref="C48:E48" si="18">C23 -($F23*C$24/$F$24)</f>
        <v>-2.0457807268132872E-2</v>
      </c>
      <c r="D48" s="37">
        <f t="shared" si="18"/>
        <v>-1.8937600672850163E-2</v>
      </c>
      <c r="E48" s="38">
        <f t="shared" si="18"/>
        <v>3.9395407940983035E-2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11836-C0E9-43DE-A822-CF9C675B801F}">
  <sheetPr codeName="Arkusz11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54"/>
      <c r="B3" s="55"/>
      <c r="C3" s="60" t="s">
        <v>0</v>
      </c>
      <c r="D3" s="61"/>
      <c r="E3" s="62"/>
    </row>
    <row r="4" spans="1:6" ht="36.75" x14ac:dyDescent="0.25">
      <c r="A4" s="56"/>
      <c r="B4" s="57"/>
      <c r="C4" s="21" t="s">
        <v>1</v>
      </c>
      <c r="D4" s="22" t="s">
        <v>2</v>
      </c>
      <c r="E4" s="23" t="s">
        <v>3</v>
      </c>
    </row>
    <row r="5" spans="1:6" ht="25.5" thickBot="1" x14ac:dyDescent="0.3">
      <c r="A5" s="58"/>
      <c r="B5" s="59"/>
      <c r="C5" s="24" t="s">
        <v>4</v>
      </c>
      <c r="D5" s="25" t="s">
        <v>4</v>
      </c>
      <c r="E5" s="26" t="s">
        <v>4</v>
      </c>
    </row>
    <row r="6" spans="1:6" ht="15.75" thickTop="1" x14ac:dyDescent="0.25">
      <c r="A6" s="51" t="s">
        <v>5</v>
      </c>
      <c r="B6" s="27" t="s">
        <v>6</v>
      </c>
      <c r="C6" s="28">
        <v>0.1423076923076923</v>
      </c>
      <c r="D6" s="29">
        <v>0.17094017094017094</v>
      </c>
      <c r="E6" s="30">
        <v>0.13294797687861271</v>
      </c>
      <c r="F6" s="19">
        <f t="shared" ref="F6:F25" si="0">AVERAGE(C6:E6)</f>
        <v>0.14873194670882531</v>
      </c>
    </row>
    <row r="7" spans="1:6" x14ac:dyDescent="0.25">
      <c r="A7" s="52"/>
      <c r="B7" s="31" t="s">
        <v>7</v>
      </c>
      <c r="C7" s="32">
        <v>0.18076923076923077</v>
      </c>
      <c r="D7" s="33">
        <v>0.23076923076923075</v>
      </c>
      <c r="E7" s="34">
        <v>0.21387283236994223</v>
      </c>
      <c r="F7" s="19">
        <f t="shared" si="0"/>
        <v>0.20847043130280127</v>
      </c>
    </row>
    <row r="8" spans="1:6" ht="24" x14ac:dyDescent="0.25">
      <c r="A8" s="52"/>
      <c r="B8" s="31" t="s">
        <v>8</v>
      </c>
      <c r="C8" s="32">
        <v>0.25</v>
      </c>
      <c r="D8" s="33">
        <v>0.23931623931623933</v>
      </c>
      <c r="E8" s="34">
        <v>0.22543352601156069</v>
      </c>
      <c r="F8" s="19">
        <f t="shared" si="0"/>
        <v>0.23824992177593338</v>
      </c>
    </row>
    <row r="9" spans="1:6" x14ac:dyDescent="0.25">
      <c r="A9" s="52"/>
      <c r="B9" s="31" t="s">
        <v>9</v>
      </c>
      <c r="C9" s="32">
        <v>0.13076923076923078</v>
      </c>
      <c r="D9" s="33">
        <v>0.12393162393162394</v>
      </c>
      <c r="E9" s="34">
        <v>0.12138728323699421</v>
      </c>
      <c r="F9" s="19">
        <f t="shared" si="0"/>
        <v>0.12536271264594964</v>
      </c>
    </row>
    <row r="10" spans="1:6" x14ac:dyDescent="0.25">
      <c r="A10" s="52"/>
      <c r="B10" s="31" t="s">
        <v>10</v>
      </c>
      <c r="C10" s="32">
        <v>0.31923076923076921</v>
      </c>
      <c r="D10" s="33">
        <v>0.40170940170940173</v>
      </c>
      <c r="E10" s="34">
        <v>0.36994219653179189</v>
      </c>
      <c r="F10" s="19">
        <f t="shared" si="0"/>
        <v>0.36362745582398759</v>
      </c>
    </row>
    <row r="11" spans="1:6" ht="24" x14ac:dyDescent="0.25">
      <c r="A11" s="52"/>
      <c r="B11" s="31" t="s">
        <v>11</v>
      </c>
      <c r="C11" s="32">
        <v>0.11538461538461538</v>
      </c>
      <c r="D11" s="33">
        <v>0.21367521367521367</v>
      </c>
      <c r="E11" s="34">
        <v>0.1791907514450867</v>
      </c>
      <c r="F11" s="19">
        <f t="shared" si="0"/>
        <v>0.16941686016830526</v>
      </c>
    </row>
    <row r="12" spans="1:6" x14ac:dyDescent="0.25">
      <c r="A12" s="52"/>
      <c r="B12" s="31" t="s">
        <v>12</v>
      </c>
      <c r="C12" s="32">
        <v>0.32692307692307693</v>
      </c>
      <c r="D12" s="33">
        <v>0.36324786324786323</v>
      </c>
      <c r="E12" s="34">
        <v>0.3583815028901734</v>
      </c>
      <c r="F12" s="19">
        <f t="shared" si="0"/>
        <v>0.34951748102037117</v>
      </c>
    </row>
    <row r="13" spans="1:6" x14ac:dyDescent="0.25">
      <c r="A13" s="52"/>
      <c r="B13" s="31" t="s">
        <v>13</v>
      </c>
      <c r="C13" s="32">
        <v>0.45769230769230768</v>
      </c>
      <c r="D13" s="33">
        <v>0.49572649572649574</v>
      </c>
      <c r="E13" s="34">
        <v>0.4913294797687861</v>
      </c>
      <c r="F13" s="19">
        <f t="shared" si="0"/>
        <v>0.48158276106252984</v>
      </c>
    </row>
    <row r="14" spans="1:6" ht="24" x14ac:dyDescent="0.25">
      <c r="A14" s="52"/>
      <c r="B14" s="31" t="s">
        <v>14</v>
      </c>
      <c r="C14" s="32">
        <v>0.16923076923076924</v>
      </c>
      <c r="D14" s="33">
        <v>0.17094017094017094</v>
      </c>
      <c r="E14" s="34">
        <v>0.16763005780346821</v>
      </c>
      <c r="F14" s="19">
        <f t="shared" si="0"/>
        <v>0.1692669993248028</v>
      </c>
    </row>
    <row r="15" spans="1:6" ht="24" x14ac:dyDescent="0.25">
      <c r="A15" s="52"/>
      <c r="B15" s="31" t="s">
        <v>15</v>
      </c>
      <c r="C15" s="32">
        <v>0.1</v>
      </c>
      <c r="D15" s="33">
        <v>9.8290598290598302E-2</v>
      </c>
      <c r="E15" s="34">
        <v>0.10982658959537572</v>
      </c>
      <c r="F15" s="19">
        <f t="shared" si="0"/>
        <v>0.10270572929532468</v>
      </c>
    </row>
    <row r="16" spans="1:6" ht="24" x14ac:dyDescent="0.25">
      <c r="A16" s="52"/>
      <c r="B16" s="31" t="s">
        <v>16</v>
      </c>
      <c r="C16" s="32">
        <v>5.3846153846153849E-2</v>
      </c>
      <c r="D16" s="33">
        <v>4.7008547008547008E-2</v>
      </c>
      <c r="E16" s="34">
        <v>6.9364161849710976E-2</v>
      </c>
      <c r="F16" s="19">
        <f t="shared" si="0"/>
        <v>5.6739620901470611E-2</v>
      </c>
    </row>
    <row r="17" spans="1:6" ht="24" x14ac:dyDescent="0.25">
      <c r="A17" s="52"/>
      <c r="B17" s="31" t="s">
        <v>17</v>
      </c>
      <c r="C17" s="32">
        <v>8.076923076923076E-2</v>
      </c>
      <c r="D17" s="33">
        <v>8.5470085470085472E-2</v>
      </c>
      <c r="E17" s="34">
        <v>9.8265895953757218E-2</v>
      </c>
      <c r="F17" s="19">
        <f t="shared" si="0"/>
        <v>8.8168404064357817E-2</v>
      </c>
    </row>
    <row r="18" spans="1:6" ht="24" x14ac:dyDescent="0.25">
      <c r="A18" s="52"/>
      <c r="B18" s="31" t="s">
        <v>18</v>
      </c>
      <c r="C18" s="32">
        <v>0.27692307692307694</v>
      </c>
      <c r="D18" s="33">
        <v>0.23076923076923075</v>
      </c>
      <c r="E18" s="34">
        <v>0.25433526011560692</v>
      </c>
      <c r="F18" s="19">
        <f t="shared" si="0"/>
        <v>0.25400918926930488</v>
      </c>
    </row>
    <row r="19" spans="1:6" x14ac:dyDescent="0.25">
      <c r="A19" s="52"/>
      <c r="B19" s="31" t="s">
        <v>19</v>
      </c>
      <c r="C19" s="32">
        <v>0.12307692307692308</v>
      </c>
      <c r="D19" s="33">
        <v>0.16239316239316237</v>
      </c>
      <c r="E19" s="34">
        <v>0.11560693641618497</v>
      </c>
      <c r="F19" s="19">
        <f t="shared" si="0"/>
        <v>0.13369234062875682</v>
      </c>
    </row>
    <row r="20" spans="1:6" x14ac:dyDescent="0.25">
      <c r="A20" s="52"/>
      <c r="B20" s="31" t="s">
        <v>20</v>
      </c>
      <c r="C20" s="32">
        <v>0.19230769230769235</v>
      </c>
      <c r="D20" s="33">
        <v>0.11965811965811966</v>
      </c>
      <c r="E20" s="34">
        <v>0.13294797687861271</v>
      </c>
      <c r="F20" s="19">
        <f t="shared" si="0"/>
        <v>0.14830459628147491</v>
      </c>
    </row>
    <row r="21" spans="1:6" ht="24" x14ac:dyDescent="0.25">
      <c r="A21" s="52"/>
      <c r="B21" s="31" t="s">
        <v>21</v>
      </c>
      <c r="C21" s="32">
        <v>8.8461538461538466E-2</v>
      </c>
      <c r="D21" s="33">
        <v>8.5470085470085472E-2</v>
      </c>
      <c r="E21" s="34">
        <v>6.9364161849710976E-2</v>
      </c>
      <c r="F21" s="19">
        <f t="shared" si="0"/>
        <v>8.1098595260444967E-2</v>
      </c>
    </row>
    <row r="22" spans="1:6" ht="24" x14ac:dyDescent="0.25">
      <c r="A22" s="52"/>
      <c r="B22" s="31" t="s">
        <v>22</v>
      </c>
      <c r="C22" s="32">
        <v>0.05</v>
      </c>
      <c r="D22" s="33">
        <v>8.1196581196581186E-2</v>
      </c>
      <c r="E22" s="34">
        <v>5.2023121387283239E-2</v>
      </c>
      <c r="F22" s="19">
        <f t="shared" si="0"/>
        <v>6.1073234194621469E-2</v>
      </c>
    </row>
    <row r="23" spans="1:6" ht="24" x14ac:dyDescent="0.25">
      <c r="A23" s="52"/>
      <c r="B23" s="31" t="s">
        <v>23</v>
      </c>
      <c r="C23" s="32">
        <v>0.18846153846153846</v>
      </c>
      <c r="D23" s="33">
        <v>0.20085470085470086</v>
      </c>
      <c r="E23" s="34">
        <v>0.20809248554913296</v>
      </c>
      <c r="F23" s="19">
        <f t="shared" si="0"/>
        <v>0.19913624162179078</v>
      </c>
    </row>
    <row r="24" spans="1:6" ht="24" x14ac:dyDescent="0.25">
      <c r="A24" s="52"/>
      <c r="B24" s="31" t="s">
        <v>24</v>
      </c>
      <c r="C24" s="32">
        <v>0.13076923076923078</v>
      </c>
      <c r="D24" s="33">
        <v>8.9743589743589744E-2</v>
      </c>
      <c r="E24" s="34">
        <v>9.2485549132947972E-2</v>
      </c>
      <c r="F24" s="19">
        <f t="shared" si="0"/>
        <v>0.10433278988192284</v>
      </c>
    </row>
    <row r="25" spans="1:6" ht="24.75" thickBot="1" x14ac:dyDescent="0.3">
      <c r="A25" s="53"/>
      <c r="B25" s="35" t="s">
        <v>25</v>
      </c>
      <c r="C25" s="36">
        <v>0.13461538461538461</v>
      </c>
      <c r="D25" s="37">
        <v>0.15384615384615385</v>
      </c>
      <c r="E25" s="38">
        <v>0.15606936416184972</v>
      </c>
      <c r="F25" s="19">
        <f t="shared" si="0"/>
        <v>0.14817696754112938</v>
      </c>
    </row>
    <row r="26" spans="1:6" ht="15.75" thickTop="1" x14ac:dyDescent="0.25">
      <c r="C26" s="20">
        <f>AVERAGE(C6:C25)</f>
        <v>0.17557692307692307</v>
      </c>
      <c r="D26" s="20">
        <f>AVERAGE(D6:D25)</f>
        <v>0.18824786324786327</v>
      </c>
      <c r="E26" s="20">
        <f>AVERAGE(E6:E25)</f>
        <v>0.18092485549132947</v>
      </c>
      <c r="F26" s="20">
        <f>AVERAGE(F6:F25)</f>
        <v>0.1815832139387053</v>
      </c>
    </row>
    <row r="29" spans="1:6" ht="15.75" thickBot="1" x14ac:dyDescent="0.3"/>
    <row r="30" spans="1:6" ht="15.75" thickTop="1" x14ac:dyDescent="0.25">
      <c r="A30" s="54"/>
      <c r="B30" s="55"/>
      <c r="C30" s="60" t="s">
        <v>0</v>
      </c>
      <c r="D30" s="61"/>
      <c r="E30" s="62"/>
    </row>
    <row r="31" spans="1:6" ht="36.75" x14ac:dyDescent="0.25">
      <c r="A31" s="56"/>
      <c r="B31" s="57"/>
      <c r="C31" s="21" t="s">
        <v>1</v>
      </c>
      <c r="D31" s="22" t="s">
        <v>2</v>
      </c>
      <c r="E31" s="23" t="s">
        <v>3</v>
      </c>
    </row>
    <row r="32" spans="1:6" ht="25.5" thickBot="1" x14ac:dyDescent="0.3">
      <c r="A32" s="58"/>
      <c r="B32" s="59"/>
      <c r="C32" s="24" t="s">
        <v>4</v>
      </c>
      <c r="D32" s="25" t="s">
        <v>4</v>
      </c>
      <c r="E32" s="26" t="s">
        <v>4</v>
      </c>
    </row>
    <row r="33" spans="1:5" ht="15.75" thickTop="1" x14ac:dyDescent="0.25">
      <c r="A33" s="51" t="s">
        <v>5</v>
      </c>
      <c r="B33" s="27" t="s">
        <v>6</v>
      </c>
      <c r="C33" s="28">
        <f>C6 -($F6*C$26/$F$26)</f>
        <v>-1.504596284090054E-3</v>
      </c>
      <c r="D33" s="29">
        <f t="shared" ref="D33:E33" si="1">D6 -($F6*D$26/$F$26)</f>
        <v>1.6749315093316536E-2</v>
      </c>
      <c r="E33" s="30">
        <f t="shared" si="1"/>
        <v>-1.5244718809226371E-2</v>
      </c>
    </row>
    <row r="34" spans="1:5" x14ac:dyDescent="0.25">
      <c r="A34" s="52"/>
      <c r="B34" s="31" t="s">
        <v>7</v>
      </c>
      <c r="C34" s="32">
        <f t="shared" ref="C34:E34" si="2">C7 -($F7*C$26/$F$26)</f>
        <v>-2.0805551870206274E-2</v>
      </c>
      <c r="D34" s="33">
        <f t="shared" si="2"/>
        <v>1.4647308528335012E-2</v>
      </c>
      <c r="E34" s="34">
        <f t="shared" si="2"/>
        <v>6.1582433418713445E-3</v>
      </c>
    </row>
    <row r="35" spans="1:5" ht="24" x14ac:dyDescent="0.25">
      <c r="A35" s="52"/>
      <c r="B35" s="31" t="s">
        <v>8</v>
      </c>
      <c r="C35" s="32">
        <f t="shared" ref="C35:E35" si="3">C8 -($F8*C$26/$F$26)</f>
        <v>1.9630753408426765E-2</v>
      </c>
      <c r="D35" s="33">
        <f t="shared" si="3"/>
        <v>-7.6781701363297927E-3</v>
      </c>
      <c r="E35" s="34">
        <f t="shared" si="3"/>
        <v>-1.1952583272097028E-2</v>
      </c>
    </row>
    <row r="36" spans="1:5" x14ac:dyDescent="0.25">
      <c r="A36" s="52"/>
      <c r="B36" s="31" t="s">
        <v>9</v>
      </c>
      <c r="C36" s="32">
        <f t="shared" ref="C36:E36" si="4">C9 -($F9*C$26/$F$26)</f>
        <v>9.5531839909079042E-3</v>
      </c>
      <c r="D36" s="33">
        <f t="shared" si="4"/>
        <v>-6.0322767763016649E-3</v>
      </c>
      <c r="E36" s="34">
        <f t="shared" si="4"/>
        <v>-3.5209072146061837E-3</v>
      </c>
    </row>
    <row r="37" spans="1:5" x14ac:dyDescent="0.25">
      <c r="A37" s="52"/>
      <c r="B37" s="31" t="s">
        <v>10</v>
      </c>
      <c r="C37" s="32">
        <f t="shared" ref="C37:E37" si="5">C10 -($F10*C$26/$F$26)</f>
        <v>-3.2368855288580412E-2</v>
      </c>
      <c r="D37" s="33">
        <f t="shared" si="5"/>
        <v>2.473572615683145E-2</v>
      </c>
      <c r="E37" s="34">
        <f t="shared" si="5"/>
        <v>7.6331291317492389E-3</v>
      </c>
    </row>
    <row r="38" spans="1:5" ht="24" x14ac:dyDescent="0.25">
      <c r="A38" s="52"/>
      <c r="B38" s="31" t="s">
        <v>11</v>
      </c>
      <c r="C38" s="32">
        <f t="shared" ref="C38:E38" si="6">C11 -($F11*C$26/$F$26)</f>
        <v>-4.8428384619587858E-2</v>
      </c>
      <c r="D38" s="33">
        <f t="shared" si="6"/>
        <v>3.8040245920920063E-2</v>
      </c>
      <c r="E38" s="34">
        <f t="shared" si="6"/>
        <v>1.0388138698667809E-2</v>
      </c>
    </row>
    <row r="39" spans="1:5" x14ac:dyDescent="0.25">
      <c r="A39" s="52"/>
      <c r="B39" s="31" t="s">
        <v>12</v>
      </c>
      <c r="C39" s="32">
        <f t="shared" ref="C39:E39" si="7">C12 -($F12*C$26/$F$26)</f>
        <v>-1.1033293316457249E-2</v>
      </c>
      <c r="D39" s="33">
        <f t="shared" si="7"/>
        <v>9.0204095136858786E-4</v>
      </c>
      <c r="E39" s="34">
        <f t="shared" si="7"/>
        <v>1.0131252365088828E-2</v>
      </c>
    </row>
    <row r="40" spans="1:5" x14ac:dyDescent="0.25">
      <c r="A40" s="52"/>
      <c r="B40" s="31" t="s">
        <v>13</v>
      </c>
      <c r="C40" s="32">
        <f t="shared" ref="C40:E40" si="8">C13 -($F13*C$26/$F$26)</f>
        <v>-7.9609735784495483E-3</v>
      </c>
      <c r="D40" s="33">
        <f t="shared" si="8"/>
        <v>-3.5317990277177191E-3</v>
      </c>
      <c r="E40" s="34">
        <f t="shared" si="8"/>
        <v>1.149277260616749E-2</v>
      </c>
    </row>
    <row r="41" spans="1:5" ht="24" x14ac:dyDescent="0.25">
      <c r="A41" s="52"/>
      <c r="B41" s="31" t="s">
        <v>14</v>
      </c>
      <c r="C41" s="32">
        <f t="shared" ref="C41:E41" si="9">C14 -($F14*C$26/$F$26)</f>
        <v>5.5626730710411909E-3</v>
      </c>
      <c r="D41" s="33">
        <f t="shared" si="9"/>
        <v>-4.5394356275793857E-3</v>
      </c>
      <c r="E41" s="34">
        <f t="shared" si="9"/>
        <v>-1.023237443461722E-3</v>
      </c>
    </row>
    <row r="42" spans="1:5" ht="24" x14ac:dyDescent="0.25">
      <c r="A42" s="52"/>
      <c r="B42" s="31" t="s">
        <v>15</v>
      </c>
      <c r="C42" s="32">
        <f t="shared" ref="C42:E42" si="10">C15 -($F15*C$26/$F$26)</f>
        <v>6.9150368639477044E-4</v>
      </c>
      <c r="D42" s="33">
        <f t="shared" si="10"/>
        <v>-8.1847397309256359E-3</v>
      </c>
      <c r="E42" s="34">
        <f t="shared" si="10"/>
        <v>7.493236044530921E-3</v>
      </c>
    </row>
    <row r="43" spans="1:5" ht="24" x14ac:dyDescent="0.25">
      <c r="A43" s="52"/>
      <c r="B43" s="31" t="s">
        <v>16</v>
      </c>
      <c r="C43" s="32">
        <f t="shared" ref="C43:E43" si="11">C16 -($F16*C$26/$F$26)</f>
        <v>-1.016670962058229E-3</v>
      </c>
      <c r="D43" s="33">
        <f t="shared" si="11"/>
        <v>-1.1813588388842361E-2</v>
      </c>
      <c r="E43" s="34">
        <f t="shared" si="11"/>
        <v>1.2830259350900618E-2</v>
      </c>
    </row>
    <row r="44" spans="1:5" ht="24" x14ac:dyDescent="0.25">
      <c r="A44" s="52"/>
      <c r="B44" s="31" t="s">
        <v>17</v>
      </c>
      <c r="C44" s="32">
        <f t="shared" ref="C44:E44" si="12">C17 -($F17*C$26/$F$26)</f>
        <v>-4.4827964553139088E-3</v>
      </c>
      <c r="D44" s="33">
        <f t="shared" si="12"/>
        <v>-5.9343638238464474E-3</v>
      </c>
      <c r="E44" s="34">
        <f t="shared" si="12"/>
        <v>1.0417160279160412E-2</v>
      </c>
    </row>
    <row r="45" spans="1:5" ht="24" x14ac:dyDescent="0.25">
      <c r="A45" s="52"/>
      <c r="B45" s="31" t="s">
        <v>18</v>
      </c>
      <c r="C45" s="32">
        <f t="shared" ref="C45:E45" si="13">C18 -($F18*C$26/$F$26)</f>
        <v>3.1315837587491874E-2</v>
      </c>
      <c r="D45" s="33">
        <f t="shared" si="13"/>
        <v>-3.2562858624283236E-2</v>
      </c>
      <c r="E45" s="34">
        <f t="shared" si="13"/>
        <v>1.2470210367914736E-3</v>
      </c>
    </row>
    <row r="46" spans="1:5" x14ac:dyDescent="0.25">
      <c r="A46" s="52"/>
      <c r="B46" s="31" t="s">
        <v>19</v>
      </c>
      <c r="C46" s="32">
        <f t="shared" ref="C46:E46" si="14">C19 -($F19*C$26/$F$26)</f>
        <v>-6.1932296943160436E-3</v>
      </c>
      <c r="D46" s="33">
        <f t="shared" si="14"/>
        <v>2.3793911338687884E-2</v>
      </c>
      <c r="E46" s="34">
        <f t="shared" si="14"/>
        <v>-1.7600681644371785E-2</v>
      </c>
    </row>
    <row r="47" spans="1:5" x14ac:dyDescent="0.25">
      <c r="A47" s="52"/>
      <c r="B47" s="31" t="s">
        <v>20</v>
      </c>
      <c r="C47" s="32">
        <f t="shared" ref="C47:E47" si="15">C20 -($F20*C$26/$F$26)</f>
        <v>4.8908618525155073E-2</v>
      </c>
      <c r="D47" s="33">
        <f t="shared" si="15"/>
        <v>-3.4089700717218466E-2</v>
      </c>
      <c r="E47" s="34">
        <f t="shared" si="15"/>
        <v>-1.4818917807936538E-2</v>
      </c>
    </row>
    <row r="48" spans="1:5" ht="24" x14ac:dyDescent="0.25">
      <c r="A48" s="52"/>
      <c r="B48" s="31" t="s">
        <v>21</v>
      </c>
      <c r="C48" s="32">
        <f t="shared" ref="C48:E48" si="16">C21 -($F21*C$26/$F$26)</f>
        <v>1.00454695263551E-2</v>
      </c>
      <c r="D48" s="33">
        <f t="shared" si="16"/>
        <v>1.3949281962671034E-3</v>
      </c>
      <c r="E48" s="34">
        <f t="shared" si="16"/>
        <v>-1.1440397722622148E-2</v>
      </c>
    </row>
    <row r="49" spans="1:5" ht="24" x14ac:dyDescent="0.25">
      <c r="A49" s="52"/>
      <c r="B49" s="31" t="s">
        <v>22</v>
      </c>
      <c r="C49" s="32">
        <f t="shared" ref="C49:E49" si="17">C22 -($F22*C$26/$F$26)</f>
        <v>-9.0530936734471643E-3</v>
      </c>
      <c r="D49" s="33">
        <f t="shared" si="17"/>
        <v>1.7881775882832907E-2</v>
      </c>
      <c r="E49" s="34">
        <f t="shared" si="17"/>
        <v>-8.8286822093856937E-3</v>
      </c>
    </row>
    <row r="50" spans="1:5" ht="24" x14ac:dyDescent="0.25">
      <c r="A50" s="52"/>
      <c r="B50" s="31" t="s">
        <v>23</v>
      </c>
      <c r="C50" s="32">
        <f t="shared" ref="C50:E50" si="18">C23 -($F23*C$26/$F$26)</f>
        <v>-4.0878047220169467E-3</v>
      </c>
      <c r="D50" s="33">
        <f t="shared" si="18"/>
        <v>-5.5904389100701612E-3</v>
      </c>
      <c r="E50" s="34">
        <f t="shared" si="18"/>
        <v>9.6782436320870802E-3</v>
      </c>
    </row>
    <row r="51" spans="1:5" ht="24" x14ac:dyDescent="0.25">
      <c r="A51" s="52"/>
      <c r="B51" s="31" t="s">
        <v>24</v>
      </c>
      <c r="C51" s="32">
        <f t="shared" ref="C51:E51" si="19">C24 -($F24*C$26/$F$26)</f>
        <v>2.988749271560949E-2</v>
      </c>
      <c r="D51" s="33">
        <f t="shared" si="19"/>
        <v>-1.8418526874689894E-2</v>
      </c>
      <c r="E51" s="34">
        <f t="shared" si="19"/>
        <v>-1.1468965840919554E-2</v>
      </c>
    </row>
    <row r="52" spans="1:5" ht="24.75" thickBot="1" x14ac:dyDescent="0.3">
      <c r="A52" s="53"/>
      <c r="B52" s="35" t="s">
        <v>25</v>
      </c>
      <c r="C52" s="36">
        <f t="shared" ref="C52:E52" si="20">C25 -($F25*C$26/$F$26)</f>
        <v>-8.6602820468578423E-3</v>
      </c>
      <c r="D52" s="37">
        <f t="shared" si="20"/>
        <v>2.3064656924545734E-4</v>
      </c>
      <c r="E52" s="38">
        <f t="shared" si="20"/>
        <v>8.429635477612496E-3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8111E-62C9-4EB5-B3D0-FF89192148C7}">
  <sheetPr codeName="Arkusz12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54"/>
      <c r="B3" s="55"/>
      <c r="C3" s="60" t="s">
        <v>0</v>
      </c>
      <c r="D3" s="61"/>
      <c r="E3" s="62"/>
    </row>
    <row r="4" spans="1:6" ht="36.75" x14ac:dyDescent="0.25">
      <c r="A4" s="56"/>
      <c r="B4" s="57"/>
      <c r="C4" s="21" t="s">
        <v>1</v>
      </c>
      <c r="D4" s="22" t="s">
        <v>2</v>
      </c>
      <c r="E4" s="23" t="s">
        <v>3</v>
      </c>
    </row>
    <row r="5" spans="1:6" ht="25.5" thickBot="1" x14ac:dyDescent="0.3">
      <c r="A5" s="58"/>
      <c r="B5" s="59"/>
      <c r="C5" s="24" t="s">
        <v>4</v>
      </c>
      <c r="D5" s="25" t="s">
        <v>4</v>
      </c>
      <c r="E5" s="26" t="s">
        <v>4</v>
      </c>
    </row>
    <row r="6" spans="1:6" ht="15.75" thickTop="1" x14ac:dyDescent="0.25">
      <c r="A6" s="51" t="s">
        <v>26</v>
      </c>
      <c r="B6" s="27" t="s">
        <v>27</v>
      </c>
      <c r="C6" s="28">
        <v>0.44615384615384618</v>
      </c>
      <c r="D6" s="29">
        <v>0.46153846153846151</v>
      </c>
      <c r="E6" s="30">
        <v>0.44508670520231214</v>
      </c>
      <c r="F6" s="19">
        <f t="shared" ref="F6:F21" si="0">AVERAGE(C6:E6)</f>
        <v>0.45092633763153994</v>
      </c>
    </row>
    <row r="7" spans="1:6" x14ac:dyDescent="0.25">
      <c r="A7" s="52"/>
      <c r="B7" s="31" t="s">
        <v>28</v>
      </c>
      <c r="C7" s="32">
        <v>7.3076923076923081E-2</v>
      </c>
      <c r="D7" s="33">
        <v>0.11965811965811966</v>
      </c>
      <c r="E7" s="34">
        <v>0.12138728323699421</v>
      </c>
      <c r="F7" s="19">
        <f t="shared" si="0"/>
        <v>0.10470744199067898</v>
      </c>
    </row>
    <row r="8" spans="1:6" ht="24" x14ac:dyDescent="0.25">
      <c r="A8" s="52"/>
      <c r="B8" s="31" t="s">
        <v>29</v>
      </c>
      <c r="C8" s="32">
        <v>0.21923076923076923</v>
      </c>
      <c r="D8" s="33">
        <v>0.1965811965811966</v>
      </c>
      <c r="E8" s="34">
        <v>0.21387283236994223</v>
      </c>
      <c r="F8" s="19">
        <f t="shared" si="0"/>
        <v>0.20989493272730267</v>
      </c>
    </row>
    <row r="9" spans="1:6" ht="24" x14ac:dyDescent="0.25">
      <c r="A9" s="52"/>
      <c r="B9" s="31" t="s">
        <v>30</v>
      </c>
      <c r="C9" s="32">
        <v>0.13461538461538461</v>
      </c>
      <c r="D9" s="33">
        <v>0.16239316239316237</v>
      </c>
      <c r="E9" s="34">
        <v>0.13872832369942195</v>
      </c>
      <c r="F9" s="19">
        <f t="shared" si="0"/>
        <v>0.14524562356932297</v>
      </c>
    </row>
    <row r="10" spans="1:6" x14ac:dyDescent="0.25">
      <c r="A10" s="52"/>
      <c r="B10" s="31" t="s">
        <v>31</v>
      </c>
      <c r="C10" s="32">
        <v>0.05</v>
      </c>
      <c r="D10" s="33">
        <v>0.10256410256410256</v>
      </c>
      <c r="E10" s="34">
        <v>6.358381502890173E-2</v>
      </c>
      <c r="F10" s="19">
        <f t="shared" si="0"/>
        <v>7.2049305864334764E-2</v>
      </c>
    </row>
    <row r="11" spans="1:6" x14ac:dyDescent="0.25">
      <c r="A11" s="52"/>
      <c r="B11" s="31" t="s">
        <v>32</v>
      </c>
      <c r="C11" s="32">
        <v>0.31153846153846154</v>
      </c>
      <c r="D11" s="33">
        <v>0.33333333333333326</v>
      </c>
      <c r="E11" s="34">
        <v>0.39306358381502887</v>
      </c>
      <c r="F11" s="19">
        <f t="shared" si="0"/>
        <v>0.34597845956227458</v>
      </c>
    </row>
    <row r="12" spans="1:6" x14ac:dyDescent="0.25">
      <c r="A12" s="52"/>
      <c r="B12" s="31" t="s">
        <v>33</v>
      </c>
      <c r="C12" s="32">
        <v>0.2153846153846154</v>
      </c>
      <c r="D12" s="33">
        <v>0.16239316239316237</v>
      </c>
      <c r="E12" s="34">
        <v>0.16763005780346821</v>
      </c>
      <c r="F12" s="19">
        <f t="shared" si="0"/>
        <v>0.18180261186041533</v>
      </c>
    </row>
    <row r="13" spans="1:6" x14ac:dyDescent="0.25">
      <c r="A13" s="52"/>
      <c r="B13" s="31" t="s">
        <v>34</v>
      </c>
      <c r="C13" s="32">
        <v>9.2307692307692313E-2</v>
      </c>
      <c r="D13" s="33">
        <v>0.11965811965811966</v>
      </c>
      <c r="E13" s="34">
        <v>7.5144508670520235E-2</v>
      </c>
      <c r="F13" s="19">
        <f t="shared" si="0"/>
        <v>9.5703440212110746E-2</v>
      </c>
    </row>
    <row r="14" spans="1:6" ht="24" x14ac:dyDescent="0.25">
      <c r="A14" s="52"/>
      <c r="B14" s="31" t="s">
        <v>35</v>
      </c>
      <c r="C14" s="32">
        <v>0.21153846153846154</v>
      </c>
      <c r="D14" s="33">
        <v>0.12393162393162394</v>
      </c>
      <c r="E14" s="34">
        <v>0.16184971098265899</v>
      </c>
      <c r="F14" s="19">
        <f t="shared" si="0"/>
        <v>0.16577326548424817</v>
      </c>
    </row>
    <row r="15" spans="1:6" ht="24" x14ac:dyDescent="0.25">
      <c r="A15" s="52"/>
      <c r="B15" s="31" t="s">
        <v>36</v>
      </c>
      <c r="C15" s="32">
        <v>0.20384615384615384</v>
      </c>
      <c r="D15" s="33">
        <v>0.1752136752136752</v>
      </c>
      <c r="E15" s="34">
        <v>0.20231213872832371</v>
      </c>
      <c r="F15" s="19">
        <f t="shared" si="0"/>
        <v>0.19379065592938427</v>
      </c>
    </row>
    <row r="16" spans="1:6" x14ac:dyDescent="0.25">
      <c r="A16" s="52"/>
      <c r="B16" s="31" t="s">
        <v>37</v>
      </c>
      <c r="C16" s="32">
        <v>0.17692307692307693</v>
      </c>
      <c r="D16" s="33">
        <v>0.14529914529914531</v>
      </c>
      <c r="E16" s="34">
        <v>0.12138728323699421</v>
      </c>
      <c r="F16" s="19">
        <f t="shared" si="0"/>
        <v>0.14786983515307214</v>
      </c>
    </row>
    <row r="17" spans="1:6" x14ac:dyDescent="0.25">
      <c r="A17" s="52"/>
      <c r="B17" s="31" t="s">
        <v>38</v>
      </c>
      <c r="C17" s="32">
        <v>0.14615384615384616</v>
      </c>
      <c r="D17" s="33">
        <v>0.25641025641025639</v>
      </c>
      <c r="E17" s="34">
        <v>0.19075144508670519</v>
      </c>
      <c r="F17" s="19">
        <f t="shared" si="0"/>
        <v>0.19777184921693591</v>
      </c>
    </row>
    <row r="18" spans="1:6" x14ac:dyDescent="0.25">
      <c r="A18" s="52"/>
      <c r="B18" s="31" t="s">
        <v>39</v>
      </c>
      <c r="C18" s="32">
        <v>0.36538461538461531</v>
      </c>
      <c r="D18" s="33">
        <v>0.29059829059829062</v>
      </c>
      <c r="E18" s="34">
        <v>0.31213872832369943</v>
      </c>
      <c r="F18" s="19">
        <f t="shared" si="0"/>
        <v>0.3227072114355351</v>
      </c>
    </row>
    <row r="19" spans="1:6" ht="24" x14ac:dyDescent="0.25">
      <c r="A19" s="52"/>
      <c r="B19" s="31" t="s">
        <v>40</v>
      </c>
      <c r="C19" s="32">
        <v>8.8461538461538466E-2</v>
      </c>
      <c r="D19" s="33">
        <v>9.4017094017094016E-2</v>
      </c>
      <c r="E19" s="34">
        <v>0.10982658959537572</v>
      </c>
      <c r="F19" s="19">
        <f t="shared" si="0"/>
        <v>9.7435074024669402E-2</v>
      </c>
    </row>
    <row r="20" spans="1:6" ht="24" x14ac:dyDescent="0.25">
      <c r="A20" s="52"/>
      <c r="B20" s="31" t="s">
        <v>41</v>
      </c>
      <c r="C20" s="32">
        <v>0.31153846153846154</v>
      </c>
      <c r="D20" s="33">
        <v>0.39316239316239321</v>
      </c>
      <c r="E20" s="34">
        <v>0.38150289017341038</v>
      </c>
      <c r="F20" s="19">
        <f t="shared" si="0"/>
        <v>0.36206791495808838</v>
      </c>
    </row>
    <row r="21" spans="1:6" ht="24.75" thickBot="1" x14ac:dyDescent="0.3">
      <c r="A21" s="53"/>
      <c r="B21" s="35" t="s">
        <v>42</v>
      </c>
      <c r="C21" s="36">
        <v>0.25769230769230766</v>
      </c>
      <c r="D21" s="37">
        <v>0.29914529914529914</v>
      </c>
      <c r="E21" s="38">
        <v>0.26011560693641617</v>
      </c>
      <c r="F21" s="19">
        <f t="shared" si="0"/>
        <v>0.27231773792467434</v>
      </c>
    </row>
    <row r="22" spans="1:6" ht="15.75" thickTop="1" x14ac:dyDescent="0.25">
      <c r="C22" s="20">
        <f>AVERAGE(C6:C21)</f>
        <v>0.2064903846153846</v>
      </c>
      <c r="D22" s="20">
        <f>AVERAGE(D6:D21)</f>
        <v>0.21474358974358973</v>
      </c>
      <c r="E22" s="20">
        <f>AVERAGE(E6:E21)</f>
        <v>0.20989884393063588</v>
      </c>
      <c r="F22" s="20">
        <f>AVERAGE(F6:F21)</f>
        <v>0.21037760609653675</v>
      </c>
    </row>
    <row r="25" spans="1:6" ht="15.75" thickBot="1" x14ac:dyDescent="0.3"/>
    <row r="26" spans="1:6" ht="15.75" thickTop="1" x14ac:dyDescent="0.25">
      <c r="A26" s="54"/>
      <c r="B26" s="55"/>
      <c r="C26" s="60" t="s">
        <v>0</v>
      </c>
      <c r="D26" s="61"/>
      <c r="E26" s="62"/>
    </row>
    <row r="27" spans="1:6" ht="36.75" x14ac:dyDescent="0.25">
      <c r="A27" s="56"/>
      <c r="B27" s="57"/>
      <c r="C27" s="21" t="s">
        <v>1</v>
      </c>
      <c r="D27" s="22" t="s">
        <v>2</v>
      </c>
      <c r="E27" s="23" t="s">
        <v>3</v>
      </c>
    </row>
    <row r="28" spans="1:6" ht="25.5" thickBot="1" x14ac:dyDescent="0.3">
      <c r="A28" s="58"/>
      <c r="B28" s="59"/>
      <c r="C28" s="24" t="s">
        <v>4</v>
      </c>
      <c r="D28" s="25" t="s">
        <v>4</v>
      </c>
      <c r="E28" s="26" t="s">
        <v>4</v>
      </c>
    </row>
    <row r="29" spans="1:6" ht="15.75" thickTop="1" x14ac:dyDescent="0.25">
      <c r="A29" s="51" t="s">
        <v>26</v>
      </c>
      <c r="B29" s="27" t="s">
        <v>27</v>
      </c>
      <c r="C29" s="28">
        <f>C6 -($F6*C$22/$F$22)</f>
        <v>3.5594340469946584E-3</v>
      </c>
      <c r="D29" s="29">
        <f t="shared" ref="D29:E29" si="1">D6 -($F6*D$22/$F$22)</f>
        <v>1.2540127816271784E-3</v>
      </c>
      <c r="E29" s="30">
        <f t="shared" si="1"/>
        <v>-4.8134468286217813E-3</v>
      </c>
    </row>
    <row r="30" spans="1:6" x14ac:dyDescent="0.25">
      <c r="A30" s="52"/>
      <c r="B30" s="31" t="s">
        <v>28</v>
      </c>
      <c r="C30" s="32">
        <f t="shared" ref="C30:E30" si="2">C7 -($F7*C$22/$F$22)</f>
        <v>-2.9695802451796122E-2</v>
      </c>
      <c r="D30" s="33">
        <f t="shared" si="2"/>
        <v>1.2777675569269273E-2</v>
      </c>
      <c r="E30" s="34">
        <f t="shared" si="2"/>
        <v>1.6918126882526877E-2</v>
      </c>
    </row>
    <row r="31" spans="1:6" ht="24" x14ac:dyDescent="0.25">
      <c r="A31" s="52"/>
      <c r="B31" s="31" t="s">
        <v>29</v>
      </c>
      <c r="C31" s="32">
        <f t="shared" ref="C31:E31" si="3">C8 -($F8*C$22/$F$22)</f>
        <v>1.3214139457955715E-2</v>
      </c>
      <c r="D31" s="33">
        <f t="shared" si="3"/>
        <v>-1.7669702833293194E-2</v>
      </c>
      <c r="E31" s="34">
        <f t="shared" si="3"/>
        <v>4.4555633753375623E-3</v>
      </c>
    </row>
    <row r="32" spans="1:6" ht="24" x14ac:dyDescent="0.25">
      <c r="A32" s="52"/>
      <c r="B32" s="31" t="s">
        <v>30</v>
      </c>
      <c r="C32" s="32">
        <f t="shared" ref="C32:E32" si="4">C9 -($F9*C$22/$F$22)</f>
        <v>-7.9464841643581141E-3</v>
      </c>
      <c r="D32" s="33">
        <f t="shared" si="4"/>
        <v>1.413324453141987E-2</v>
      </c>
      <c r="E32" s="34">
        <f t="shared" si="4"/>
        <v>-6.1867603670617277E-3</v>
      </c>
    </row>
    <row r="33" spans="1:5" x14ac:dyDescent="0.25">
      <c r="A33" s="52"/>
      <c r="B33" s="31" t="s">
        <v>31</v>
      </c>
      <c r="C33" s="32">
        <f t="shared" ref="C33:E33" si="5">C10 -($F10*C$22/$F$22)</f>
        <v>-2.071802534140009E-2</v>
      </c>
      <c r="D33" s="33">
        <f t="shared" si="5"/>
        <v>2.9019551568777668E-2</v>
      </c>
      <c r="E33" s="34">
        <f t="shared" si="5"/>
        <v>-8.3015262273775786E-3</v>
      </c>
    </row>
    <row r="34" spans="1:5" x14ac:dyDescent="0.25">
      <c r="A34" s="52"/>
      <c r="B34" s="31" t="s">
        <v>32</v>
      </c>
      <c r="C34" s="32">
        <f t="shared" ref="C34:E34" si="6">C11 -($F11*C$22/$F$22)</f>
        <v>-2.8047231583599508E-2</v>
      </c>
      <c r="D34" s="33">
        <f t="shared" si="6"/>
        <v>-1.98252454664819E-2</v>
      </c>
      <c r="E34" s="34">
        <f t="shared" si="6"/>
        <v>4.7872477050081352E-2</v>
      </c>
    </row>
    <row r="35" spans="1:5" x14ac:dyDescent="0.25">
      <c r="A35" s="52"/>
      <c r="B35" s="31" t="s">
        <v>33</v>
      </c>
      <c r="C35" s="32">
        <f t="shared" ref="C35:E35" si="7">C12 -($F12*C$22/$F$22)</f>
        <v>3.694123472406971E-2</v>
      </c>
      <c r="D35" s="33">
        <f t="shared" si="7"/>
        <v>-2.3182413924362821E-2</v>
      </c>
      <c r="E35" s="34">
        <f t="shared" si="7"/>
        <v>-1.3758820799706889E-2</v>
      </c>
    </row>
    <row r="36" spans="1:5" x14ac:dyDescent="0.25">
      <c r="A36" s="52"/>
      <c r="B36" s="31" t="s">
        <v>34</v>
      </c>
      <c r="C36" s="32">
        <f t="shared" ref="C36:E36" si="8">C13 -($F13*C$22/$F$22)</f>
        <v>-1.6274015698662381E-3</v>
      </c>
      <c r="D36" s="33">
        <f t="shared" si="8"/>
        <v>2.1968538132369986E-2</v>
      </c>
      <c r="E36" s="34">
        <f t="shared" si="8"/>
        <v>-2.0341136562503775E-2</v>
      </c>
    </row>
    <row r="37" spans="1:5" ht="24" x14ac:dyDescent="0.25">
      <c r="A37" s="52"/>
      <c r="B37" s="31" t="s">
        <v>35</v>
      </c>
      <c r="C37" s="32">
        <f t="shared" ref="C37:E37" si="9">C14 -($F14*C$22/$F$22)</f>
        <v>4.8828247348253723E-2</v>
      </c>
      <c r="D37" s="33">
        <f t="shared" si="9"/>
        <v>-4.5281947674800954E-2</v>
      </c>
      <c r="E37" s="34">
        <f t="shared" si="9"/>
        <v>-3.5462996734527685E-3</v>
      </c>
    </row>
    <row r="38" spans="1:5" ht="24" x14ac:dyDescent="0.25">
      <c r="A38" s="52"/>
      <c r="B38" s="31" t="s">
        <v>36</v>
      </c>
      <c r="C38" s="32">
        <f t="shared" ref="C38:E38" si="10">C15 -($F15*C$22/$F$22)</f>
        <v>1.3636236449508649E-2</v>
      </c>
      <c r="D38" s="33">
        <f t="shared" si="10"/>
        <v>-2.2598734030798678E-2</v>
      </c>
      <c r="E38" s="34">
        <f t="shared" si="10"/>
        <v>8.9624975812900298E-3</v>
      </c>
    </row>
    <row r="39" spans="1:5" x14ac:dyDescent="0.25">
      <c r="A39" s="52"/>
      <c r="B39" s="31" t="s">
        <v>37</v>
      </c>
      <c r="C39" s="32">
        <f t="shared" ref="C39:E39" si="11">C16 -($F16*C$22/$F$22)</f>
        <v>3.1785485045734863E-2</v>
      </c>
      <c r="D39" s="33">
        <f t="shared" si="11"/>
        <v>-5.6394446237405249E-3</v>
      </c>
      <c r="E39" s="34">
        <f t="shared" si="11"/>
        <v>-2.6146040421994254E-2</v>
      </c>
    </row>
    <row r="40" spans="1:5" x14ac:dyDescent="0.25">
      <c r="A40" s="52"/>
      <c r="B40" s="31" t="s">
        <v>38</v>
      </c>
      <c r="C40" s="32">
        <f t="shared" ref="C40:E40" si="12">C17 -($F17*C$22/$F$22)</f>
        <v>-4.7963702613019604E-2</v>
      </c>
      <c r="D40" s="33">
        <f t="shared" si="12"/>
        <v>5.4534031848673059E-2</v>
      </c>
      <c r="E40" s="34">
        <f t="shared" si="12"/>
        <v>-6.5703292356534271E-3</v>
      </c>
    </row>
    <row r="41" spans="1:5" x14ac:dyDescent="0.25">
      <c r="A41" s="52"/>
      <c r="B41" s="31" t="s">
        <v>39</v>
      </c>
      <c r="C41" s="32">
        <f t="shared" ref="C41:E41" si="13">C18 -($F18*C$22/$F$22)</f>
        <v>4.8640179301886965E-2</v>
      </c>
      <c r="D41" s="33">
        <f t="shared" si="13"/>
        <v>-3.8806089961163026E-2</v>
      </c>
      <c r="E41" s="34">
        <f t="shared" si="13"/>
        <v>-9.8340893407238839E-3</v>
      </c>
    </row>
    <row r="42" spans="1:5" ht="24" x14ac:dyDescent="0.25">
      <c r="A42" s="52"/>
      <c r="B42" s="31" t="s">
        <v>40</v>
      </c>
      <c r="C42" s="32">
        <f t="shared" ref="C42:E42" si="14">C19 -($F19*C$22/$F$22)</f>
        <v>-7.1731932177933472E-3</v>
      </c>
      <c r="D42" s="33">
        <f t="shared" si="14"/>
        <v>-5.440058059199851E-3</v>
      </c>
      <c r="E42" s="34">
        <f t="shared" si="14"/>
        <v>1.2613251276993212E-2</v>
      </c>
    </row>
    <row r="43" spans="1:5" ht="24" x14ac:dyDescent="0.25">
      <c r="A43" s="52"/>
      <c r="B43" s="31" t="s">
        <v>41</v>
      </c>
      <c r="C43" s="32">
        <f t="shared" ref="C43:E43" si="15">C20 -($F20*C$22/$F$22)</f>
        <v>-4.3839396417955256E-2</v>
      </c>
      <c r="D43" s="33">
        <f t="shared" si="15"/>
        <v>2.3580453184435524E-2</v>
      </c>
      <c r="E43" s="34">
        <f t="shared" si="15"/>
        <v>2.0258943233519733E-2</v>
      </c>
    </row>
    <row r="44" spans="1:5" ht="24.75" thickBot="1" x14ac:dyDescent="0.3">
      <c r="A44" s="53"/>
      <c r="B44" s="35" t="s">
        <v>42</v>
      </c>
      <c r="C44" s="36">
        <f t="shared" ref="C44:E44" si="16">C21 -($F21*C$22/$F$22)</f>
        <v>-9.5937190146156426E-3</v>
      </c>
      <c r="D44" s="37">
        <f t="shared" si="16"/>
        <v>2.1176128957268725E-2</v>
      </c>
      <c r="E44" s="38">
        <f t="shared" si="16"/>
        <v>-1.1582409942653082E-2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654D4-7197-4EB0-A2F3-DBFA86E0250D}">
  <sheetPr codeName="Arkusz1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54"/>
      <c r="B3" s="55"/>
      <c r="C3" s="60" t="s">
        <v>0</v>
      </c>
      <c r="D3" s="61"/>
      <c r="E3" s="62"/>
    </row>
    <row r="4" spans="1:6" ht="36.75" x14ac:dyDescent="0.25">
      <c r="A4" s="56"/>
      <c r="B4" s="57"/>
      <c r="C4" s="21" t="s">
        <v>1</v>
      </c>
      <c r="D4" s="22" t="s">
        <v>2</v>
      </c>
      <c r="E4" s="23" t="s">
        <v>3</v>
      </c>
    </row>
    <row r="5" spans="1:6" ht="25.5" thickBot="1" x14ac:dyDescent="0.3">
      <c r="A5" s="58"/>
      <c r="B5" s="59"/>
      <c r="C5" s="24" t="s">
        <v>4</v>
      </c>
      <c r="D5" s="25" t="s">
        <v>4</v>
      </c>
      <c r="E5" s="26" t="s">
        <v>4</v>
      </c>
    </row>
    <row r="6" spans="1:6" ht="15.75" thickTop="1" x14ac:dyDescent="0.25">
      <c r="A6" s="51" t="s">
        <v>62</v>
      </c>
      <c r="B6" s="27" t="s">
        <v>63</v>
      </c>
      <c r="C6" s="28">
        <v>0.1076923076923077</v>
      </c>
      <c r="D6" s="29">
        <v>9.4017094017094016E-2</v>
      </c>
      <c r="E6" s="30">
        <v>0.13294797687861271</v>
      </c>
      <c r="F6" s="19">
        <f t="shared" ref="F6:F23" si="0">AVERAGE(C6:E6)</f>
        <v>0.11155245952933814</v>
      </c>
    </row>
    <row r="7" spans="1:6" ht="24" x14ac:dyDescent="0.25">
      <c r="A7" s="52"/>
      <c r="B7" s="31" t="s">
        <v>64</v>
      </c>
      <c r="C7" s="32">
        <v>0.19615384615384618</v>
      </c>
      <c r="D7" s="33">
        <v>0.14102564102564102</v>
      </c>
      <c r="E7" s="34">
        <v>0.17341040462427745</v>
      </c>
      <c r="F7" s="19">
        <f t="shared" si="0"/>
        <v>0.17019663060125489</v>
      </c>
    </row>
    <row r="8" spans="1:6" ht="24" x14ac:dyDescent="0.25">
      <c r="A8" s="52"/>
      <c r="B8" s="31" t="s">
        <v>65</v>
      </c>
      <c r="C8" s="32">
        <v>4.6153846153846156E-2</v>
      </c>
      <c r="D8" s="33">
        <v>3.8461538461538464E-2</v>
      </c>
      <c r="E8" s="34">
        <v>4.6242774566473986E-2</v>
      </c>
      <c r="F8" s="19">
        <f t="shared" si="0"/>
        <v>4.3619386393952873E-2</v>
      </c>
    </row>
    <row r="9" spans="1:6" x14ac:dyDescent="0.25">
      <c r="A9" s="52"/>
      <c r="B9" s="31" t="s">
        <v>66</v>
      </c>
      <c r="C9" s="32">
        <v>0.16153846153846152</v>
      </c>
      <c r="D9" s="33">
        <v>0.16666666666666663</v>
      </c>
      <c r="E9" s="34">
        <v>0.17341040462427745</v>
      </c>
      <c r="F9" s="19">
        <f t="shared" si="0"/>
        <v>0.16720517760980189</v>
      </c>
    </row>
    <row r="10" spans="1:6" x14ac:dyDescent="0.25">
      <c r="A10" s="52"/>
      <c r="B10" s="31" t="s">
        <v>67</v>
      </c>
      <c r="C10" s="32">
        <v>0.1423076923076923</v>
      </c>
      <c r="D10" s="33">
        <v>0.20940170940170941</v>
      </c>
      <c r="E10" s="34">
        <v>0.12138728323699421</v>
      </c>
      <c r="F10" s="19">
        <f t="shared" si="0"/>
        <v>0.15769889498213197</v>
      </c>
    </row>
    <row r="11" spans="1:6" ht="24" x14ac:dyDescent="0.25">
      <c r="A11" s="52"/>
      <c r="B11" s="31" t="s">
        <v>68</v>
      </c>
      <c r="C11" s="32">
        <v>0.12307692307692308</v>
      </c>
      <c r="D11" s="33">
        <v>0.12820512820512819</v>
      </c>
      <c r="E11" s="34">
        <v>0.11560693641618497</v>
      </c>
      <c r="F11" s="19">
        <f t="shared" si="0"/>
        <v>0.12229632923274542</v>
      </c>
    </row>
    <row r="12" spans="1:6" x14ac:dyDescent="0.25">
      <c r="A12" s="52"/>
      <c r="B12" s="31" t="s">
        <v>69</v>
      </c>
      <c r="C12" s="32">
        <v>0.17692307692307693</v>
      </c>
      <c r="D12" s="33">
        <v>0.2264957264957265</v>
      </c>
      <c r="E12" s="34">
        <v>0.18497109826589594</v>
      </c>
      <c r="F12" s="19">
        <f t="shared" si="0"/>
        <v>0.19612996722823314</v>
      </c>
    </row>
    <row r="13" spans="1:6" x14ac:dyDescent="0.25">
      <c r="A13" s="52"/>
      <c r="B13" s="31" t="s">
        <v>70</v>
      </c>
      <c r="C13" s="32">
        <v>0.18076923076923077</v>
      </c>
      <c r="D13" s="33">
        <v>0.16239316239316237</v>
      </c>
      <c r="E13" s="34">
        <v>0.13872832369942195</v>
      </c>
      <c r="F13" s="19">
        <f t="shared" si="0"/>
        <v>0.16063023895393838</v>
      </c>
    </row>
    <row r="14" spans="1:6" x14ac:dyDescent="0.25">
      <c r="A14" s="52"/>
      <c r="B14" s="31" t="s">
        <v>71</v>
      </c>
      <c r="C14" s="32">
        <v>0.11538461538461538</v>
      </c>
      <c r="D14" s="33">
        <v>0.15811965811965811</v>
      </c>
      <c r="E14" s="34">
        <v>0.10404624277456648</v>
      </c>
      <c r="F14" s="19">
        <f t="shared" si="0"/>
        <v>0.12585017209294666</v>
      </c>
    </row>
    <row r="15" spans="1:6" x14ac:dyDescent="0.25">
      <c r="A15" s="52"/>
      <c r="B15" s="31" t="s">
        <v>72</v>
      </c>
      <c r="C15" s="32">
        <v>0.2076923076923077</v>
      </c>
      <c r="D15" s="33">
        <v>0.23076923076923075</v>
      </c>
      <c r="E15" s="34">
        <v>0.20231213872832371</v>
      </c>
      <c r="F15" s="19">
        <f t="shared" si="0"/>
        <v>0.21359122572995407</v>
      </c>
    </row>
    <row r="16" spans="1:6" x14ac:dyDescent="0.25">
      <c r="A16" s="52"/>
      <c r="B16" s="31" t="s">
        <v>73</v>
      </c>
      <c r="C16" s="32">
        <v>9.2307692307692313E-2</v>
      </c>
      <c r="D16" s="33">
        <v>0.1111111111111111</v>
      </c>
      <c r="E16" s="34">
        <v>0.12138728323699421</v>
      </c>
      <c r="F16" s="19">
        <f t="shared" si="0"/>
        <v>0.10826869555193254</v>
      </c>
    </row>
    <row r="17" spans="1:6" x14ac:dyDescent="0.25">
      <c r="A17" s="52"/>
      <c r="B17" s="31" t="s">
        <v>74</v>
      </c>
      <c r="C17" s="32">
        <v>1.9230769230769232E-2</v>
      </c>
      <c r="D17" s="33">
        <v>8.5470085470085472E-2</v>
      </c>
      <c r="E17" s="34">
        <v>7.5144508670520235E-2</v>
      </c>
      <c r="F17" s="19">
        <f t="shared" si="0"/>
        <v>5.9948454457124982E-2</v>
      </c>
    </row>
    <row r="18" spans="1:6" x14ac:dyDescent="0.25">
      <c r="A18" s="52"/>
      <c r="B18" s="31" t="s">
        <v>75</v>
      </c>
      <c r="C18" s="32">
        <v>0.38461538461538469</v>
      </c>
      <c r="D18" s="33">
        <v>0.31623931623931623</v>
      </c>
      <c r="E18" s="34">
        <v>0.34104046242774566</v>
      </c>
      <c r="F18" s="19">
        <f t="shared" si="0"/>
        <v>0.34729838776081551</v>
      </c>
    </row>
    <row r="19" spans="1:6" ht="24" x14ac:dyDescent="0.25">
      <c r="A19" s="52"/>
      <c r="B19" s="31" t="s">
        <v>76</v>
      </c>
      <c r="C19" s="32">
        <v>0.11538461538461538</v>
      </c>
      <c r="D19" s="33">
        <v>0.11965811965811966</v>
      </c>
      <c r="E19" s="34">
        <v>0.10982658959537572</v>
      </c>
      <c r="F19" s="19">
        <f t="shared" si="0"/>
        <v>0.11495644154603692</v>
      </c>
    </row>
    <row r="20" spans="1:6" x14ac:dyDescent="0.25">
      <c r="A20" s="52"/>
      <c r="B20" s="31" t="s">
        <v>77</v>
      </c>
      <c r="C20" s="32">
        <v>0.42692307692307696</v>
      </c>
      <c r="D20" s="33">
        <v>0.44017094017094016</v>
      </c>
      <c r="E20" s="34">
        <v>0.43352601156069359</v>
      </c>
      <c r="F20" s="19">
        <f t="shared" si="0"/>
        <v>0.43354000955157024</v>
      </c>
    </row>
    <row r="21" spans="1:6" x14ac:dyDescent="0.25">
      <c r="A21" s="52"/>
      <c r="B21" s="31" t="s">
        <v>78</v>
      </c>
      <c r="C21" s="32">
        <v>0.26538461538461539</v>
      </c>
      <c r="D21" s="33">
        <v>0.22222222222222221</v>
      </c>
      <c r="E21" s="34">
        <v>0.20809248554913296</v>
      </c>
      <c r="F21" s="19">
        <f t="shared" si="0"/>
        <v>0.2318997743853235</v>
      </c>
    </row>
    <row r="22" spans="1:6" x14ac:dyDescent="0.25">
      <c r="A22" s="52"/>
      <c r="B22" s="31" t="s">
        <v>79</v>
      </c>
      <c r="C22" s="32">
        <v>0.30769230769230771</v>
      </c>
      <c r="D22" s="33">
        <v>0.2606837606837607</v>
      </c>
      <c r="E22" s="34">
        <v>0.2947976878612717</v>
      </c>
      <c r="F22" s="19">
        <f t="shared" si="0"/>
        <v>0.28772458541244667</v>
      </c>
    </row>
    <row r="23" spans="1:6" ht="15.75" thickBot="1" x14ac:dyDescent="0.3">
      <c r="A23" s="53"/>
      <c r="B23" s="35" t="s">
        <v>80</v>
      </c>
      <c r="C23" s="36">
        <v>0.28076923076923077</v>
      </c>
      <c r="D23" s="37">
        <v>0.3034188034188034</v>
      </c>
      <c r="E23" s="38">
        <v>0.30635838150289019</v>
      </c>
      <c r="F23" s="19">
        <f t="shared" si="0"/>
        <v>0.2968488052303081</v>
      </c>
    </row>
    <row r="24" spans="1:6" ht="15.75" thickTop="1" x14ac:dyDescent="0.25">
      <c r="C24" s="20">
        <f>AVERAGE(C6:C23)</f>
        <v>0.18611111111111109</v>
      </c>
      <c r="D24" s="20">
        <f>AVERAGE(D6:D23)</f>
        <v>0.18969610636277301</v>
      </c>
      <c r="E24" s="20">
        <f>AVERAGE(E6:E23)</f>
        <v>0.18240205523442521</v>
      </c>
      <c r="F24" s="20">
        <f>AVERAGE(F6:F23)</f>
        <v>0.18606975756943642</v>
      </c>
    </row>
    <row r="27" spans="1:6" ht="15.75" thickBot="1" x14ac:dyDescent="0.3"/>
    <row r="28" spans="1:6" ht="15.75" thickTop="1" x14ac:dyDescent="0.25">
      <c r="A28" s="54"/>
      <c r="B28" s="55"/>
      <c r="C28" s="60" t="s">
        <v>0</v>
      </c>
      <c r="D28" s="61"/>
      <c r="E28" s="62"/>
    </row>
    <row r="29" spans="1:6" ht="36.75" x14ac:dyDescent="0.25">
      <c r="A29" s="56"/>
      <c r="B29" s="57"/>
      <c r="C29" s="21" t="s">
        <v>1</v>
      </c>
      <c r="D29" s="22" t="s">
        <v>2</v>
      </c>
      <c r="E29" s="23" t="s">
        <v>3</v>
      </c>
    </row>
    <row r="30" spans="1:6" ht="25.5" thickBot="1" x14ac:dyDescent="0.3">
      <c r="A30" s="58"/>
      <c r="B30" s="59"/>
      <c r="C30" s="24" t="s">
        <v>4</v>
      </c>
      <c r="D30" s="25" t="s">
        <v>4</v>
      </c>
      <c r="E30" s="26" t="s">
        <v>4</v>
      </c>
    </row>
    <row r="31" spans="1:6" ht="15.75" thickTop="1" x14ac:dyDescent="0.25">
      <c r="A31" s="51" t="s">
        <v>62</v>
      </c>
      <c r="B31" s="27" t="s">
        <v>63</v>
      </c>
      <c r="C31" s="28">
        <f>C6 -($F6*C$24/$F$24)</f>
        <v>-3.8849440942156782E-3</v>
      </c>
      <c r="D31" s="29">
        <f t="shared" ref="D31:E31" si="1">D6 -($F6*D$24/$F$24)</f>
        <v>-1.9709432551897166E-2</v>
      </c>
      <c r="E31" s="30">
        <f t="shared" si="1"/>
        <v>2.359437664611283E-2</v>
      </c>
    </row>
    <row r="32" spans="1:6" ht="24" x14ac:dyDescent="0.25">
      <c r="A32" s="52"/>
      <c r="B32" s="31" t="s">
        <v>64</v>
      </c>
      <c r="C32" s="32">
        <f t="shared" ref="C32:E32" si="2">C7 -($F7*C$24/$F$24)</f>
        <v>2.5919389773977952E-2</v>
      </c>
      <c r="D32" s="33">
        <f t="shared" si="2"/>
        <v>-3.2487983987134483E-2</v>
      </c>
      <c r="E32" s="34">
        <f t="shared" si="2"/>
        <v>6.5685942131564479E-3</v>
      </c>
    </row>
    <row r="33" spans="1:5" ht="24" x14ac:dyDescent="0.25">
      <c r="A33" s="52"/>
      <c r="B33" s="31" t="s">
        <v>65</v>
      </c>
      <c r="C33" s="32">
        <f t="shared" ref="C33:E33" si="3">C8 -($F8*C$24/$F$24)</f>
        <v>2.5247654595586741E-3</v>
      </c>
      <c r="D33" s="33">
        <f t="shared" si="3"/>
        <v>-6.0079544262478593E-3</v>
      </c>
      <c r="E33" s="34">
        <f t="shared" si="3"/>
        <v>3.4831889666891575E-3</v>
      </c>
    </row>
    <row r="34" spans="1:5" x14ac:dyDescent="0.25">
      <c r="A34" s="52"/>
      <c r="B34" s="31" t="s">
        <v>66</v>
      </c>
      <c r="C34" s="32">
        <f t="shared" ref="C34:E34" si="4">C9 -($F9*C$24/$F$24)</f>
        <v>-5.7038770069530731E-3</v>
      </c>
      <c r="D34" s="33">
        <f t="shared" si="4"/>
        <v>-3.7972043599773797E-3</v>
      </c>
      <c r="E34" s="34">
        <f t="shared" si="4"/>
        <v>9.5010813669303695E-3</v>
      </c>
    </row>
    <row r="35" spans="1:5" x14ac:dyDescent="0.25">
      <c r="A35" s="52"/>
      <c r="B35" s="31" t="s">
        <v>67</v>
      </c>
      <c r="C35" s="32">
        <f t="shared" ref="C35:E35" si="5">C10 -($F10*C$24/$F$24)</f>
        <v>-1.5426250862339091E-2</v>
      </c>
      <c r="D35" s="33">
        <f t="shared" si="5"/>
        <v>4.8629390747729206E-2</v>
      </c>
      <c r="E35" s="34">
        <f t="shared" si="5"/>
        <v>-3.3203139885390143E-2</v>
      </c>
    </row>
    <row r="36" spans="1:5" ht="24" x14ac:dyDescent="0.25">
      <c r="A36" s="52"/>
      <c r="B36" s="31" t="s">
        <v>68</v>
      </c>
      <c r="C36" s="32">
        <f t="shared" ref="C36:E36" si="6">C11 -($F11*C$24/$F$24)</f>
        <v>7.534137886240494E-4</v>
      </c>
      <c r="D36" s="33">
        <f t="shared" si="6"/>
        <v>3.5253426185088144E-3</v>
      </c>
      <c r="E36" s="34">
        <f t="shared" si="6"/>
        <v>-4.2787564071329054E-3</v>
      </c>
    </row>
    <row r="37" spans="1:5" x14ac:dyDescent="0.25">
      <c r="A37" s="52"/>
      <c r="B37" s="31" t="s">
        <v>69</v>
      </c>
      <c r="C37" s="32">
        <f t="shared" ref="C37:E37" si="7">C12 -($F12*C$24/$F$24)</f>
        <v>-1.9250479703451617E-2</v>
      </c>
      <c r="D37" s="33">
        <f t="shared" si="7"/>
        <v>2.654334514020118E-2</v>
      </c>
      <c r="E37" s="34">
        <f t="shared" si="7"/>
        <v>-7.2928654367496459E-3</v>
      </c>
    </row>
    <row r="38" spans="1:5" x14ac:dyDescent="0.25">
      <c r="A38" s="52"/>
      <c r="B38" s="31" t="s">
        <v>70</v>
      </c>
      <c r="C38" s="32">
        <f t="shared" ref="C38:E38" si="8">C13 -($F13*C$24/$F$24)</f>
        <v>2.0103292143472701E-2</v>
      </c>
      <c r="D38" s="33">
        <f t="shared" si="8"/>
        <v>-1.3676297512191515E-3</v>
      </c>
      <c r="E38" s="34">
        <f t="shared" si="8"/>
        <v>-1.873566239225366E-2</v>
      </c>
    </row>
    <row r="39" spans="1:5" x14ac:dyDescent="0.25">
      <c r="A39" s="52"/>
      <c r="B39" s="31" t="s">
        <v>71</v>
      </c>
      <c r="C39" s="32">
        <f t="shared" ref="C39:E39" si="9">C14 -($F14*C$24/$F$24)</f>
        <v>-1.0493526596637645E-2</v>
      </c>
      <c r="D39" s="33">
        <f t="shared" si="9"/>
        <v>2.9816768155349949E-2</v>
      </c>
      <c r="E39" s="34">
        <f t="shared" si="9"/>
        <v>-1.9323241558712345E-2</v>
      </c>
    </row>
    <row r="40" spans="1:5" x14ac:dyDescent="0.25">
      <c r="A40" s="52"/>
      <c r="B40" s="31" t="s">
        <v>72</v>
      </c>
      <c r="C40" s="32">
        <f t="shared" ref="C40:E40" si="10">C15 -($F15*C$24/$F$24)</f>
        <v>-5.946388157293675E-3</v>
      </c>
      <c r="D40" s="33">
        <f t="shared" si="10"/>
        <v>1.3015285133522736E-2</v>
      </c>
      <c r="E40" s="34">
        <f t="shared" si="10"/>
        <v>-7.068896976229172E-3</v>
      </c>
    </row>
    <row r="41" spans="1:5" x14ac:dyDescent="0.25">
      <c r="A41" s="52"/>
      <c r="B41" s="31" t="s">
        <v>73</v>
      </c>
      <c r="C41" s="32">
        <f t="shared" ref="C41:E41" si="11">C16 -($F16*C$24/$F$24)</f>
        <v>-1.5985065693033929E-2</v>
      </c>
      <c r="D41" s="33">
        <f t="shared" si="11"/>
        <v>7.3234641844588388E-4</v>
      </c>
      <c r="E41" s="34">
        <f t="shared" si="11"/>
        <v>1.5252719274588017E-2</v>
      </c>
    </row>
    <row r="42" spans="1:5" x14ac:dyDescent="0.25">
      <c r="A42" s="52"/>
      <c r="B42" s="31" t="s">
        <v>74</v>
      </c>
      <c r="C42" s="32">
        <f t="shared" ref="C42:E42" si="12">C17 -($F17*C$24/$F$24)</f>
        <v>-4.073100862152812E-2</v>
      </c>
      <c r="D42" s="33">
        <f t="shared" si="12"/>
        <v>2.435328421484171E-2</v>
      </c>
      <c r="E42" s="34">
        <f t="shared" si="12"/>
        <v>1.6377724406686389E-2</v>
      </c>
    </row>
    <row r="43" spans="1:5" x14ac:dyDescent="0.25">
      <c r="A43" s="52"/>
      <c r="B43" s="31" t="s">
        <v>75</v>
      </c>
      <c r="C43" s="32">
        <f t="shared" ref="C43:E43" si="13">C18 -($F18*C$24/$F$24)</f>
        <v>3.7239810650107896E-2</v>
      </c>
      <c r="D43" s="33">
        <f t="shared" si="13"/>
        <v>-3.782763566559022E-2</v>
      </c>
      <c r="E43" s="34">
        <f t="shared" si="13"/>
        <v>5.878250154822684E-4</v>
      </c>
    </row>
    <row r="44" spans="1:5" ht="24" x14ac:dyDescent="0.25">
      <c r="A44" s="52"/>
      <c r="B44" s="31" t="s">
        <v>76</v>
      </c>
      <c r="C44" s="32">
        <f t="shared" ref="C44:E44" si="14">C19 -($F19*C$24/$F$24)</f>
        <v>4.0262505484088551E-4</v>
      </c>
      <c r="D44" s="33">
        <f t="shared" si="14"/>
        <v>2.4612702213422377E-3</v>
      </c>
      <c r="E44" s="34">
        <f t="shared" si="14"/>
        <v>-2.8638952761831232E-3</v>
      </c>
    </row>
    <row r="45" spans="1:5" x14ac:dyDescent="0.25">
      <c r="A45" s="52"/>
      <c r="B45" s="31" t="s">
        <v>77</v>
      </c>
      <c r="C45" s="32">
        <f t="shared" ref="C45:E45" si="15">C20 -($F20*C$24/$F$24)</f>
        <v>-6.71328581929026E-3</v>
      </c>
      <c r="D45" s="33">
        <f t="shared" si="15"/>
        <v>-1.8184128474951211E-3</v>
      </c>
      <c r="E45" s="34">
        <f t="shared" si="15"/>
        <v>8.5316986667851591E-3</v>
      </c>
    </row>
    <row r="46" spans="1:5" x14ac:dyDescent="0.25">
      <c r="A46" s="52"/>
      <c r="B46" s="31" t="s">
        <v>78</v>
      </c>
      <c r="C46" s="32">
        <f t="shared" ref="C46:E46" si="16">C21 -($F21*C$24/$F$24)</f>
        <v>3.3433301850159552E-2</v>
      </c>
      <c r="D46" s="33">
        <f t="shared" si="16"/>
        <v>-1.4197090845809723E-2</v>
      </c>
      <c r="E46" s="34">
        <f t="shared" si="16"/>
        <v>-1.9236211004349829E-2</v>
      </c>
    </row>
    <row r="47" spans="1:5" x14ac:dyDescent="0.25">
      <c r="A47" s="52"/>
      <c r="B47" s="31" t="s">
        <v>79</v>
      </c>
      <c r="C47" s="32">
        <f t="shared" ref="C47:E47" si="17">C22 -($F22*C$24/$F$24)</f>
        <v>1.9903776205071111E-2</v>
      </c>
      <c r="D47" s="33">
        <f t="shared" si="17"/>
        <v>-3.2648343740658281E-2</v>
      </c>
      <c r="E47" s="34">
        <f t="shared" si="17"/>
        <v>1.2744567535587226E-2</v>
      </c>
    </row>
    <row r="48" spans="1:5" ht="15.75" thickBot="1" x14ac:dyDescent="0.3">
      <c r="A48" s="53"/>
      <c r="B48" s="35" t="s">
        <v>80</v>
      </c>
      <c r="C48" s="36">
        <f t="shared" ref="C48:E48" si="18">C23 -($F23*C$24/$F$24)</f>
        <v>-1.6145548371069574E-2</v>
      </c>
      <c r="D48" s="37">
        <f t="shared" si="18"/>
        <v>7.8465552608752986E-4</v>
      </c>
      <c r="E48" s="38">
        <f t="shared" si="18"/>
        <v>1.5360892844982044E-2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5D154-01DE-4E0E-9C5E-574F5725D0A8}">
  <sheetPr codeName="Arkusz14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54"/>
      <c r="B3" s="55"/>
      <c r="C3" s="60" t="s">
        <v>0</v>
      </c>
      <c r="D3" s="61"/>
      <c r="E3" s="62"/>
    </row>
    <row r="4" spans="1:6" ht="36.75" x14ac:dyDescent="0.25">
      <c r="A4" s="56"/>
      <c r="B4" s="57"/>
      <c r="C4" s="21" t="s">
        <v>1</v>
      </c>
      <c r="D4" s="22" t="s">
        <v>2</v>
      </c>
      <c r="E4" s="23" t="s">
        <v>3</v>
      </c>
    </row>
    <row r="5" spans="1:6" ht="25.5" thickBot="1" x14ac:dyDescent="0.3">
      <c r="A5" s="58"/>
      <c r="B5" s="59"/>
      <c r="C5" s="24" t="s">
        <v>4</v>
      </c>
      <c r="D5" s="25" t="s">
        <v>4</v>
      </c>
      <c r="E5" s="26" t="s">
        <v>4</v>
      </c>
    </row>
    <row r="6" spans="1:6" ht="15.75" thickTop="1" x14ac:dyDescent="0.25">
      <c r="A6" s="51" t="s">
        <v>81</v>
      </c>
      <c r="B6" s="27" t="s">
        <v>82</v>
      </c>
      <c r="C6" s="28">
        <v>0.16602316602316602</v>
      </c>
      <c r="D6" s="29">
        <v>0.11965811965811966</v>
      </c>
      <c r="E6" s="30">
        <v>0.13294797687861271</v>
      </c>
      <c r="F6" s="19">
        <f t="shared" ref="F6:F22" si="0">AVERAGE(C6:E6)</f>
        <v>0.13954308751996614</v>
      </c>
    </row>
    <row r="7" spans="1:6" x14ac:dyDescent="0.25">
      <c r="A7" s="52"/>
      <c r="B7" s="31" t="s">
        <v>83</v>
      </c>
      <c r="C7" s="32">
        <v>0.27413127413127414</v>
      </c>
      <c r="D7" s="33">
        <v>0.25213675213675213</v>
      </c>
      <c r="E7" s="34">
        <v>0.20809248554913296</v>
      </c>
      <c r="F7" s="19">
        <f t="shared" si="0"/>
        <v>0.2447868372723864</v>
      </c>
    </row>
    <row r="8" spans="1:6" x14ac:dyDescent="0.25">
      <c r="A8" s="52"/>
      <c r="B8" s="31" t="s">
        <v>84</v>
      </c>
      <c r="C8" s="32">
        <v>0.17760617760617761</v>
      </c>
      <c r="D8" s="33">
        <v>0.16666666666666663</v>
      </c>
      <c r="E8" s="34">
        <v>0.20809248554913296</v>
      </c>
      <c r="F8" s="19">
        <f t="shared" si="0"/>
        <v>0.18412177660732573</v>
      </c>
    </row>
    <row r="9" spans="1:6" x14ac:dyDescent="0.25">
      <c r="A9" s="52"/>
      <c r="B9" s="31" t="s">
        <v>85</v>
      </c>
      <c r="C9" s="32">
        <v>0.12355212355212356</v>
      </c>
      <c r="D9" s="33">
        <v>0.15811965811965811</v>
      </c>
      <c r="E9" s="34">
        <v>0.17341040462427745</v>
      </c>
      <c r="F9" s="19">
        <f t="shared" si="0"/>
        <v>0.15169406209868638</v>
      </c>
    </row>
    <row r="10" spans="1:6" ht="24" x14ac:dyDescent="0.25">
      <c r="A10" s="52"/>
      <c r="B10" s="31" t="s">
        <v>86</v>
      </c>
      <c r="C10" s="32">
        <v>8.1081081081081086E-2</v>
      </c>
      <c r="D10" s="33">
        <v>8.1196581196581186E-2</v>
      </c>
      <c r="E10" s="34">
        <v>6.9364161849710976E-2</v>
      </c>
      <c r="F10" s="19">
        <f t="shared" si="0"/>
        <v>7.7213941375791087E-2</v>
      </c>
    </row>
    <row r="11" spans="1:6" ht="24" x14ac:dyDescent="0.25">
      <c r="A11" s="52"/>
      <c r="B11" s="31" t="s">
        <v>87</v>
      </c>
      <c r="C11" s="32">
        <v>8.8803088803088806E-2</v>
      </c>
      <c r="D11" s="33">
        <v>0.13675213675213677</v>
      </c>
      <c r="E11" s="34">
        <v>0.13294797687861271</v>
      </c>
      <c r="F11" s="19">
        <f t="shared" si="0"/>
        <v>0.11950106747794609</v>
      </c>
    </row>
    <row r="12" spans="1:6" x14ac:dyDescent="0.25">
      <c r="A12" s="52"/>
      <c r="B12" s="31" t="s">
        <v>88</v>
      </c>
      <c r="C12" s="32">
        <v>0.13513513513513514</v>
      </c>
      <c r="D12" s="33">
        <v>0.15811965811965811</v>
      </c>
      <c r="E12" s="34">
        <v>0.12138728323699421</v>
      </c>
      <c r="F12" s="19">
        <f t="shared" si="0"/>
        <v>0.1382140254972625</v>
      </c>
    </row>
    <row r="13" spans="1:6" x14ac:dyDescent="0.25">
      <c r="A13" s="52"/>
      <c r="B13" s="31" t="s">
        <v>89</v>
      </c>
      <c r="C13" s="32">
        <v>6.5637065637065631E-2</v>
      </c>
      <c r="D13" s="33">
        <v>0.11538461538461538</v>
      </c>
      <c r="E13" s="34">
        <v>6.358381502890173E-2</v>
      </c>
      <c r="F13" s="19">
        <f t="shared" si="0"/>
        <v>8.1535165350194241E-2</v>
      </c>
    </row>
    <row r="14" spans="1:6" x14ac:dyDescent="0.25">
      <c r="A14" s="52"/>
      <c r="B14" s="31" t="s">
        <v>90</v>
      </c>
      <c r="C14" s="32">
        <v>0.15830115830115829</v>
      </c>
      <c r="D14" s="33">
        <v>0.18803418803418803</v>
      </c>
      <c r="E14" s="34">
        <v>0.1791907514450867</v>
      </c>
      <c r="F14" s="19">
        <f t="shared" si="0"/>
        <v>0.17517536592681102</v>
      </c>
    </row>
    <row r="15" spans="1:6" x14ac:dyDescent="0.25">
      <c r="A15" s="52"/>
      <c r="B15" s="31" t="s">
        <v>91</v>
      </c>
      <c r="C15" s="32">
        <v>0.1891891891891892</v>
      </c>
      <c r="D15" s="33">
        <v>0.28205128205128205</v>
      </c>
      <c r="E15" s="34">
        <v>0.26011560693641617</v>
      </c>
      <c r="F15" s="19">
        <f t="shared" si="0"/>
        <v>0.24378535939229581</v>
      </c>
    </row>
    <row r="16" spans="1:6" x14ac:dyDescent="0.25">
      <c r="A16" s="52"/>
      <c r="B16" s="31" t="s">
        <v>92</v>
      </c>
      <c r="C16" s="32">
        <v>0.30888030888030887</v>
      </c>
      <c r="D16" s="33">
        <v>0.28632478632478631</v>
      </c>
      <c r="E16" s="34">
        <v>0.22543352601156069</v>
      </c>
      <c r="F16" s="19">
        <f t="shared" si="0"/>
        <v>0.27354620707221861</v>
      </c>
    </row>
    <row r="17" spans="1:6" ht="24" x14ac:dyDescent="0.25">
      <c r="A17" s="52"/>
      <c r="B17" s="31" t="s">
        <v>93</v>
      </c>
      <c r="C17" s="32">
        <v>0.15830115830115829</v>
      </c>
      <c r="D17" s="33">
        <v>0.17094017094017094</v>
      </c>
      <c r="E17" s="34">
        <v>0.16763005780346821</v>
      </c>
      <c r="F17" s="19">
        <f t="shared" si="0"/>
        <v>0.16562379568159913</v>
      </c>
    </row>
    <row r="18" spans="1:6" ht="24" x14ac:dyDescent="0.25">
      <c r="A18" s="52"/>
      <c r="B18" s="31" t="s">
        <v>94</v>
      </c>
      <c r="C18" s="32">
        <v>0.14671814671814673</v>
      </c>
      <c r="D18" s="33">
        <v>0.16666666666666663</v>
      </c>
      <c r="E18" s="34">
        <v>0.16184971098265899</v>
      </c>
      <c r="F18" s="19">
        <f t="shared" si="0"/>
        <v>0.1584115081224908</v>
      </c>
    </row>
    <row r="19" spans="1:6" x14ac:dyDescent="0.25">
      <c r="A19" s="52"/>
      <c r="B19" s="31" t="s">
        <v>95</v>
      </c>
      <c r="C19" s="32">
        <v>0.35907335907335908</v>
      </c>
      <c r="D19" s="33">
        <v>0.28205128205128205</v>
      </c>
      <c r="E19" s="34">
        <v>0.2947976878612717</v>
      </c>
      <c r="F19" s="19">
        <f t="shared" si="0"/>
        <v>0.31197410966197098</v>
      </c>
    </row>
    <row r="20" spans="1:6" x14ac:dyDescent="0.25">
      <c r="A20" s="52"/>
      <c r="B20" s="31" t="s">
        <v>96</v>
      </c>
      <c r="C20" s="32">
        <v>0.31274131274131273</v>
      </c>
      <c r="D20" s="33">
        <v>0.32478632478632474</v>
      </c>
      <c r="E20" s="34">
        <v>0.35260115606936415</v>
      </c>
      <c r="F20" s="19">
        <f t="shared" si="0"/>
        <v>0.33004293119900058</v>
      </c>
    </row>
    <row r="21" spans="1:6" x14ac:dyDescent="0.25">
      <c r="A21" s="52"/>
      <c r="B21" s="31" t="s">
        <v>97</v>
      </c>
      <c r="C21" s="32">
        <v>0.27799227799227799</v>
      </c>
      <c r="D21" s="33">
        <v>0.26923076923076922</v>
      </c>
      <c r="E21" s="34">
        <v>0.2947976878612717</v>
      </c>
      <c r="F21" s="19">
        <f t="shared" si="0"/>
        <v>0.28067357836143964</v>
      </c>
    </row>
    <row r="22" spans="1:6" ht="15.75" thickBot="1" x14ac:dyDescent="0.3">
      <c r="A22" s="53"/>
      <c r="B22" s="35" t="s">
        <v>98</v>
      </c>
      <c r="C22" s="36">
        <v>0.23552123552123555</v>
      </c>
      <c r="D22" s="37">
        <v>0.16666666666666663</v>
      </c>
      <c r="E22" s="38">
        <v>0.1791907514450867</v>
      </c>
      <c r="F22" s="19">
        <f t="shared" si="0"/>
        <v>0.19379288454432964</v>
      </c>
    </row>
    <row r="23" spans="1:6" ht="15.75" thickTop="1" x14ac:dyDescent="0.25">
      <c r="C23" s="20">
        <f>AVERAGE(C6:C22)</f>
        <v>0.19168748580513287</v>
      </c>
      <c r="D23" s="20">
        <f>AVERAGE(D6:D22)</f>
        <v>0.19557566616390143</v>
      </c>
      <c r="E23" s="20">
        <f>AVERAGE(E6:E22)</f>
        <v>0.18973138388303296</v>
      </c>
      <c r="F23" s="20">
        <f>AVERAGE(F6:F22)</f>
        <v>0.19233151195068909</v>
      </c>
    </row>
    <row r="26" spans="1:6" ht="15.75" thickBot="1" x14ac:dyDescent="0.3"/>
    <row r="27" spans="1:6" ht="15.75" thickTop="1" x14ac:dyDescent="0.25">
      <c r="A27" s="54"/>
      <c r="B27" s="55"/>
      <c r="C27" s="60" t="s">
        <v>0</v>
      </c>
      <c r="D27" s="61"/>
      <c r="E27" s="62"/>
    </row>
    <row r="28" spans="1:6" ht="36.75" x14ac:dyDescent="0.25">
      <c r="A28" s="56"/>
      <c r="B28" s="57"/>
      <c r="C28" s="21" t="s">
        <v>1</v>
      </c>
      <c r="D28" s="22" t="s">
        <v>2</v>
      </c>
      <c r="E28" s="23" t="s">
        <v>3</v>
      </c>
    </row>
    <row r="29" spans="1:6" ht="25.5" thickBot="1" x14ac:dyDescent="0.3">
      <c r="A29" s="58"/>
      <c r="B29" s="59"/>
      <c r="C29" s="24" t="s">
        <v>4</v>
      </c>
      <c r="D29" s="25" t="s">
        <v>4</v>
      </c>
      <c r="E29" s="26" t="s">
        <v>4</v>
      </c>
    </row>
    <row r="30" spans="1:6" ht="15.75" thickTop="1" x14ac:dyDescent="0.25">
      <c r="A30" s="51" t="s">
        <v>81</v>
      </c>
      <c r="B30" s="27" t="s">
        <v>82</v>
      </c>
      <c r="C30" s="28">
        <f>C6 -($F6*C$23/$F$23)</f>
        <v>2.6947341490336063E-2</v>
      </c>
      <c r="D30" s="29">
        <f t="shared" ref="D30:E30" si="1">D6 -($F6*D$23/$F$23)</f>
        <v>-2.2238712657543916E-2</v>
      </c>
      <c r="E30" s="30">
        <f t="shared" si="1"/>
        <v>-4.708628832792161E-3</v>
      </c>
    </row>
    <row r="31" spans="1:6" x14ac:dyDescent="0.25">
      <c r="A31" s="52"/>
      <c r="B31" s="31" t="s">
        <v>83</v>
      </c>
      <c r="C31" s="32">
        <f t="shared" ref="C31:E31" si="2">C7 -($F7*C$23/$F$23)</f>
        <v>3.0164110773435115E-2</v>
      </c>
      <c r="D31" s="33">
        <f t="shared" si="2"/>
        <v>3.2209697870778653E-3</v>
      </c>
      <c r="E31" s="34">
        <f t="shared" si="2"/>
        <v>-3.3385080560512898E-2</v>
      </c>
    </row>
    <row r="32" spans="1:6" x14ac:dyDescent="0.25">
      <c r="A32" s="52"/>
      <c r="B32" s="31" t="s">
        <v>84</v>
      </c>
      <c r="C32" s="32">
        <f t="shared" ref="C32:E32" si="3">C8 -($F8*C$23/$F$23)</f>
        <v>-5.8990633284509431E-3</v>
      </c>
      <c r="D32" s="33">
        <f t="shared" si="3"/>
        <v>-2.0560786339012066E-2</v>
      </c>
      <c r="E32" s="34">
        <f t="shared" si="3"/>
        <v>2.6459849667463065E-2</v>
      </c>
    </row>
    <row r="33" spans="1:5" x14ac:dyDescent="0.25">
      <c r="A33" s="52"/>
      <c r="B33" s="31" t="s">
        <v>85</v>
      </c>
      <c r="C33" s="32">
        <f t="shared" ref="C33:E33" si="4">C9 -($F9*C$23/$F$23)</f>
        <v>-2.7633987763426293E-2</v>
      </c>
      <c r="D33" s="33">
        <f t="shared" si="4"/>
        <v>3.8668945077068584E-3</v>
      </c>
      <c r="E33" s="34">
        <f t="shared" si="4"/>
        <v>2.3767093255719435E-2</v>
      </c>
    </row>
    <row r="34" spans="1:5" ht="24" x14ac:dyDescent="0.25">
      <c r="A34" s="52"/>
      <c r="B34" s="31" t="s">
        <v>86</v>
      </c>
      <c r="C34" s="32">
        <f t="shared" ref="C34:E34" si="5">C10 -($F10*C$23/$F$23)</f>
        <v>4.1256922250674372E-3</v>
      </c>
      <c r="D34" s="33">
        <f t="shared" si="5"/>
        <v>2.6802326869179022E-3</v>
      </c>
      <c r="E34" s="34">
        <f t="shared" si="5"/>
        <v>-6.8059249119853393E-3</v>
      </c>
    </row>
    <row r="35" spans="1:5" ht="24" x14ac:dyDescent="0.25">
      <c r="A35" s="52"/>
      <c r="B35" s="31" t="s">
        <v>87</v>
      </c>
      <c r="C35" s="32">
        <f t="shared" ref="C35:E35" si="6">C11 -($F11*C$23/$F$23)</f>
        <v>-3.029782681676027E-2</v>
      </c>
      <c r="D35" s="33">
        <f t="shared" si="6"/>
        <v>1.5235383505332656E-2</v>
      </c>
      <c r="E35" s="34">
        <f t="shared" si="6"/>
        <v>1.5062443311427656E-2</v>
      </c>
    </row>
    <row r="36" spans="1:5" x14ac:dyDescent="0.25">
      <c r="A36" s="52"/>
      <c r="B36" s="31" t="s">
        <v>88</v>
      </c>
      <c r="C36" s="32">
        <f t="shared" ref="C36:E36" si="7">C12 -($F12*C$23/$F$23)</f>
        <v>-2.6160777673527869E-3</v>
      </c>
      <c r="D36" s="33">
        <f t="shared" si="7"/>
        <v>1.7574305797195267E-2</v>
      </c>
      <c r="E36" s="34">
        <f t="shared" si="7"/>
        <v>-1.495822802984248E-2</v>
      </c>
    </row>
    <row r="37" spans="1:5" x14ac:dyDescent="0.25">
      <c r="A37" s="52"/>
      <c r="B37" s="31" t="s">
        <v>89</v>
      </c>
      <c r="C37" s="32">
        <f t="shared" ref="C37:E37" si="8">C13 -($F13*C$23/$F$23)</f>
        <v>-1.5625077483254812E-2</v>
      </c>
      <c r="D37" s="33">
        <f t="shared" si="8"/>
        <v>3.2474154600443492E-2</v>
      </c>
      <c r="E37" s="34">
        <f t="shared" si="8"/>
        <v>-1.6849077117188666E-2</v>
      </c>
    </row>
    <row r="38" spans="1:5" x14ac:dyDescent="0.25">
      <c r="A38" s="52"/>
      <c r="B38" s="31" t="s">
        <v>90</v>
      </c>
      <c r="C38" s="32">
        <f t="shared" ref="C38:E38" si="9">C14 -($F14*C$23/$F$23)</f>
        <v>-1.6287629198799974E-2</v>
      </c>
      <c r="D38" s="33">
        <f t="shared" si="9"/>
        <v>9.9040494044609073E-3</v>
      </c>
      <c r="E38" s="34">
        <f t="shared" si="9"/>
        <v>6.3835797943390393E-3</v>
      </c>
    </row>
    <row r="39" spans="1:5" x14ac:dyDescent="0.25">
      <c r="A39" s="52"/>
      <c r="B39" s="31" t="s">
        <v>91</v>
      </c>
      <c r="C39" s="32">
        <f t="shared" ref="C39:E39" si="10">C15 -($F15*C$23/$F$23)</f>
        <v>-5.3779849758473941E-2</v>
      </c>
      <c r="D39" s="33">
        <f t="shared" si="10"/>
        <v>3.4153870022521932E-2</v>
      </c>
      <c r="E39" s="34">
        <f t="shared" si="10"/>
        <v>1.9625979735952065E-2</v>
      </c>
    </row>
    <row r="40" spans="1:5" x14ac:dyDescent="0.25">
      <c r="A40" s="52"/>
      <c r="B40" s="31" t="s">
        <v>92</v>
      </c>
      <c r="C40" s="32">
        <f t="shared" ref="C40:E40" si="11">C16 -($F16*C$23/$F$23)</f>
        <v>3.6250077082165044E-2</v>
      </c>
      <c r="D40" s="33">
        <f t="shared" si="11"/>
        <v>8.1645351410176703E-3</v>
      </c>
      <c r="E40" s="34">
        <f t="shared" si="11"/>
        <v>-4.4414612223182603E-2</v>
      </c>
    </row>
    <row r="41" spans="1:5" ht="24" x14ac:dyDescent="0.25">
      <c r="A41" s="52"/>
      <c r="B41" s="31" t="s">
        <v>93</v>
      </c>
      <c r="C41" s="32">
        <f t="shared" ref="C41:E41" si="12">C17 -($F17*C$23/$F$23)</f>
        <v>-6.7680425890654372E-3</v>
      </c>
      <c r="D41" s="33">
        <f t="shared" si="12"/>
        <v>2.5227137877129047E-3</v>
      </c>
      <c r="E41" s="34">
        <f t="shared" si="12"/>
        <v>4.2453288013525881E-3</v>
      </c>
    </row>
    <row r="42" spans="1:5" ht="24" x14ac:dyDescent="0.25">
      <c r="A42" s="52"/>
      <c r="B42" s="31" t="s">
        <v>94</v>
      </c>
      <c r="C42" s="32">
        <f t="shared" ref="C42:E42" si="13">C18 -($F18*C$23/$F$23)</f>
        <v>-1.1162917110774356E-2</v>
      </c>
      <c r="D42" s="33">
        <f t="shared" si="13"/>
        <v>5.5831504250452579E-3</v>
      </c>
      <c r="E42" s="34">
        <f t="shared" si="13"/>
        <v>5.5797666857290706E-3</v>
      </c>
    </row>
    <row r="43" spans="1:5" x14ac:dyDescent="0.25">
      <c r="A43" s="52"/>
      <c r="B43" s="31" t="s">
        <v>95</v>
      </c>
      <c r="C43" s="32">
        <f t="shared" ref="C43:E43" si="14">C19 -($F19*C$23/$F$23)</f>
        <v>4.8143901332028338E-2</v>
      </c>
      <c r="D43" s="33">
        <f t="shared" si="14"/>
        <v>-3.5185054855762177E-2</v>
      </c>
      <c r="E43" s="34">
        <f t="shared" si="14"/>
        <v>-1.2958846476266217E-2</v>
      </c>
    </row>
    <row r="44" spans="1:5" x14ac:dyDescent="0.25">
      <c r="A44" s="52"/>
      <c r="B44" s="31" t="s">
        <v>96</v>
      </c>
      <c r="C44" s="32">
        <f t="shared" ref="C44:E44" si="15">C20 -($F20*C$23/$F$23)</f>
        <v>-1.6196462705037884E-2</v>
      </c>
      <c r="D44" s="33">
        <f t="shared" si="15"/>
        <v>-1.0823609733820128E-2</v>
      </c>
      <c r="E44" s="34">
        <f t="shared" si="15"/>
        <v>2.7020072438857901E-2</v>
      </c>
    </row>
    <row r="45" spans="1:5" x14ac:dyDescent="0.25">
      <c r="A45" s="52"/>
      <c r="B45" s="31" t="s">
        <v>97</v>
      </c>
      <c r="C45" s="32">
        <f t="shared" ref="C45:E45" si="16">C21 -($F21*C$23/$F$23)</f>
        <v>-1.7414589412112491E-3</v>
      </c>
      <c r="D45" s="33">
        <f t="shared" si="16"/>
        <v>-1.6177074267691216E-2</v>
      </c>
      <c r="E45" s="34">
        <f t="shared" si="16"/>
        <v>1.7918533208902521E-2</v>
      </c>
    </row>
    <row r="46" spans="1:5" ht="15.75" thickBot="1" x14ac:dyDescent="0.3">
      <c r="A46" s="53"/>
      <c r="B46" s="35" t="s">
        <v>98</v>
      </c>
      <c r="C46" s="36">
        <f t="shared" ref="C46:E46" si="17">C22 -($F22*C$23/$F$23)</f>
        <v>4.2377270559575769E-2</v>
      </c>
      <c r="D46" s="37">
        <f t="shared" si="17"/>
        <v>-3.0395021811603112E-2</v>
      </c>
      <c r="E46" s="38">
        <f t="shared" si="17"/>
        <v>-1.1982248747972712E-2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5818C-8EBF-4E20-92C2-A0D4CA23E5A5}">
  <sheetPr codeName="Arkusz15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54"/>
      <c r="B3" s="55"/>
      <c r="C3" s="60" t="s">
        <v>0</v>
      </c>
      <c r="D3" s="61"/>
      <c r="E3" s="62"/>
    </row>
    <row r="4" spans="1:6" ht="36.75" x14ac:dyDescent="0.25">
      <c r="A4" s="56"/>
      <c r="B4" s="57"/>
      <c r="C4" s="21" t="s">
        <v>1</v>
      </c>
      <c r="D4" s="22" t="s">
        <v>2</v>
      </c>
      <c r="E4" s="23" t="s">
        <v>3</v>
      </c>
    </row>
    <row r="5" spans="1:6" ht="25.5" thickBot="1" x14ac:dyDescent="0.3">
      <c r="A5" s="58"/>
      <c r="B5" s="59"/>
      <c r="C5" s="24" t="s">
        <v>4</v>
      </c>
      <c r="D5" s="25" t="s">
        <v>4</v>
      </c>
      <c r="E5" s="26" t="s">
        <v>4</v>
      </c>
    </row>
    <row r="6" spans="1:6" ht="15.75" thickTop="1" x14ac:dyDescent="0.25">
      <c r="A6" s="51" t="s">
        <v>43</v>
      </c>
      <c r="B6" s="27" t="s">
        <v>44</v>
      </c>
      <c r="C6" s="28">
        <v>0.2076923076923077</v>
      </c>
      <c r="D6" s="29">
        <v>0.20940170940170941</v>
      </c>
      <c r="E6" s="30">
        <v>0.18497109826589594</v>
      </c>
      <c r="F6" s="19">
        <f t="shared" ref="F6:F37" si="0">AVERAGE(C6:E6)</f>
        <v>0.20068837178663768</v>
      </c>
    </row>
    <row r="7" spans="1:6" x14ac:dyDescent="0.25">
      <c r="A7" s="52"/>
      <c r="B7" s="31" t="s">
        <v>45</v>
      </c>
      <c r="C7" s="32">
        <v>0.24615384615384617</v>
      </c>
      <c r="D7" s="33">
        <v>0.23931623931623933</v>
      </c>
      <c r="E7" s="34">
        <v>0.31213872832369943</v>
      </c>
      <c r="F7" s="19">
        <f t="shared" si="0"/>
        <v>0.2658696045979283</v>
      </c>
    </row>
    <row r="8" spans="1:6" x14ac:dyDescent="0.25">
      <c r="A8" s="52"/>
      <c r="B8" s="31" t="s">
        <v>46</v>
      </c>
      <c r="C8" s="32">
        <v>0.40769230769230769</v>
      </c>
      <c r="D8" s="33">
        <v>0.37606837606837606</v>
      </c>
      <c r="E8" s="34">
        <v>0.41040462427745666</v>
      </c>
      <c r="F8" s="19">
        <f t="shared" si="0"/>
        <v>0.39805510267938016</v>
      </c>
    </row>
    <row r="9" spans="1:6" x14ac:dyDescent="0.25">
      <c r="A9" s="52"/>
      <c r="B9" s="31" t="s">
        <v>47</v>
      </c>
      <c r="C9" s="32">
        <v>0.13076923076923078</v>
      </c>
      <c r="D9" s="33">
        <v>9.8290598290598302E-2</v>
      </c>
      <c r="E9" s="34">
        <v>5.7803468208092484E-2</v>
      </c>
      <c r="F9" s="19">
        <f t="shared" si="0"/>
        <v>9.5621099089307202E-2</v>
      </c>
    </row>
    <row r="10" spans="1:6" x14ac:dyDescent="0.25">
      <c r="A10" s="52"/>
      <c r="B10" s="31" t="s">
        <v>48</v>
      </c>
      <c r="C10" s="32">
        <v>0.4653846153846154</v>
      </c>
      <c r="D10" s="33">
        <v>0.44444444444444442</v>
      </c>
      <c r="E10" s="34">
        <v>0.46242774566473988</v>
      </c>
      <c r="F10" s="19">
        <f t="shared" si="0"/>
        <v>0.45741893516459992</v>
      </c>
    </row>
    <row r="11" spans="1:6" x14ac:dyDescent="0.25">
      <c r="A11" s="52"/>
      <c r="B11" s="31" t="s">
        <v>49</v>
      </c>
      <c r="C11" s="32">
        <v>0.19230769230769235</v>
      </c>
      <c r="D11" s="33">
        <v>0.19230769230769235</v>
      </c>
      <c r="E11" s="34">
        <v>0.19075144508670519</v>
      </c>
      <c r="F11" s="19">
        <f t="shared" si="0"/>
        <v>0.19178894323402995</v>
      </c>
    </row>
    <row r="12" spans="1:6" x14ac:dyDescent="0.25">
      <c r="A12" s="52"/>
      <c r="B12" s="31" t="s">
        <v>50</v>
      </c>
      <c r="C12" s="32">
        <v>8.076923076923076E-2</v>
      </c>
      <c r="D12" s="33">
        <v>6.4102564102564097E-2</v>
      </c>
      <c r="E12" s="34">
        <v>6.358381502890173E-2</v>
      </c>
      <c r="F12" s="19">
        <f t="shared" si="0"/>
        <v>6.9485203300232196E-2</v>
      </c>
    </row>
    <row r="13" spans="1:6" x14ac:dyDescent="0.25">
      <c r="A13" s="52"/>
      <c r="B13" s="31" t="s">
        <v>51</v>
      </c>
      <c r="C13" s="32">
        <v>0.1</v>
      </c>
      <c r="D13" s="33">
        <v>8.1196581196581186E-2</v>
      </c>
      <c r="E13" s="34">
        <v>9.2485549132947972E-2</v>
      </c>
      <c r="F13" s="19">
        <f t="shared" si="0"/>
        <v>9.1227376776509717E-2</v>
      </c>
    </row>
    <row r="14" spans="1:6" x14ac:dyDescent="0.25">
      <c r="A14" s="52"/>
      <c r="B14" s="31" t="s">
        <v>52</v>
      </c>
      <c r="C14" s="32">
        <v>3.8461538461538464E-2</v>
      </c>
      <c r="D14" s="33">
        <v>6.8376068376068383E-2</v>
      </c>
      <c r="E14" s="34">
        <v>5.2023121387283239E-2</v>
      </c>
      <c r="F14" s="19">
        <f t="shared" si="0"/>
        <v>5.2953576074963364E-2</v>
      </c>
    </row>
    <row r="15" spans="1:6" x14ac:dyDescent="0.25">
      <c r="A15" s="52"/>
      <c r="B15" s="31" t="s">
        <v>53</v>
      </c>
      <c r="C15" s="32">
        <v>0.25384615384615383</v>
      </c>
      <c r="D15" s="33">
        <v>0.2606837606837607</v>
      </c>
      <c r="E15" s="34">
        <v>0.25433526011560692</v>
      </c>
      <c r="F15" s="19">
        <f t="shared" si="0"/>
        <v>0.25628839154850713</v>
      </c>
    </row>
    <row r="16" spans="1:6" x14ac:dyDescent="0.25">
      <c r="A16" s="52"/>
      <c r="B16" s="31" t="s">
        <v>54</v>
      </c>
      <c r="C16" s="32">
        <v>0.21923076923076923</v>
      </c>
      <c r="D16" s="33">
        <v>0.21794871794871795</v>
      </c>
      <c r="E16" s="34">
        <v>0.16763005780346821</v>
      </c>
      <c r="F16" s="19">
        <f t="shared" si="0"/>
        <v>0.20160318166098512</v>
      </c>
    </row>
    <row r="17" spans="1:6" x14ac:dyDescent="0.25">
      <c r="A17" s="52"/>
      <c r="B17" s="31" t="s">
        <v>55</v>
      </c>
      <c r="C17" s="32">
        <v>0.22307692307692309</v>
      </c>
      <c r="D17" s="33">
        <v>0.26923076923076922</v>
      </c>
      <c r="E17" s="34">
        <v>0.2947976878612717</v>
      </c>
      <c r="F17" s="19">
        <f t="shared" si="0"/>
        <v>0.26236846005632136</v>
      </c>
    </row>
    <row r="18" spans="1:6" x14ac:dyDescent="0.25">
      <c r="A18" s="52"/>
      <c r="B18" s="31" t="s">
        <v>56</v>
      </c>
      <c r="C18" s="32">
        <v>0.28846153846153844</v>
      </c>
      <c r="D18" s="33">
        <v>0.31196581196581197</v>
      </c>
      <c r="E18" s="34">
        <v>0.2774566473988439</v>
      </c>
      <c r="F18" s="19">
        <f t="shared" si="0"/>
        <v>0.29262799927539812</v>
      </c>
    </row>
    <row r="19" spans="1:6" x14ac:dyDescent="0.25">
      <c r="A19" s="52"/>
      <c r="B19" s="31" t="s">
        <v>57</v>
      </c>
      <c r="C19" s="32">
        <v>0.17307692307692307</v>
      </c>
      <c r="D19" s="33">
        <v>0.18376068376068377</v>
      </c>
      <c r="E19" s="34">
        <v>0.19653179190751444</v>
      </c>
      <c r="F19" s="19">
        <f t="shared" si="0"/>
        <v>0.18445646624837375</v>
      </c>
    </row>
    <row r="20" spans="1:6" x14ac:dyDescent="0.25">
      <c r="A20" s="52"/>
      <c r="B20" s="31" t="s">
        <v>58</v>
      </c>
      <c r="C20" s="32">
        <v>0.29230769230769232</v>
      </c>
      <c r="D20" s="33">
        <v>0.28205128205128205</v>
      </c>
      <c r="E20" s="34">
        <v>0.28901734104046245</v>
      </c>
      <c r="F20" s="19">
        <f t="shared" si="0"/>
        <v>0.28779210513314557</v>
      </c>
    </row>
    <row r="21" spans="1:6" x14ac:dyDescent="0.25">
      <c r="A21" s="52"/>
      <c r="B21" s="31" t="s">
        <v>59</v>
      </c>
      <c r="C21" s="32">
        <v>0.19230769230769235</v>
      </c>
      <c r="D21" s="33">
        <v>0.29059829059829062</v>
      </c>
      <c r="E21" s="34">
        <v>0.21387283236994223</v>
      </c>
      <c r="F21" s="19">
        <f t="shared" si="0"/>
        <v>0.23225960509197507</v>
      </c>
    </row>
    <row r="22" spans="1:6" x14ac:dyDescent="0.25">
      <c r="A22" s="52"/>
      <c r="B22" s="31" t="s">
        <v>60</v>
      </c>
      <c r="C22" s="32">
        <v>9.6153846153846173E-2</v>
      </c>
      <c r="D22" s="33">
        <v>0.15811965811965811</v>
      </c>
      <c r="E22" s="34">
        <v>0.12138728323699421</v>
      </c>
      <c r="F22" s="19">
        <f t="shared" si="0"/>
        <v>0.12522026250349949</v>
      </c>
    </row>
    <row r="23" spans="1:6" x14ac:dyDescent="0.25">
      <c r="A23" s="52"/>
      <c r="B23" s="31" t="s">
        <v>61</v>
      </c>
      <c r="C23" s="32">
        <v>0.21153846153846154</v>
      </c>
      <c r="D23" s="33">
        <v>0.22222222222222221</v>
      </c>
      <c r="E23" s="34">
        <v>0.2774566473988439</v>
      </c>
      <c r="F23" s="19">
        <f t="shared" si="0"/>
        <v>0.23707244371984257</v>
      </c>
    </row>
    <row r="24" spans="1:6" x14ac:dyDescent="0.25">
      <c r="A24" s="52" t="s">
        <v>5</v>
      </c>
      <c r="B24" s="31" t="s">
        <v>6</v>
      </c>
      <c r="C24" s="32">
        <v>0.1423076923076923</v>
      </c>
      <c r="D24" s="33">
        <v>0.17094017094017094</v>
      </c>
      <c r="E24" s="34">
        <v>0.13294797687861271</v>
      </c>
      <c r="F24" s="19">
        <f t="shared" si="0"/>
        <v>0.14873194670882531</v>
      </c>
    </row>
    <row r="25" spans="1:6" x14ac:dyDescent="0.25">
      <c r="A25" s="52"/>
      <c r="B25" s="31" t="s">
        <v>7</v>
      </c>
      <c r="C25" s="32">
        <v>0.18076923076923077</v>
      </c>
      <c r="D25" s="33">
        <v>0.23076923076923075</v>
      </c>
      <c r="E25" s="34">
        <v>0.21387283236994223</v>
      </c>
      <c r="F25" s="19">
        <f t="shared" si="0"/>
        <v>0.20847043130280127</v>
      </c>
    </row>
    <row r="26" spans="1:6" ht="24" x14ac:dyDescent="0.25">
      <c r="A26" s="52"/>
      <c r="B26" s="31" t="s">
        <v>8</v>
      </c>
      <c r="C26" s="32">
        <v>0.25</v>
      </c>
      <c r="D26" s="33">
        <v>0.23931623931623933</v>
      </c>
      <c r="E26" s="34">
        <v>0.22543352601156069</v>
      </c>
      <c r="F26" s="19">
        <f t="shared" si="0"/>
        <v>0.23824992177593338</v>
      </c>
    </row>
    <row r="27" spans="1:6" x14ac:dyDescent="0.25">
      <c r="A27" s="52"/>
      <c r="B27" s="31" t="s">
        <v>9</v>
      </c>
      <c r="C27" s="32">
        <v>0.13076923076923078</v>
      </c>
      <c r="D27" s="33">
        <v>0.12393162393162394</v>
      </c>
      <c r="E27" s="34">
        <v>0.12138728323699421</v>
      </c>
      <c r="F27" s="19">
        <f t="shared" si="0"/>
        <v>0.12536271264594964</v>
      </c>
    </row>
    <row r="28" spans="1:6" x14ac:dyDescent="0.25">
      <c r="A28" s="52"/>
      <c r="B28" s="31" t="s">
        <v>10</v>
      </c>
      <c r="C28" s="32">
        <v>0.31923076923076921</v>
      </c>
      <c r="D28" s="33">
        <v>0.40170940170940173</v>
      </c>
      <c r="E28" s="34">
        <v>0.36994219653179189</v>
      </c>
      <c r="F28" s="19">
        <f t="shared" si="0"/>
        <v>0.36362745582398759</v>
      </c>
    </row>
    <row r="29" spans="1:6" ht="24" x14ac:dyDescent="0.25">
      <c r="A29" s="52"/>
      <c r="B29" s="31" t="s">
        <v>11</v>
      </c>
      <c r="C29" s="32">
        <v>0.11538461538461538</v>
      </c>
      <c r="D29" s="33">
        <v>0.21367521367521367</v>
      </c>
      <c r="E29" s="34">
        <v>0.1791907514450867</v>
      </c>
      <c r="F29" s="19">
        <f t="shared" si="0"/>
        <v>0.16941686016830526</v>
      </c>
    </row>
    <row r="30" spans="1:6" x14ac:dyDescent="0.25">
      <c r="A30" s="52"/>
      <c r="B30" s="31" t="s">
        <v>12</v>
      </c>
      <c r="C30" s="32">
        <v>0.32692307692307693</v>
      </c>
      <c r="D30" s="33">
        <v>0.36324786324786323</v>
      </c>
      <c r="E30" s="34">
        <v>0.3583815028901734</v>
      </c>
      <c r="F30" s="19">
        <f t="shared" si="0"/>
        <v>0.34951748102037117</v>
      </c>
    </row>
    <row r="31" spans="1:6" x14ac:dyDescent="0.25">
      <c r="A31" s="52"/>
      <c r="B31" s="31" t="s">
        <v>13</v>
      </c>
      <c r="C31" s="32">
        <v>0.45769230769230768</v>
      </c>
      <c r="D31" s="33">
        <v>0.49572649572649574</v>
      </c>
      <c r="E31" s="34">
        <v>0.4913294797687861</v>
      </c>
      <c r="F31" s="19">
        <f t="shared" si="0"/>
        <v>0.48158276106252984</v>
      </c>
    </row>
    <row r="32" spans="1:6" ht="24" x14ac:dyDescent="0.25">
      <c r="A32" s="52"/>
      <c r="B32" s="31" t="s">
        <v>14</v>
      </c>
      <c r="C32" s="32">
        <v>0.16923076923076924</v>
      </c>
      <c r="D32" s="33">
        <v>0.17094017094017094</v>
      </c>
      <c r="E32" s="34">
        <v>0.16763005780346821</v>
      </c>
      <c r="F32" s="19">
        <f t="shared" si="0"/>
        <v>0.1692669993248028</v>
      </c>
    </row>
    <row r="33" spans="1:6" ht="24" x14ac:dyDescent="0.25">
      <c r="A33" s="52"/>
      <c r="B33" s="31" t="s">
        <v>15</v>
      </c>
      <c r="C33" s="32">
        <v>0.1</v>
      </c>
      <c r="D33" s="33">
        <v>9.8290598290598302E-2</v>
      </c>
      <c r="E33" s="34">
        <v>0.10982658959537572</v>
      </c>
      <c r="F33" s="19">
        <f t="shared" si="0"/>
        <v>0.10270572929532468</v>
      </c>
    </row>
    <row r="34" spans="1:6" ht="24" x14ac:dyDescent="0.25">
      <c r="A34" s="52"/>
      <c r="B34" s="31" t="s">
        <v>16</v>
      </c>
      <c r="C34" s="32">
        <v>5.3846153846153849E-2</v>
      </c>
      <c r="D34" s="33">
        <v>4.7008547008547008E-2</v>
      </c>
      <c r="E34" s="34">
        <v>6.9364161849710976E-2</v>
      </c>
      <c r="F34" s="19">
        <f t="shared" si="0"/>
        <v>5.6739620901470611E-2</v>
      </c>
    </row>
    <row r="35" spans="1:6" ht="24" x14ac:dyDescent="0.25">
      <c r="A35" s="52"/>
      <c r="B35" s="31" t="s">
        <v>17</v>
      </c>
      <c r="C35" s="32">
        <v>8.076923076923076E-2</v>
      </c>
      <c r="D35" s="33">
        <v>8.5470085470085472E-2</v>
      </c>
      <c r="E35" s="34">
        <v>9.8265895953757218E-2</v>
      </c>
      <c r="F35" s="19">
        <f t="shared" si="0"/>
        <v>8.8168404064357817E-2</v>
      </c>
    </row>
    <row r="36" spans="1:6" ht="24" x14ac:dyDescent="0.25">
      <c r="A36" s="52"/>
      <c r="B36" s="31" t="s">
        <v>18</v>
      </c>
      <c r="C36" s="32">
        <v>0.27692307692307694</v>
      </c>
      <c r="D36" s="33">
        <v>0.23076923076923075</v>
      </c>
      <c r="E36" s="34">
        <v>0.25433526011560692</v>
      </c>
      <c r="F36" s="19">
        <f t="shared" si="0"/>
        <v>0.25400918926930488</v>
      </c>
    </row>
    <row r="37" spans="1:6" x14ac:dyDescent="0.25">
      <c r="A37" s="52"/>
      <c r="B37" s="31" t="s">
        <v>19</v>
      </c>
      <c r="C37" s="32">
        <v>0.12307692307692308</v>
      </c>
      <c r="D37" s="33">
        <v>0.16239316239316237</v>
      </c>
      <c r="E37" s="34">
        <v>0.11560693641618497</v>
      </c>
      <c r="F37" s="19">
        <f t="shared" si="0"/>
        <v>0.13369234062875682</v>
      </c>
    </row>
    <row r="38" spans="1:6" x14ac:dyDescent="0.25">
      <c r="A38" s="52"/>
      <c r="B38" s="31" t="s">
        <v>20</v>
      </c>
      <c r="C38" s="32">
        <v>0.19230769230769235</v>
      </c>
      <c r="D38" s="33">
        <v>0.11965811965811966</v>
      </c>
      <c r="E38" s="34">
        <v>0.13294797687861271</v>
      </c>
      <c r="F38" s="19">
        <f t="shared" ref="F38:F69" si="1">AVERAGE(C38:E38)</f>
        <v>0.14830459628147491</v>
      </c>
    </row>
    <row r="39" spans="1:6" ht="24" x14ac:dyDescent="0.25">
      <c r="A39" s="52"/>
      <c r="B39" s="31" t="s">
        <v>21</v>
      </c>
      <c r="C39" s="32">
        <v>8.8461538461538466E-2</v>
      </c>
      <c r="D39" s="33">
        <v>8.5470085470085472E-2</v>
      </c>
      <c r="E39" s="34">
        <v>6.9364161849710976E-2</v>
      </c>
      <c r="F39" s="19">
        <f t="shared" si="1"/>
        <v>8.1098595260444967E-2</v>
      </c>
    </row>
    <row r="40" spans="1:6" ht="24" x14ac:dyDescent="0.25">
      <c r="A40" s="52"/>
      <c r="B40" s="31" t="s">
        <v>22</v>
      </c>
      <c r="C40" s="32">
        <v>0.05</v>
      </c>
      <c r="D40" s="33">
        <v>8.1196581196581186E-2</v>
      </c>
      <c r="E40" s="34">
        <v>5.2023121387283239E-2</v>
      </c>
      <c r="F40" s="19">
        <f t="shared" si="1"/>
        <v>6.1073234194621469E-2</v>
      </c>
    </row>
    <row r="41" spans="1:6" ht="24" x14ac:dyDescent="0.25">
      <c r="A41" s="52"/>
      <c r="B41" s="31" t="s">
        <v>23</v>
      </c>
      <c r="C41" s="32">
        <v>0.18846153846153846</v>
      </c>
      <c r="D41" s="33">
        <v>0.20085470085470086</v>
      </c>
      <c r="E41" s="34">
        <v>0.20809248554913296</v>
      </c>
      <c r="F41" s="19">
        <f t="shared" si="1"/>
        <v>0.19913624162179078</v>
      </c>
    </row>
    <row r="42" spans="1:6" ht="24" x14ac:dyDescent="0.25">
      <c r="A42" s="52"/>
      <c r="B42" s="31" t="s">
        <v>24</v>
      </c>
      <c r="C42" s="32">
        <v>0.13076923076923078</v>
      </c>
      <c r="D42" s="33">
        <v>8.9743589743589744E-2</v>
      </c>
      <c r="E42" s="34">
        <v>9.2485549132947972E-2</v>
      </c>
      <c r="F42" s="19">
        <f t="shared" si="1"/>
        <v>0.10433278988192284</v>
      </c>
    </row>
    <row r="43" spans="1:6" ht="24" x14ac:dyDescent="0.25">
      <c r="A43" s="52"/>
      <c r="B43" s="31" t="s">
        <v>25</v>
      </c>
      <c r="C43" s="32">
        <v>0.13461538461538461</v>
      </c>
      <c r="D43" s="33">
        <v>0.15384615384615385</v>
      </c>
      <c r="E43" s="34">
        <v>0.15606936416184972</v>
      </c>
      <c r="F43" s="19">
        <f t="shared" si="1"/>
        <v>0.14817696754112938</v>
      </c>
    </row>
    <row r="44" spans="1:6" x14ac:dyDescent="0.25">
      <c r="A44" s="52" t="s">
        <v>26</v>
      </c>
      <c r="B44" s="31" t="s">
        <v>27</v>
      </c>
      <c r="C44" s="32">
        <v>0.44615384615384618</v>
      </c>
      <c r="D44" s="33">
        <v>0.46153846153846151</v>
      </c>
      <c r="E44" s="34">
        <v>0.44508670520231214</v>
      </c>
      <c r="F44" s="19">
        <f t="shared" si="1"/>
        <v>0.45092633763153994</v>
      </c>
    </row>
    <row r="45" spans="1:6" x14ac:dyDescent="0.25">
      <c r="A45" s="52"/>
      <c r="B45" s="31" t="s">
        <v>28</v>
      </c>
      <c r="C45" s="32">
        <v>7.3076923076923081E-2</v>
      </c>
      <c r="D45" s="33">
        <v>0.11965811965811966</v>
      </c>
      <c r="E45" s="34">
        <v>0.12138728323699421</v>
      </c>
      <c r="F45" s="19">
        <f t="shared" si="1"/>
        <v>0.10470744199067898</v>
      </c>
    </row>
    <row r="46" spans="1:6" ht="24" x14ac:dyDescent="0.25">
      <c r="A46" s="52"/>
      <c r="B46" s="31" t="s">
        <v>29</v>
      </c>
      <c r="C46" s="32">
        <v>0.21923076923076923</v>
      </c>
      <c r="D46" s="33">
        <v>0.1965811965811966</v>
      </c>
      <c r="E46" s="34">
        <v>0.21387283236994223</v>
      </c>
      <c r="F46" s="19">
        <f t="shared" si="1"/>
        <v>0.20989493272730267</v>
      </c>
    </row>
    <row r="47" spans="1:6" ht="24" x14ac:dyDescent="0.25">
      <c r="A47" s="52"/>
      <c r="B47" s="31" t="s">
        <v>30</v>
      </c>
      <c r="C47" s="32">
        <v>0.13461538461538461</v>
      </c>
      <c r="D47" s="33">
        <v>0.16239316239316237</v>
      </c>
      <c r="E47" s="34">
        <v>0.13872832369942195</v>
      </c>
      <c r="F47" s="19">
        <f t="shared" si="1"/>
        <v>0.14524562356932297</v>
      </c>
    </row>
    <row r="48" spans="1:6" x14ac:dyDescent="0.25">
      <c r="A48" s="52"/>
      <c r="B48" s="31" t="s">
        <v>31</v>
      </c>
      <c r="C48" s="32">
        <v>0.05</v>
      </c>
      <c r="D48" s="33">
        <v>0.10256410256410256</v>
      </c>
      <c r="E48" s="34">
        <v>6.358381502890173E-2</v>
      </c>
      <c r="F48" s="19">
        <f t="shared" si="1"/>
        <v>7.2049305864334764E-2</v>
      </c>
    </row>
    <row r="49" spans="1:6" x14ac:dyDescent="0.25">
      <c r="A49" s="52"/>
      <c r="B49" s="31" t="s">
        <v>32</v>
      </c>
      <c r="C49" s="32">
        <v>0.31153846153846154</v>
      </c>
      <c r="D49" s="33">
        <v>0.33333333333333326</v>
      </c>
      <c r="E49" s="34">
        <v>0.39306358381502887</v>
      </c>
      <c r="F49" s="19">
        <f t="shared" si="1"/>
        <v>0.34597845956227458</v>
      </c>
    </row>
    <row r="50" spans="1:6" x14ac:dyDescent="0.25">
      <c r="A50" s="52"/>
      <c r="B50" s="31" t="s">
        <v>33</v>
      </c>
      <c r="C50" s="32">
        <v>0.2153846153846154</v>
      </c>
      <c r="D50" s="33">
        <v>0.16239316239316237</v>
      </c>
      <c r="E50" s="34">
        <v>0.16763005780346821</v>
      </c>
      <c r="F50" s="19">
        <f t="shared" si="1"/>
        <v>0.18180261186041533</v>
      </c>
    </row>
    <row r="51" spans="1:6" x14ac:dyDescent="0.25">
      <c r="A51" s="52"/>
      <c r="B51" s="31" t="s">
        <v>34</v>
      </c>
      <c r="C51" s="32">
        <v>9.2307692307692313E-2</v>
      </c>
      <c r="D51" s="33">
        <v>0.11965811965811966</v>
      </c>
      <c r="E51" s="34">
        <v>7.5144508670520235E-2</v>
      </c>
      <c r="F51" s="19">
        <f t="shared" si="1"/>
        <v>9.5703440212110746E-2</v>
      </c>
    </row>
    <row r="52" spans="1:6" ht="24" x14ac:dyDescent="0.25">
      <c r="A52" s="52"/>
      <c r="B52" s="31" t="s">
        <v>35</v>
      </c>
      <c r="C52" s="32">
        <v>0.21153846153846154</v>
      </c>
      <c r="D52" s="33">
        <v>0.12393162393162394</v>
      </c>
      <c r="E52" s="34">
        <v>0.16184971098265899</v>
      </c>
      <c r="F52" s="19">
        <f t="shared" si="1"/>
        <v>0.16577326548424817</v>
      </c>
    </row>
    <row r="53" spans="1:6" ht="24" x14ac:dyDescent="0.25">
      <c r="A53" s="52"/>
      <c r="B53" s="31" t="s">
        <v>36</v>
      </c>
      <c r="C53" s="32">
        <v>0.20384615384615384</v>
      </c>
      <c r="D53" s="33">
        <v>0.1752136752136752</v>
      </c>
      <c r="E53" s="34">
        <v>0.20231213872832371</v>
      </c>
      <c r="F53" s="19">
        <f t="shared" si="1"/>
        <v>0.19379065592938427</v>
      </c>
    </row>
    <row r="54" spans="1:6" x14ac:dyDescent="0.25">
      <c r="A54" s="52"/>
      <c r="B54" s="31" t="s">
        <v>37</v>
      </c>
      <c r="C54" s="32">
        <v>0.17692307692307693</v>
      </c>
      <c r="D54" s="33">
        <v>0.14529914529914531</v>
      </c>
      <c r="E54" s="34">
        <v>0.12138728323699421</v>
      </c>
      <c r="F54" s="19">
        <f t="shared" si="1"/>
        <v>0.14786983515307214</v>
      </c>
    </row>
    <row r="55" spans="1:6" x14ac:dyDescent="0.25">
      <c r="A55" s="52"/>
      <c r="B55" s="31" t="s">
        <v>38</v>
      </c>
      <c r="C55" s="32">
        <v>0.14615384615384616</v>
      </c>
      <c r="D55" s="33">
        <v>0.25641025641025639</v>
      </c>
      <c r="E55" s="34">
        <v>0.19075144508670519</v>
      </c>
      <c r="F55" s="19">
        <f t="shared" si="1"/>
        <v>0.19777184921693591</v>
      </c>
    </row>
    <row r="56" spans="1:6" x14ac:dyDescent="0.25">
      <c r="A56" s="52"/>
      <c r="B56" s="31" t="s">
        <v>39</v>
      </c>
      <c r="C56" s="32">
        <v>0.36538461538461531</v>
      </c>
      <c r="D56" s="33">
        <v>0.29059829059829062</v>
      </c>
      <c r="E56" s="34">
        <v>0.31213872832369943</v>
      </c>
      <c r="F56" s="19">
        <f t="shared" si="1"/>
        <v>0.3227072114355351</v>
      </c>
    </row>
    <row r="57" spans="1:6" ht="24" x14ac:dyDescent="0.25">
      <c r="A57" s="52"/>
      <c r="B57" s="31" t="s">
        <v>40</v>
      </c>
      <c r="C57" s="32">
        <v>8.8461538461538466E-2</v>
      </c>
      <c r="D57" s="33">
        <v>9.4017094017094016E-2</v>
      </c>
      <c r="E57" s="34">
        <v>0.10982658959537572</v>
      </c>
      <c r="F57" s="19">
        <f t="shared" si="1"/>
        <v>9.7435074024669402E-2</v>
      </c>
    </row>
    <row r="58" spans="1:6" ht="24" x14ac:dyDescent="0.25">
      <c r="A58" s="52"/>
      <c r="B58" s="31" t="s">
        <v>41</v>
      </c>
      <c r="C58" s="32">
        <v>0.31153846153846154</v>
      </c>
      <c r="D58" s="33">
        <v>0.39316239316239321</v>
      </c>
      <c r="E58" s="34">
        <v>0.38150289017341038</v>
      </c>
      <c r="F58" s="19">
        <f t="shared" si="1"/>
        <v>0.36206791495808838</v>
      </c>
    </row>
    <row r="59" spans="1:6" ht="24" x14ac:dyDescent="0.25">
      <c r="A59" s="52"/>
      <c r="B59" s="31" t="s">
        <v>42</v>
      </c>
      <c r="C59" s="32">
        <v>0.25769230769230766</v>
      </c>
      <c r="D59" s="33">
        <v>0.29914529914529914</v>
      </c>
      <c r="E59" s="34">
        <v>0.26011560693641617</v>
      </c>
      <c r="F59" s="19">
        <f t="shared" si="1"/>
        <v>0.27231773792467434</v>
      </c>
    </row>
    <row r="60" spans="1:6" x14ac:dyDescent="0.25">
      <c r="A60" s="52" t="s">
        <v>62</v>
      </c>
      <c r="B60" s="31" t="s">
        <v>63</v>
      </c>
      <c r="C60" s="32">
        <v>0.1076923076923077</v>
      </c>
      <c r="D60" s="33">
        <v>9.4017094017094016E-2</v>
      </c>
      <c r="E60" s="34">
        <v>0.13294797687861271</v>
      </c>
      <c r="F60" s="19">
        <f t="shared" si="1"/>
        <v>0.11155245952933814</v>
      </c>
    </row>
    <row r="61" spans="1:6" ht="24" x14ac:dyDescent="0.25">
      <c r="A61" s="52"/>
      <c r="B61" s="31" t="s">
        <v>64</v>
      </c>
      <c r="C61" s="32">
        <v>0.19615384615384618</v>
      </c>
      <c r="D61" s="33">
        <v>0.14102564102564102</v>
      </c>
      <c r="E61" s="34">
        <v>0.17341040462427745</v>
      </c>
      <c r="F61" s="19">
        <f t="shared" si="1"/>
        <v>0.17019663060125489</v>
      </c>
    </row>
    <row r="62" spans="1:6" ht="24" x14ac:dyDescent="0.25">
      <c r="A62" s="52"/>
      <c r="B62" s="31" t="s">
        <v>65</v>
      </c>
      <c r="C62" s="32">
        <v>4.6153846153846156E-2</v>
      </c>
      <c r="D62" s="33">
        <v>3.8461538461538464E-2</v>
      </c>
      <c r="E62" s="34">
        <v>4.6242774566473986E-2</v>
      </c>
      <c r="F62" s="19">
        <f t="shared" si="1"/>
        <v>4.3619386393952873E-2</v>
      </c>
    </row>
    <row r="63" spans="1:6" x14ac:dyDescent="0.25">
      <c r="A63" s="52"/>
      <c r="B63" s="31" t="s">
        <v>66</v>
      </c>
      <c r="C63" s="32">
        <v>0.16153846153846152</v>
      </c>
      <c r="D63" s="33">
        <v>0.16666666666666663</v>
      </c>
      <c r="E63" s="34">
        <v>0.17341040462427745</v>
      </c>
      <c r="F63" s="19">
        <f t="shared" si="1"/>
        <v>0.16720517760980189</v>
      </c>
    </row>
    <row r="64" spans="1:6" x14ac:dyDescent="0.25">
      <c r="A64" s="52"/>
      <c r="B64" s="31" t="s">
        <v>67</v>
      </c>
      <c r="C64" s="32">
        <v>0.1423076923076923</v>
      </c>
      <c r="D64" s="33">
        <v>0.20940170940170941</v>
      </c>
      <c r="E64" s="34">
        <v>0.12138728323699421</v>
      </c>
      <c r="F64" s="19">
        <f t="shared" si="1"/>
        <v>0.15769889498213197</v>
      </c>
    </row>
    <row r="65" spans="1:6" ht="24" x14ac:dyDescent="0.25">
      <c r="A65" s="52"/>
      <c r="B65" s="31" t="s">
        <v>68</v>
      </c>
      <c r="C65" s="32">
        <v>0.12307692307692308</v>
      </c>
      <c r="D65" s="33">
        <v>0.12820512820512819</v>
      </c>
      <c r="E65" s="34">
        <v>0.11560693641618497</v>
      </c>
      <c r="F65" s="19">
        <f t="shared" si="1"/>
        <v>0.12229632923274542</v>
      </c>
    </row>
    <row r="66" spans="1:6" x14ac:dyDescent="0.25">
      <c r="A66" s="52"/>
      <c r="B66" s="31" t="s">
        <v>69</v>
      </c>
      <c r="C66" s="32">
        <v>0.17692307692307693</v>
      </c>
      <c r="D66" s="33">
        <v>0.2264957264957265</v>
      </c>
      <c r="E66" s="34">
        <v>0.18497109826589594</v>
      </c>
      <c r="F66" s="19">
        <f t="shared" si="1"/>
        <v>0.19612996722823314</v>
      </c>
    </row>
    <row r="67" spans="1:6" x14ac:dyDescent="0.25">
      <c r="A67" s="52"/>
      <c r="B67" s="31" t="s">
        <v>70</v>
      </c>
      <c r="C67" s="32">
        <v>0.18076923076923077</v>
      </c>
      <c r="D67" s="33">
        <v>0.16239316239316237</v>
      </c>
      <c r="E67" s="34">
        <v>0.13872832369942195</v>
      </c>
      <c r="F67" s="19">
        <f t="shared" si="1"/>
        <v>0.16063023895393838</v>
      </c>
    </row>
    <row r="68" spans="1:6" x14ac:dyDescent="0.25">
      <c r="A68" s="52"/>
      <c r="B68" s="31" t="s">
        <v>71</v>
      </c>
      <c r="C68" s="32">
        <v>0.11538461538461538</v>
      </c>
      <c r="D68" s="33">
        <v>0.15811965811965811</v>
      </c>
      <c r="E68" s="34">
        <v>0.10404624277456648</v>
      </c>
      <c r="F68" s="19">
        <f t="shared" si="1"/>
        <v>0.12585017209294666</v>
      </c>
    </row>
    <row r="69" spans="1:6" x14ac:dyDescent="0.25">
      <c r="A69" s="52"/>
      <c r="B69" s="31" t="s">
        <v>72</v>
      </c>
      <c r="C69" s="32">
        <v>0.2076923076923077</v>
      </c>
      <c r="D69" s="33">
        <v>0.23076923076923075</v>
      </c>
      <c r="E69" s="34">
        <v>0.20231213872832371</v>
      </c>
      <c r="F69" s="19">
        <f t="shared" si="1"/>
        <v>0.21359122572995407</v>
      </c>
    </row>
    <row r="70" spans="1:6" x14ac:dyDescent="0.25">
      <c r="A70" s="52"/>
      <c r="B70" s="31" t="s">
        <v>73</v>
      </c>
      <c r="C70" s="32">
        <v>9.2307692307692313E-2</v>
      </c>
      <c r="D70" s="33">
        <v>0.1111111111111111</v>
      </c>
      <c r="E70" s="34">
        <v>0.12138728323699421</v>
      </c>
      <c r="F70" s="19">
        <f t="shared" ref="F70:F101" si="2">AVERAGE(C70:E70)</f>
        <v>0.10826869555193254</v>
      </c>
    </row>
    <row r="71" spans="1:6" x14ac:dyDescent="0.25">
      <c r="A71" s="52"/>
      <c r="B71" s="31" t="s">
        <v>74</v>
      </c>
      <c r="C71" s="32">
        <v>1.9230769230769232E-2</v>
      </c>
      <c r="D71" s="33">
        <v>8.5470085470085472E-2</v>
      </c>
      <c r="E71" s="34">
        <v>7.5144508670520235E-2</v>
      </c>
      <c r="F71" s="19">
        <f t="shared" si="2"/>
        <v>5.9948454457124982E-2</v>
      </c>
    </row>
    <row r="72" spans="1:6" x14ac:dyDescent="0.25">
      <c r="A72" s="52"/>
      <c r="B72" s="31" t="s">
        <v>75</v>
      </c>
      <c r="C72" s="32">
        <v>0.38461538461538469</v>
      </c>
      <c r="D72" s="33">
        <v>0.31623931623931623</v>
      </c>
      <c r="E72" s="34">
        <v>0.34104046242774566</v>
      </c>
      <c r="F72" s="19">
        <f t="shared" si="2"/>
        <v>0.34729838776081551</v>
      </c>
    </row>
    <row r="73" spans="1:6" ht="24" x14ac:dyDescent="0.25">
      <c r="A73" s="52"/>
      <c r="B73" s="31" t="s">
        <v>76</v>
      </c>
      <c r="C73" s="32">
        <v>0.11538461538461538</v>
      </c>
      <c r="D73" s="33">
        <v>0.11965811965811966</v>
      </c>
      <c r="E73" s="34">
        <v>0.10982658959537572</v>
      </c>
      <c r="F73" s="19">
        <f t="shared" si="2"/>
        <v>0.11495644154603692</v>
      </c>
    </row>
    <row r="74" spans="1:6" x14ac:dyDescent="0.25">
      <c r="A74" s="52"/>
      <c r="B74" s="31" t="s">
        <v>77</v>
      </c>
      <c r="C74" s="32">
        <v>0.42692307692307696</v>
      </c>
      <c r="D74" s="33">
        <v>0.44017094017094016</v>
      </c>
      <c r="E74" s="34">
        <v>0.43352601156069359</v>
      </c>
      <c r="F74" s="19">
        <f t="shared" si="2"/>
        <v>0.43354000955157024</v>
      </c>
    </row>
    <row r="75" spans="1:6" x14ac:dyDescent="0.25">
      <c r="A75" s="52"/>
      <c r="B75" s="31" t="s">
        <v>78</v>
      </c>
      <c r="C75" s="32">
        <v>0.26538461538461539</v>
      </c>
      <c r="D75" s="33">
        <v>0.22222222222222221</v>
      </c>
      <c r="E75" s="34">
        <v>0.20809248554913296</v>
      </c>
      <c r="F75" s="19">
        <f t="shared" si="2"/>
        <v>0.2318997743853235</v>
      </c>
    </row>
    <row r="76" spans="1:6" x14ac:dyDescent="0.25">
      <c r="A76" s="52"/>
      <c r="B76" s="31" t="s">
        <v>79</v>
      </c>
      <c r="C76" s="32">
        <v>0.30769230769230771</v>
      </c>
      <c r="D76" s="33">
        <v>0.2606837606837607</v>
      </c>
      <c r="E76" s="34">
        <v>0.2947976878612717</v>
      </c>
      <c r="F76" s="19">
        <f t="shared" si="2"/>
        <v>0.28772458541244667</v>
      </c>
    </row>
    <row r="77" spans="1:6" x14ac:dyDescent="0.25">
      <c r="A77" s="52"/>
      <c r="B77" s="31" t="s">
        <v>80</v>
      </c>
      <c r="C77" s="32">
        <v>0.28076923076923077</v>
      </c>
      <c r="D77" s="33">
        <v>0.3034188034188034</v>
      </c>
      <c r="E77" s="34">
        <v>0.30635838150289019</v>
      </c>
      <c r="F77" s="19">
        <f t="shared" si="2"/>
        <v>0.2968488052303081</v>
      </c>
    </row>
    <row r="78" spans="1:6" x14ac:dyDescent="0.25">
      <c r="A78" s="52" t="s">
        <v>81</v>
      </c>
      <c r="B78" s="31" t="s">
        <v>82</v>
      </c>
      <c r="C78" s="32">
        <v>0.16602316602316602</v>
      </c>
      <c r="D78" s="33">
        <v>0.11965811965811966</v>
      </c>
      <c r="E78" s="34">
        <v>0.13294797687861271</v>
      </c>
      <c r="F78" s="19">
        <f t="shared" si="2"/>
        <v>0.13954308751996614</v>
      </c>
    </row>
    <row r="79" spans="1:6" x14ac:dyDescent="0.25">
      <c r="A79" s="52"/>
      <c r="B79" s="31" t="s">
        <v>83</v>
      </c>
      <c r="C79" s="32">
        <v>0.27413127413127414</v>
      </c>
      <c r="D79" s="33">
        <v>0.25213675213675213</v>
      </c>
      <c r="E79" s="34">
        <v>0.20809248554913296</v>
      </c>
      <c r="F79" s="19">
        <f t="shared" si="2"/>
        <v>0.2447868372723864</v>
      </c>
    </row>
    <row r="80" spans="1:6" x14ac:dyDescent="0.25">
      <c r="A80" s="52"/>
      <c r="B80" s="31" t="s">
        <v>84</v>
      </c>
      <c r="C80" s="32">
        <v>0.17760617760617761</v>
      </c>
      <c r="D80" s="33">
        <v>0.16666666666666663</v>
      </c>
      <c r="E80" s="34">
        <v>0.20809248554913296</v>
      </c>
      <c r="F80" s="19">
        <f t="shared" si="2"/>
        <v>0.18412177660732573</v>
      </c>
    </row>
    <row r="81" spans="1:6" x14ac:dyDescent="0.25">
      <c r="A81" s="52"/>
      <c r="B81" s="31" t="s">
        <v>85</v>
      </c>
      <c r="C81" s="32">
        <v>0.12355212355212356</v>
      </c>
      <c r="D81" s="33">
        <v>0.15811965811965811</v>
      </c>
      <c r="E81" s="34">
        <v>0.17341040462427745</v>
      </c>
      <c r="F81" s="19">
        <f t="shared" si="2"/>
        <v>0.15169406209868638</v>
      </c>
    </row>
    <row r="82" spans="1:6" ht="24" x14ac:dyDescent="0.25">
      <c r="A82" s="52"/>
      <c r="B82" s="31" t="s">
        <v>86</v>
      </c>
      <c r="C82" s="32">
        <v>8.1081081081081086E-2</v>
      </c>
      <c r="D82" s="33">
        <v>8.1196581196581186E-2</v>
      </c>
      <c r="E82" s="34">
        <v>6.9364161849710976E-2</v>
      </c>
      <c r="F82" s="19">
        <f t="shared" si="2"/>
        <v>7.7213941375791087E-2</v>
      </c>
    </row>
    <row r="83" spans="1:6" ht="24" x14ac:dyDescent="0.25">
      <c r="A83" s="52"/>
      <c r="B83" s="31" t="s">
        <v>87</v>
      </c>
      <c r="C83" s="32">
        <v>8.8803088803088806E-2</v>
      </c>
      <c r="D83" s="33">
        <v>0.13675213675213677</v>
      </c>
      <c r="E83" s="34">
        <v>0.13294797687861271</v>
      </c>
      <c r="F83" s="19">
        <f t="shared" si="2"/>
        <v>0.11950106747794609</v>
      </c>
    </row>
    <row r="84" spans="1:6" x14ac:dyDescent="0.25">
      <c r="A84" s="52"/>
      <c r="B84" s="31" t="s">
        <v>88</v>
      </c>
      <c r="C84" s="32">
        <v>0.13513513513513514</v>
      </c>
      <c r="D84" s="33">
        <v>0.15811965811965811</v>
      </c>
      <c r="E84" s="34">
        <v>0.12138728323699421</v>
      </c>
      <c r="F84" s="19">
        <f t="shared" si="2"/>
        <v>0.1382140254972625</v>
      </c>
    </row>
    <row r="85" spans="1:6" x14ac:dyDescent="0.25">
      <c r="A85" s="52"/>
      <c r="B85" s="31" t="s">
        <v>89</v>
      </c>
      <c r="C85" s="32">
        <v>6.5637065637065631E-2</v>
      </c>
      <c r="D85" s="33">
        <v>0.11538461538461538</v>
      </c>
      <c r="E85" s="34">
        <v>6.358381502890173E-2</v>
      </c>
      <c r="F85" s="19">
        <f t="shared" si="2"/>
        <v>8.1535165350194241E-2</v>
      </c>
    </row>
    <row r="86" spans="1:6" x14ac:dyDescent="0.25">
      <c r="A86" s="52"/>
      <c r="B86" s="31" t="s">
        <v>90</v>
      </c>
      <c r="C86" s="32">
        <v>0.15830115830115829</v>
      </c>
      <c r="D86" s="33">
        <v>0.18803418803418803</v>
      </c>
      <c r="E86" s="34">
        <v>0.1791907514450867</v>
      </c>
      <c r="F86" s="19">
        <f t="shared" si="2"/>
        <v>0.17517536592681102</v>
      </c>
    </row>
    <row r="87" spans="1:6" x14ac:dyDescent="0.25">
      <c r="A87" s="52"/>
      <c r="B87" s="31" t="s">
        <v>91</v>
      </c>
      <c r="C87" s="32">
        <v>0.1891891891891892</v>
      </c>
      <c r="D87" s="33">
        <v>0.28205128205128205</v>
      </c>
      <c r="E87" s="34">
        <v>0.26011560693641617</v>
      </c>
      <c r="F87" s="19">
        <f t="shared" si="2"/>
        <v>0.24378535939229581</v>
      </c>
    </row>
    <row r="88" spans="1:6" x14ac:dyDescent="0.25">
      <c r="A88" s="52"/>
      <c r="B88" s="31" t="s">
        <v>92</v>
      </c>
      <c r="C88" s="32">
        <v>0.30888030888030887</v>
      </c>
      <c r="D88" s="33">
        <v>0.28632478632478631</v>
      </c>
      <c r="E88" s="34">
        <v>0.22543352601156069</v>
      </c>
      <c r="F88" s="19">
        <f t="shared" si="2"/>
        <v>0.27354620707221861</v>
      </c>
    </row>
    <row r="89" spans="1:6" ht="24" x14ac:dyDescent="0.25">
      <c r="A89" s="52"/>
      <c r="B89" s="31" t="s">
        <v>93</v>
      </c>
      <c r="C89" s="32">
        <v>0.15830115830115829</v>
      </c>
      <c r="D89" s="33">
        <v>0.17094017094017094</v>
      </c>
      <c r="E89" s="34">
        <v>0.16763005780346821</v>
      </c>
      <c r="F89" s="19">
        <f t="shared" si="2"/>
        <v>0.16562379568159913</v>
      </c>
    </row>
    <row r="90" spans="1:6" ht="24" x14ac:dyDescent="0.25">
      <c r="A90" s="52"/>
      <c r="B90" s="31" t="s">
        <v>94</v>
      </c>
      <c r="C90" s="32">
        <v>0.14671814671814673</v>
      </c>
      <c r="D90" s="33">
        <v>0.16666666666666663</v>
      </c>
      <c r="E90" s="34">
        <v>0.16184971098265899</v>
      </c>
      <c r="F90" s="19">
        <f t="shared" si="2"/>
        <v>0.1584115081224908</v>
      </c>
    </row>
    <row r="91" spans="1:6" x14ac:dyDescent="0.25">
      <c r="A91" s="52"/>
      <c r="B91" s="31" t="s">
        <v>95</v>
      </c>
      <c r="C91" s="32">
        <v>0.35907335907335908</v>
      </c>
      <c r="D91" s="33">
        <v>0.28205128205128205</v>
      </c>
      <c r="E91" s="34">
        <v>0.2947976878612717</v>
      </c>
      <c r="F91" s="19">
        <f t="shared" si="2"/>
        <v>0.31197410966197098</v>
      </c>
    </row>
    <row r="92" spans="1:6" x14ac:dyDescent="0.25">
      <c r="A92" s="52"/>
      <c r="B92" s="31" t="s">
        <v>96</v>
      </c>
      <c r="C92" s="32">
        <v>0.31274131274131273</v>
      </c>
      <c r="D92" s="33">
        <v>0.32478632478632474</v>
      </c>
      <c r="E92" s="34">
        <v>0.35260115606936415</v>
      </c>
      <c r="F92" s="19">
        <f t="shared" si="2"/>
        <v>0.33004293119900058</v>
      </c>
    </row>
    <row r="93" spans="1:6" x14ac:dyDescent="0.25">
      <c r="A93" s="52"/>
      <c r="B93" s="31" t="s">
        <v>97</v>
      </c>
      <c r="C93" s="32">
        <v>0.27799227799227799</v>
      </c>
      <c r="D93" s="33">
        <v>0.26923076923076922</v>
      </c>
      <c r="E93" s="34">
        <v>0.2947976878612717</v>
      </c>
      <c r="F93" s="19">
        <f t="shared" si="2"/>
        <v>0.28067357836143964</v>
      </c>
    </row>
    <row r="94" spans="1:6" ht="15.75" thickBot="1" x14ac:dyDescent="0.3">
      <c r="A94" s="53"/>
      <c r="B94" s="35" t="s">
        <v>98</v>
      </c>
      <c r="C94" s="36">
        <v>0.23552123552123555</v>
      </c>
      <c r="D94" s="37">
        <v>0.16666666666666663</v>
      </c>
      <c r="E94" s="38">
        <v>0.1791907514450867</v>
      </c>
      <c r="F94" s="19">
        <f t="shared" si="2"/>
        <v>0.19379288454432964</v>
      </c>
    </row>
    <row r="95" spans="1:6" ht="15.75" thickTop="1" x14ac:dyDescent="0.25">
      <c r="C95" s="20">
        <f>AVERAGE(C6:C94)</f>
        <v>0.19374497352025441</v>
      </c>
      <c r="D95" s="20">
        <f>AVERAGE(D6:D94)</f>
        <v>0.20123883607029661</v>
      </c>
      <c r="E95" s="20">
        <f>AVERAGE(E6:E94)</f>
        <v>0.19555757615119834</v>
      </c>
      <c r="F95" s="20">
        <f>AVERAGE(F6:F94)</f>
        <v>0.19684712858058323</v>
      </c>
    </row>
    <row r="98" spans="1:5" ht="15.75" thickBot="1" x14ac:dyDescent="0.3"/>
    <row r="99" spans="1:5" ht="15.75" thickTop="1" x14ac:dyDescent="0.25">
      <c r="A99" s="54"/>
      <c r="B99" s="55"/>
      <c r="C99" s="60" t="s">
        <v>0</v>
      </c>
      <c r="D99" s="61"/>
      <c r="E99" s="62"/>
    </row>
    <row r="100" spans="1:5" ht="36.75" x14ac:dyDescent="0.25">
      <c r="A100" s="56"/>
      <c r="B100" s="57"/>
      <c r="C100" s="21" t="s">
        <v>1</v>
      </c>
      <c r="D100" s="22" t="s">
        <v>2</v>
      </c>
      <c r="E100" s="23" t="s">
        <v>3</v>
      </c>
    </row>
    <row r="101" spans="1:5" ht="25.5" thickBot="1" x14ac:dyDescent="0.3">
      <c r="A101" s="58"/>
      <c r="B101" s="59"/>
      <c r="C101" s="24" t="s">
        <v>4</v>
      </c>
      <c r="D101" s="25" t="s">
        <v>4</v>
      </c>
      <c r="E101" s="26" t="s">
        <v>4</v>
      </c>
    </row>
    <row r="102" spans="1:5" ht="15.75" thickTop="1" x14ac:dyDescent="0.25">
      <c r="A102" s="51" t="s">
        <v>43</v>
      </c>
      <c r="B102" s="27" t="s">
        <v>44</v>
      </c>
      <c r="C102" s="28">
        <f>C6 -($F6*C$95/$F$95)</f>
        <v>1.0166625920892736E-2</v>
      </c>
      <c r="D102" s="29">
        <f t="shared" ref="D102:E102" si="3">D6 -($F6*D$95/$F$95)</f>
        <v>4.2359310517702253E-3</v>
      </c>
      <c r="E102" s="30">
        <f t="shared" si="3"/>
        <v>-1.44025569726626E-2</v>
      </c>
    </row>
    <row r="103" spans="1:5" x14ac:dyDescent="0.25">
      <c r="A103" s="52"/>
      <c r="B103" s="31" t="s">
        <v>45</v>
      </c>
      <c r="C103" s="32">
        <f t="shared" ref="C103:E103" si="4">C7 -($F7*C$95/$F$95)</f>
        <v>-1.5525863751493563E-2</v>
      </c>
      <c r="D103" s="33">
        <f t="shared" si="4"/>
        <v>-3.2484981059979962E-2</v>
      </c>
      <c r="E103" s="34">
        <f t="shared" si="4"/>
        <v>4.8010844811473996E-2</v>
      </c>
    </row>
    <row r="104" spans="1:5" x14ac:dyDescent="0.25">
      <c r="A104" s="52"/>
      <c r="B104" s="31" t="s">
        <v>46</v>
      </c>
      <c r="C104" s="32">
        <f t="shared" ref="C104:E104" si="5">C8 -($F8*C$95/$F$95)</f>
        <v>1.5910238609965988E-2</v>
      </c>
      <c r="D104" s="33">
        <f t="shared" si="5"/>
        <v>-3.086743311843998E-2</v>
      </c>
      <c r="E104" s="34">
        <f t="shared" si="5"/>
        <v>1.4957194508474658E-2</v>
      </c>
    </row>
    <row r="105" spans="1:5" x14ac:dyDescent="0.25">
      <c r="A105" s="52"/>
      <c r="B105" s="31" t="s">
        <v>47</v>
      </c>
      <c r="C105" s="32">
        <f t="shared" ref="C105:E105" si="6">C9 -($F9*C$95/$F$95)</f>
        <v>3.6655044574986029E-2</v>
      </c>
      <c r="D105" s="33">
        <f t="shared" si="6"/>
        <v>5.361691391600476E-4</v>
      </c>
      <c r="E105" s="34">
        <f t="shared" si="6"/>
        <v>-3.7191213714145951E-2</v>
      </c>
    </row>
    <row r="106" spans="1:5" x14ac:dyDescent="0.25">
      <c r="A106" s="52"/>
      <c r="B106" s="31" t="s">
        <v>48</v>
      </c>
      <c r="C106" s="32">
        <f t="shared" ref="C106:E106" si="7">C10 -($F10*C$95/$F$95)</f>
        <v>1.5174240866254241E-2</v>
      </c>
      <c r="D106" s="33">
        <f t="shared" si="7"/>
        <v>-2.3179618821258241E-2</v>
      </c>
      <c r="E106" s="34">
        <f t="shared" si="7"/>
        <v>8.0053779550047222E-3</v>
      </c>
    </row>
    <row r="107" spans="1:5" x14ac:dyDescent="0.25">
      <c r="A107" s="52"/>
      <c r="B107" s="31" t="s">
        <v>49</v>
      </c>
      <c r="C107" s="32">
        <f t="shared" ref="C107:E107" si="8">C11 -($F11*C$95/$F$95)</f>
        <v>3.541191133440813E-3</v>
      </c>
      <c r="D107" s="33">
        <f t="shared" si="8"/>
        <v>-3.7601090662484349E-3</v>
      </c>
      <c r="E107" s="34">
        <f t="shared" si="8"/>
        <v>2.1891793280798266E-4</v>
      </c>
    </row>
    <row r="108" spans="1:5" x14ac:dyDescent="0.25">
      <c r="A108" s="52"/>
      <c r="B108" s="31" t="s">
        <v>50</v>
      </c>
      <c r="C108" s="32">
        <f t="shared" ref="C108:E108" si="9">C12 -($F12*C$95/$F$95)</f>
        <v>1.2379059317266294E-2</v>
      </c>
      <c r="D108" s="33">
        <f t="shared" si="9"/>
        <v>-6.9328710448802594E-3</v>
      </c>
      <c r="E108" s="34">
        <f t="shared" si="9"/>
        <v>-5.446188272385924E-3</v>
      </c>
    </row>
    <row r="109" spans="1:5" x14ac:dyDescent="0.25">
      <c r="A109" s="52"/>
      <c r="B109" s="31" t="s">
        <v>51</v>
      </c>
      <c r="C109" s="32">
        <f t="shared" ref="C109:E109" si="10">C13 -($F13*C$95/$F$95)</f>
        <v>1.02102945298915E-2</v>
      </c>
      <c r="D109" s="33">
        <f t="shared" si="10"/>
        <v>-1.206610062473791E-2</v>
      </c>
      <c r="E109" s="34">
        <f t="shared" si="10"/>
        <v>1.8558060948465765E-3</v>
      </c>
    </row>
    <row r="110" spans="1:5" x14ac:dyDescent="0.25">
      <c r="A110" s="52"/>
      <c r="B110" s="31" t="s">
        <v>52</v>
      </c>
      <c r="C110" s="32">
        <f t="shared" ref="C110:E110" si="11">C14 -($F14*C$95/$F$95)</f>
        <v>-1.3657531135388021E-2</v>
      </c>
      <c r="D110" s="33">
        <f t="shared" si="11"/>
        <v>1.4241085092717307E-2</v>
      </c>
      <c r="E110" s="34">
        <f t="shared" si="11"/>
        <v>-5.8355395732920257E-4</v>
      </c>
    </row>
    <row r="111" spans="1:5" x14ac:dyDescent="0.25">
      <c r="A111" s="52"/>
      <c r="B111" s="31" t="s">
        <v>53</v>
      </c>
      <c r="C111" s="32">
        <f t="shared" ref="C111:E111" si="12">C15 -($F15*C$95/$F$95)</f>
        <v>1.5966646503435267E-3</v>
      </c>
      <c r="D111" s="33">
        <f t="shared" si="12"/>
        <v>-1.322487441096809E-3</v>
      </c>
      <c r="E111" s="34">
        <f t="shared" si="12"/>
        <v>-2.7417720924627353E-4</v>
      </c>
    </row>
    <row r="112" spans="1:5" x14ac:dyDescent="0.25">
      <c r="A112" s="52"/>
      <c r="B112" s="31" t="s">
        <v>54</v>
      </c>
      <c r="C112" s="32">
        <f t="shared" ref="C112:E112" si="13">C16 -($F16*C$95/$F$95)</f>
        <v>2.0804694265104728E-2</v>
      </c>
      <c r="D112" s="33">
        <f t="shared" si="13"/>
        <v>1.1847720092826308E-2</v>
      </c>
      <c r="E112" s="34">
        <f t="shared" si="13"/>
        <v>-3.2652414357930676E-2</v>
      </c>
    </row>
    <row r="113" spans="1:5" x14ac:dyDescent="0.25">
      <c r="A113" s="52"/>
      <c r="B113" s="31" t="s">
        <v>55</v>
      </c>
      <c r="C113" s="32">
        <f t="shared" ref="C113:E113" si="14">C17 -($F17*C$95/$F$95)</f>
        <v>-3.5156817555735437E-2</v>
      </c>
      <c r="D113" s="33">
        <f t="shared" si="14"/>
        <v>1.0088047855219551E-3</v>
      </c>
      <c r="E113" s="34">
        <f t="shared" si="14"/>
        <v>3.4148012770213843E-2</v>
      </c>
    </row>
    <row r="114" spans="1:5" x14ac:dyDescent="0.25">
      <c r="A114" s="52"/>
      <c r="B114" s="31" t="s">
        <v>56</v>
      </c>
      <c r="C114" s="32">
        <f t="shared" ref="C114:E114" si="15">C18 -($F18*C$95/$F$95)</f>
        <v>4.4512501567128826E-4</v>
      </c>
      <c r="D114" s="33">
        <f t="shared" si="15"/>
        <v>1.2809210595049692E-2</v>
      </c>
      <c r="E114" s="34">
        <f t="shared" si="15"/>
        <v>-1.3254335610720536E-2</v>
      </c>
    </row>
    <row r="115" spans="1:5" x14ac:dyDescent="0.25">
      <c r="A115" s="52"/>
      <c r="B115" s="31" t="s">
        <v>57</v>
      </c>
      <c r="C115" s="32">
        <f t="shared" ref="C115:E115" si="16">C19 -($F19*C$95/$F$95)</f>
        <v>-8.4726551497210645E-3</v>
      </c>
      <c r="D115" s="33">
        <f t="shared" si="16"/>
        <v>-4.8110512761672664E-3</v>
      </c>
      <c r="E115" s="34">
        <f t="shared" si="16"/>
        <v>1.3283706425888636E-2</v>
      </c>
    </row>
    <row r="116" spans="1:5" x14ac:dyDescent="0.25">
      <c r="A116" s="52"/>
      <c r="B116" s="31" t="s">
        <v>58</v>
      </c>
      <c r="C116" s="32">
        <f t="shared" ref="C116:E116" si="17">C20 -($F20*C$95/$F$95)</f>
        <v>9.0509631370973009E-3</v>
      </c>
      <c r="D116" s="33">
        <f t="shared" si="17"/>
        <v>-1.2161535198455087E-2</v>
      </c>
      <c r="E116" s="34">
        <f t="shared" si="17"/>
        <v>3.110572061358452E-3</v>
      </c>
    </row>
    <row r="117" spans="1:5" x14ac:dyDescent="0.25">
      <c r="A117" s="52"/>
      <c r="B117" s="31" t="s">
        <v>59</v>
      </c>
      <c r="C117" s="32">
        <f t="shared" ref="C117:E117" si="18">C21 -($F21*C$95/$F$95)</f>
        <v>-3.6291685101809384E-2</v>
      </c>
      <c r="D117" s="33">
        <f t="shared" si="18"/>
        <v>5.315691702132222E-2</v>
      </c>
      <c r="E117" s="34">
        <f t="shared" si="18"/>
        <v>-1.6865231919512474E-2</v>
      </c>
    </row>
    <row r="118" spans="1:5" x14ac:dyDescent="0.25">
      <c r="A118" s="52"/>
      <c r="B118" s="31" t="s">
        <v>60</v>
      </c>
      <c r="C118" s="32">
        <f t="shared" ref="C118:E118" si="19">C22 -($F22*C$95/$F$95)</f>
        <v>-2.7093044049117498E-2</v>
      </c>
      <c r="D118" s="33">
        <f t="shared" si="19"/>
        <v>3.010570099299642E-2</v>
      </c>
      <c r="E118" s="34">
        <f t="shared" si="19"/>
        <v>-3.0126569438786721E-3</v>
      </c>
    </row>
    <row r="119" spans="1:5" x14ac:dyDescent="0.25">
      <c r="A119" s="52"/>
      <c r="B119" s="31" t="s">
        <v>61</v>
      </c>
      <c r="C119" s="32">
        <f t="shared" ref="C119:E119" si="20">C23 -($F23*C$95/$F$95)</f>
        <v>-2.17979079685994E-2</v>
      </c>
      <c r="D119" s="33">
        <f t="shared" si="20"/>
        <v>-2.0139365587232338E-2</v>
      </c>
      <c r="E119" s="34">
        <f t="shared" si="20"/>
        <v>4.19372735558321E-2</v>
      </c>
    </row>
    <row r="120" spans="1:5" x14ac:dyDescent="0.25">
      <c r="A120" s="52" t="s">
        <v>5</v>
      </c>
      <c r="B120" s="31" t="s">
        <v>6</v>
      </c>
      <c r="C120" s="32">
        <f t="shared" ref="C120:E120" si="21">C24 -($F24*C$95/$F$95)</f>
        <v>-4.0803565528773067E-3</v>
      </c>
      <c r="D120" s="33">
        <f t="shared" si="21"/>
        <v>1.8889978194277318E-2</v>
      </c>
      <c r="E120" s="34">
        <f t="shared" si="21"/>
        <v>-1.4809621641399706E-2</v>
      </c>
    </row>
    <row r="121" spans="1:5" x14ac:dyDescent="0.25">
      <c r="A121" s="52"/>
      <c r="B121" s="31" t="s">
        <v>7</v>
      </c>
      <c r="C121" s="32">
        <f t="shared" ref="C121:E121" si="22">C25 -($F25*C$95/$F$95)</f>
        <v>-2.4415871415192331E-2</v>
      </c>
      <c r="D121" s="33">
        <f t="shared" si="22"/>
        <v>1.7647773255694083E-2</v>
      </c>
      <c r="E121" s="34">
        <f t="shared" si="22"/>
        <v>6.7680981594985257E-3</v>
      </c>
    </row>
    <row r="122" spans="1:5" ht="24" x14ac:dyDescent="0.25">
      <c r="A122" s="52"/>
      <c r="B122" s="31" t="s">
        <v>8</v>
      </c>
      <c r="C122" s="32">
        <f t="shared" ref="C122:E122" si="23">C26 -($F26*C$95/$F$95)</f>
        <v>1.5504708559746616E-2</v>
      </c>
      <c r="D122" s="33">
        <f t="shared" si="23"/>
        <v>-4.2490963721640018E-3</v>
      </c>
      <c r="E122" s="34">
        <f t="shared" si="23"/>
        <v>-1.1255612187582309E-2</v>
      </c>
    </row>
    <row r="123" spans="1:5" x14ac:dyDescent="0.25">
      <c r="A123" s="52"/>
      <c r="B123" s="31" t="s">
        <v>9</v>
      </c>
      <c r="C123" s="32">
        <f t="shared" ref="C123:E123" si="24">C27 -($F27*C$95/$F$95)</f>
        <v>7.382135325398359E-3</v>
      </c>
      <c r="D123" s="33">
        <f t="shared" si="24"/>
        <v>-4.2279614349385597E-3</v>
      </c>
      <c r="E123" s="34">
        <f t="shared" si="24"/>
        <v>-3.1541738904595912E-3</v>
      </c>
    </row>
    <row r="124" spans="1:5" x14ac:dyDescent="0.25">
      <c r="A124" s="52"/>
      <c r="B124" s="31" t="s">
        <v>10</v>
      </c>
      <c r="C124" s="32">
        <f t="shared" ref="C124:E124" si="25">C28 -($F28*C$95/$F$95)</f>
        <v>-3.8666205481846183E-2</v>
      </c>
      <c r="D124" s="33">
        <f t="shared" si="25"/>
        <v>2.9969328583232424E-2</v>
      </c>
      <c r="E124" s="34">
        <f t="shared" si="25"/>
        <v>8.6968768986144807E-3</v>
      </c>
    </row>
    <row r="125" spans="1:5" ht="24" x14ac:dyDescent="0.25">
      <c r="A125" s="52"/>
      <c r="B125" s="31" t="s">
        <v>11</v>
      </c>
      <c r="C125" s="32">
        <f t="shared" ref="C125:E125" si="26">C29 -($F29*C$95/$F$95)</f>
        <v>-5.1362369058980104E-2</v>
      </c>
      <c r="D125" s="33">
        <f t="shared" si="26"/>
        <v>4.0478622001298536E-2</v>
      </c>
      <c r="E125" s="34">
        <f t="shared" si="26"/>
        <v>1.0883747057681803E-2</v>
      </c>
    </row>
    <row r="126" spans="1:5" x14ac:dyDescent="0.25">
      <c r="A126" s="52"/>
      <c r="B126" s="31" t="s">
        <v>12</v>
      </c>
      <c r="C126" s="32">
        <f t="shared" ref="C126:E126" si="27">C30 -($F30*C$95/$F$95)</f>
        <v>-1.7086285029268955E-2</v>
      </c>
      <c r="D126" s="33">
        <f t="shared" si="27"/>
        <v>5.9325619074738767E-3</v>
      </c>
      <c r="E126" s="34">
        <f t="shared" si="27"/>
        <v>1.1153723121795855E-2</v>
      </c>
    </row>
    <row r="127" spans="1:5" x14ac:dyDescent="0.25">
      <c r="A127" s="52"/>
      <c r="B127" s="31" t="s">
        <v>13</v>
      </c>
      <c r="C127" s="32">
        <f t="shared" ref="C127:E127" si="28">C31 -($F31*C$95/$F$95)</f>
        <v>-1.6301089938966007E-2</v>
      </c>
      <c r="D127" s="33">
        <f t="shared" si="28"/>
        <v>3.3995057086049774E-3</v>
      </c>
      <c r="E127" s="34">
        <f t="shared" si="28"/>
        <v>1.2901584230361918E-2</v>
      </c>
    </row>
    <row r="128" spans="1:5" ht="24" x14ac:dyDescent="0.25">
      <c r="A128" s="52"/>
      <c r="B128" s="31" t="s">
        <v>14</v>
      </c>
      <c r="C128" s="32">
        <f t="shared" ref="C128:E128" si="29">C32 -($F32*C$95/$F$95)</f>
        <v>2.6312839423073553E-3</v>
      </c>
      <c r="D128" s="33">
        <f t="shared" si="29"/>
        <v>-2.1032164582416302E-3</v>
      </c>
      <c r="E128" s="34">
        <f t="shared" si="29"/>
        <v>-5.2806748406544757E-4</v>
      </c>
    </row>
    <row r="129" spans="1:5" ht="24" x14ac:dyDescent="0.25">
      <c r="A129" s="52"/>
      <c r="B129" s="31" t="s">
        <v>15</v>
      </c>
      <c r="C129" s="32">
        <f t="shared" ref="C129:E129" si="30">C33 -($F33*C$95/$F$95)</f>
        <v>-1.0871682314388675E-3</v>
      </c>
      <c r="D129" s="33">
        <f t="shared" si="30"/>
        <v>-6.7065208961369777E-3</v>
      </c>
      <c r="E129" s="34">
        <f t="shared" si="30"/>
        <v>7.7936891275760256E-3</v>
      </c>
    </row>
    <row r="130" spans="1:5" ht="24" x14ac:dyDescent="0.25">
      <c r="A130" s="52"/>
      <c r="B130" s="31" t="s">
        <v>16</v>
      </c>
      <c r="C130" s="32">
        <f t="shared" ref="C130:E130" si="31">C34 -($F34*C$95/$F$95)</f>
        <v>-1.9992955051913522E-3</v>
      </c>
      <c r="D130" s="33">
        <f t="shared" si="31"/>
        <v>-1.0996948685577629E-2</v>
      </c>
      <c r="E130" s="34">
        <f t="shared" si="31"/>
        <v>1.2996244190769078E-2</v>
      </c>
    </row>
    <row r="131" spans="1:5" ht="24" x14ac:dyDescent="0.25">
      <c r="A131" s="52"/>
      <c r="B131" s="31" t="s">
        <v>17</v>
      </c>
      <c r="C131" s="32">
        <f t="shared" ref="C131:E131" si="32">C35 -($F35*C$95/$F$95)</f>
        <v>-6.0097089793323955E-3</v>
      </c>
      <c r="D131" s="33">
        <f t="shared" si="32"/>
        <v>-4.665377211167554E-3</v>
      </c>
      <c r="E131" s="34">
        <f t="shared" si="32"/>
        <v>1.0675086190500102E-2</v>
      </c>
    </row>
    <row r="132" spans="1:5" ht="24" x14ac:dyDescent="0.25">
      <c r="A132" s="52"/>
      <c r="B132" s="31" t="s">
        <v>18</v>
      </c>
      <c r="C132" s="32">
        <f t="shared" ref="C132:E132" si="33">C36 -($F36*C$95/$F$95)</f>
        <v>2.6916871581166346E-2</v>
      </c>
      <c r="D132" s="33">
        <f t="shared" si="33"/>
        <v>-2.8906965517214139E-2</v>
      </c>
      <c r="E132" s="34">
        <f t="shared" si="33"/>
        <v>1.990093936048154E-3</v>
      </c>
    </row>
    <row r="133" spans="1:5" x14ac:dyDescent="0.25">
      <c r="A133" s="52"/>
      <c r="B133" s="31" t="s">
        <v>19</v>
      </c>
      <c r="C133" s="32">
        <f t="shared" ref="C133:E133" si="34">C37 -($F37*C$95/$F$95)</f>
        <v>-8.5085320005978404E-3</v>
      </c>
      <c r="D133" s="33">
        <f t="shared" si="34"/>
        <v>2.5718113010204602E-2</v>
      </c>
      <c r="E133" s="34">
        <f t="shared" si="34"/>
        <v>-1.7209581009606567E-2</v>
      </c>
    </row>
    <row r="134" spans="1:5" x14ac:dyDescent="0.25">
      <c r="A134" s="52"/>
      <c r="B134" s="31" t="s">
        <v>20</v>
      </c>
      <c r="C134" s="32">
        <f t="shared" ref="C134:E134" si="35">C38 -($F38*C$95/$F$95)</f>
        <v>4.6340259169728892E-2</v>
      </c>
      <c r="D134" s="33">
        <f t="shared" si="35"/>
        <v>-3.1955188368071638E-2</v>
      </c>
      <c r="E134" s="34">
        <f t="shared" si="35"/>
        <v>-1.4385070801657018E-2</v>
      </c>
    </row>
    <row r="135" spans="1:5" ht="24" x14ac:dyDescent="0.25">
      <c r="A135" s="52"/>
      <c r="B135" s="31" t="s">
        <v>21</v>
      </c>
      <c r="C135" s="32">
        <f t="shared" ref="C135:E135" si="36">C39 -($F39*C$95/$F$95)</f>
        <v>8.6409929216397646E-3</v>
      </c>
      <c r="D135" s="33">
        <f t="shared" si="36"/>
        <v>2.5621607529259377E-3</v>
      </c>
      <c r="E135" s="34">
        <f t="shared" si="36"/>
        <v>-1.120315367456555E-2</v>
      </c>
    </row>
    <row r="136" spans="1:5" ht="24" x14ac:dyDescent="0.25">
      <c r="A136" s="52"/>
      <c r="B136" s="31" t="s">
        <v>22</v>
      </c>
      <c r="C136" s="32">
        <f t="shared" ref="C136:E136" si="37">C40 -($F40*C$95/$F$95)</f>
        <v>-1.0110768326444301E-2</v>
      </c>
      <c r="D136" s="33">
        <f t="shared" si="37"/>
        <v>1.8760788238885155E-2</v>
      </c>
      <c r="E136" s="34">
        <f t="shared" si="37"/>
        <v>-8.650019912440722E-3</v>
      </c>
    </row>
    <row r="137" spans="1:5" ht="24" x14ac:dyDescent="0.25">
      <c r="A137" s="52"/>
      <c r="B137" s="31" t="s">
        <v>23</v>
      </c>
      <c r="C137" s="32">
        <f t="shared" ref="C137:E137" si="38">C41 -($F41*C$95/$F$95)</f>
        <v>-7.5364734888501428E-3</v>
      </c>
      <c r="D137" s="33">
        <f t="shared" si="38"/>
        <v>-2.7243189275332202E-3</v>
      </c>
      <c r="E137" s="34">
        <f t="shared" si="38"/>
        <v>1.0260792416383668E-2</v>
      </c>
    </row>
    <row r="138" spans="1:5" ht="24" x14ac:dyDescent="0.25">
      <c r="A138" s="52"/>
      <c r="B138" s="31" t="s">
        <v>24</v>
      </c>
      <c r="C138" s="32">
        <f t="shared" ref="C138:E138" si="39">C42 -($F42*C$95/$F$95)</f>
        <v>2.8080643139198738E-2</v>
      </c>
      <c r="D138" s="33">
        <f t="shared" si="39"/>
        <v>-1.691689014860194E-2</v>
      </c>
      <c r="E138" s="34">
        <f t="shared" si="39"/>
        <v>-1.1163752990596618E-2</v>
      </c>
    </row>
    <row r="139" spans="1:5" ht="24" x14ac:dyDescent="0.25">
      <c r="A139" s="52"/>
      <c r="B139" s="31" t="s">
        <v>25</v>
      </c>
      <c r="C139" s="32">
        <f t="shared" ref="C139:E139" si="40">C43 -($F43*C$95/$F$95)</f>
        <v>-1.1226431110239771E-2</v>
      </c>
      <c r="D139" s="33">
        <f t="shared" si="40"/>
        <v>2.3633219886598222E-3</v>
      </c>
      <c r="E139" s="34">
        <f t="shared" si="40"/>
        <v>8.863109121580226E-3</v>
      </c>
    </row>
    <row r="140" spans="1:5" x14ac:dyDescent="0.25">
      <c r="A140" s="52" t="s">
        <v>26</v>
      </c>
      <c r="B140" s="31" t="s">
        <v>27</v>
      </c>
      <c r="C140" s="32">
        <f t="shared" ref="C140:E140" si="41">C44 -($F44*C$95/$F$95)</f>
        <v>2.3337509664096978E-3</v>
      </c>
      <c r="D140" s="33">
        <f t="shared" si="41"/>
        <v>5.5184724164747401E-4</v>
      </c>
      <c r="E140" s="34">
        <f t="shared" si="41"/>
        <v>-2.8855982080563392E-3</v>
      </c>
    </row>
    <row r="141" spans="1:5" x14ac:dyDescent="0.25">
      <c r="A141" s="52"/>
      <c r="B141" s="31" t="s">
        <v>28</v>
      </c>
      <c r="C141" s="32">
        <f t="shared" ref="C141:E141" si="42">C45 -($F45*C$95/$F$95)</f>
        <v>-2.9980412440942905E-2</v>
      </c>
      <c r="D141" s="33">
        <f t="shared" si="42"/>
        <v>1.2614629077171563E-2</v>
      </c>
      <c r="E141" s="34">
        <f t="shared" si="42"/>
        <v>1.7365783363771536E-2</v>
      </c>
    </row>
    <row r="142" spans="1:5" ht="24" x14ac:dyDescent="0.25">
      <c r="A142" s="52"/>
      <c r="B142" s="31" t="s">
        <v>29</v>
      </c>
      <c r="C142" s="32">
        <f t="shared" ref="C142:E142" si="43">C46 -($F46*C$95/$F$95)</f>
        <v>1.2643614637658812E-2</v>
      </c>
      <c r="D142" s="33">
        <f t="shared" si="43"/>
        <v>-1.7996543331347897E-2</v>
      </c>
      <c r="E142" s="34">
        <f t="shared" si="43"/>
        <v>5.352928693689557E-3</v>
      </c>
    </row>
    <row r="143" spans="1:5" ht="24" x14ac:dyDescent="0.25">
      <c r="A143" s="52"/>
      <c r="B143" s="31" t="s">
        <v>30</v>
      </c>
      <c r="C143" s="32">
        <f t="shared" ref="C143:E143" si="44">C47 -($F47*C$95/$F$95)</f>
        <v>-8.3412828010334394E-3</v>
      </c>
      <c r="D143" s="33">
        <f t="shared" si="44"/>
        <v>1.3907073507037182E-2</v>
      </c>
      <c r="E143" s="34">
        <f t="shared" si="44"/>
        <v>-5.565790706003465E-3</v>
      </c>
    </row>
    <row r="144" spans="1:5" x14ac:dyDescent="0.25">
      <c r="A144" s="52"/>
      <c r="B144" s="31" t="s">
        <v>31</v>
      </c>
      <c r="C144" s="32">
        <f t="shared" ref="C144:E144" si="45">C48 -($F48*C$95/$F$95)</f>
        <v>-2.0913865787601668E-2</v>
      </c>
      <c r="D144" s="33">
        <f t="shared" si="45"/>
        <v>2.8907359098443997E-2</v>
      </c>
      <c r="E144" s="34">
        <f t="shared" si="45"/>
        <v>-7.9934933108422035E-3</v>
      </c>
    </row>
    <row r="145" spans="1:5" x14ac:dyDescent="0.25">
      <c r="A145" s="52"/>
      <c r="B145" s="31" t="s">
        <v>32</v>
      </c>
      <c r="C145" s="32">
        <f t="shared" ref="C145:E145" si="46">C49 -($F49*C$95/$F$95)</f>
        <v>-2.8987651134960601E-2</v>
      </c>
      <c r="D145" s="33">
        <f t="shared" si="46"/>
        <v>-2.0363990116341768E-2</v>
      </c>
      <c r="E145" s="34">
        <f t="shared" si="46"/>
        <v>4.9351641251302869E-2</v>
      </c>
    </row>
    <row r="146" spans="1:5" x14ac:dyDescent="0.25">
      <c r="A146" s="52"/>
      <c r="B146" s="31" t="s">
        <v>33</v>
      </c>
      <c r="C146" s="32">
        <f t="shared" ref="C146:E146" si="47">C50 -($F50*C$95/$F$95)</f>
        <v>3.6447068899704949E-2</v>
      </c>
      <c r="D146" s="33">
        <f t="shared" si="47"/>
        <v>-2.3465510116519595E-2</v>
      </c>
      <c r="E146" s="34">
        <f t="shared" si="47"/>
        <v>-1.2981558783185021E-2</v>
      </c>
    </row>
    <row r="147" spans="1:5" x14ac:dyDescent="0.25">
      <c r="A147" s="52"/>
      <c r="B147" s="31" t="s">
        <v>34</v>
      </c>
      <c r="C147" s="32">
        <f t="shared" ref="C147:E147" si="48">C51 -($F51*C$95/$F$95)</f>
        <v>-1.8875373783840549E-3</v>
      </c>
      <c r="D147" s="33">
        <f t="shared" si="48"/>
        <v>2.181951233332835E-2</v>
      </c>
      <c r="E147" s="34">
        <f t="shared" si="48"/>
        <v>-1.9931974954944157E-2</v>
      </c>
    </row>
    <row r="148" spans="1:5" ht="24" x14ac:dyDescent="0.25">
      <c r="A148" s="52"/>
      <c r="B148" s="31" t="s">
        <v>35</v>
      </c>
      <c r="C148" s="32">
        <f t="shared" ref="C148:E148" si="49">C52 -($F52*C$95/$F$95)</f>
        <v>4.8377651608416034E-2</v>
      </c>
      <c r="D148" s="33">
        <f t="shared" si="49"/>
        <v>-4.5540083571418449E-2</v>
      </c>
      <c r="E148" s="34">
        <f t="shared" si="49"/>
        <v>-2.8375680369973899E-3</v>
      </c>
    </row>
    <row r="149" spans="1:5" ht="24" x14ac:dyDescent="0.25">
      <c r="A149" s="52"/>
      <c r="B149" s="31" t="s">
        <v>36</v>
      </c>
      <c r="C149" s="32">
        <f t="shared" ref="C149:E149" si="50">C53 -($F53*C$95/$F$95)</f>
        <v>1.3109485385475156E-2</v>
      </c>
      <c r="D149" s="33">
        <f t="shared" si="50"/>
        <v>-2.2900497554478427E-2</v>
      </c>
      <c r="E149" s="34">
        <f t="shared" si="50"/>
        <v>9.7910121690035212E-3</v>
      </c>
    </row>
    <row r="150" spans="1:5" x14ac:dyDescent="0.25">
      <c r="A150" s="52"/>
      <c r="B150" s="31" t="s">
        <v>37</v>
      </c>
      <c r="C150" s="32">
        <f t="shared" ref="C150:E150" si="51">C54 -($F54*C$95/$F$95)</f>
        <v>3.1383553421984567E-2</v>
      </c>
      <c r="D150" s="33">
        <f t="shared" si="51"/>
        <v>-5.8697019717418308E-3</v>
      </c>
      <c r="E150" s="34">
        <f t="shared" si="51"/>
        <v>-2.5513851450242458E-2</v>
      </c>
    </row>
    <row r="151" spans="1:5" x14ac:dyDescent="0.25">
      <c r="A151" s="52"/>
      <c r="B151" s="31" t="s">
        <v>38</v>
      </c>
      <c r="C151" s="32">
        <f t="shared" ref="C151:E151" si="52">C55 -($F55*C$95/$F$95)</f>
        <v>-4.8501275136892202E-2</v>
      </c>
      <c r="D151" s="33">
        <f t="shared" si="52"/>
        <v>5.4226068960482487E-2</v>
      </c>
      <c r="E151" s="34">
        <f t="shared" si="52"/>
        <v>-5.7247938235899798E-3</v>
      </c>
    </row>
    <row r="152" spans="1:5" x14ac:dyDescent="0.25">
      <c r="A152" s="52"/>
      <c r="B152" s="31" t="s">
        <v>39</v>
      </c>
      <c r="C152" s="32">
        <f t="shared" ref="C152:E152" si="53">C56 -($F56*C$95/$F$95)</f>
        <v>4.7763014372650736E-2</v>
      </c>
      <c r="D152" s="33">
        <f t="shared" si="53"/>
        <v>-3.9308597498343367E-2</v>
      </c>
      <c r="E152" s="34">
        <f t="shared" si="53"/>
        <v>-8.4544168743067583E-3</v>
      </c>
    </row>
    <row r="153" spans="1:5" ht="24" x14ac:dyDescent="0.25">
      <c r="A153" s="52"/>
      <c r="B153" s="31" t="s">
        <v>40</v>
      </c>
      <c r="C153" s="32">
        <f t="shared" ref="C153:E153" si="54">C57 -($F57*C$95/$F$95)</f>
        <v>-7.4380358577572497E-3</v>
      </c>
      <c r="D153" s="33">
        <f t="shared" si="54"/>
        <v>-5.5917802933120736E-3</v>
      </c>
      <c r="E153" s="34">
        <f t="shared" si="54"/>
        <v>1.302981615106949E-2</v>
      </c>
    </row>
    <row r="154" spans="1:5" ht="24" x14ac:dyDescent="0.25">
      <c r="A154" s="52"/>
      <c r="B154" s="31" t="s">
        <v>41</v>
      </c>
      <c r="C154" s="32">
        <f t="shared" ref="C154:E154" si="55">C58 -($F58*C$95/$F$95)</f>
        <v>-4.4823549438862687E-2</v>
      </c>
      <c r="D154" s="33">
        <f t="shared" si="55"/>
        <v>2.3016654639530787E-2</v>
      </c>
      <c r="E154" s="34">
        <f t="shared" si="55"/>
        <v>2.1806894799332566E-2</v>
      </c>
    </row>
    <row r="155" spans="1:5" ht="24" x14ac:dyDescent="0.25">
      <c r="A155" s="52"/>
      <c r="B155" s="31" t="s">
        <v>42</v>
      </c>
      <c r="C155" s="32">
        <f t="shared" ref="C155:E155" si="56">C59 -($F59*C$95/$F$95)</f>
        <v>-1.0333918058367642E-2</v>
      </c>
      <c r="D155" s="33">
        <f t="shared" si="56"/>
        <v>2.0752086013801962E-2</v>
      </c>
      <c r="E155" s="34">
        <f t="shared" si="56"/>
        <v>-1.0418167955433932E-2</v>
      </c>
    </row>
    <row r="156" spans="1:5" x14ac:dyDescent="0.25">
      <c r="A156" s="52" t="s">
        <v>62</v>
      </c>
      <c r="B156" s="31" t="s">
        <v>63</v>
      </c>
      <c r="C156" s="32">
        <f t="shared" ref="C156:E156" si="57">C60 -($F60*C$95/$F$95)</f>
        <v>-2.1021733015223615E-3</v>
      </c>
      <c r="D156" s="33">
        <f t="shared" si="57"/>
        <v>-2.0024128114693715E-2</v>
      </c>
      <c r="E156" s="34">
        <f t="shared" si="57"/>
        <v>2.2126301416216299E-2</v>
      </c>
    </row>
    <row r="157" spans="1:5" ht="24" x14ac:dyDescent="0.25">
      <c r="A157" s="52"/>
      <c r="B157" s="31" t="s">
        <v>64</v>
      </c>
      <c r="C157" s="32">
        <f t="shared" ref="C157:E157" si="58">C61 -($F61*C$95/$F$95)</f>
        <v>2.8639379842605089E-2</v>
      </c>
      <c r="D157" s="33">
        <f t="shared" si="58"/>
        <v>-3.29681179499276E-2</v>
      </c>
      <c r="E157" s="34">
        <f t="shared" si="58"/>
        <v>4.3287381073227327E-3</v>
      </c>
    </row>
    <row r="158" spans="1:5" ht="24" x14ac:dyDescent="0.25">
      <c r="A158" s="52"/>
      <c r="B158" s="31" t="s">
        <v>65</v>
      </c>
      <c r="C158" s="32">
        <f t="shared" ref="C158:E158" si="59">C62 -($F62*C$95/$F$95)</f>
        <v>3.2218667909541671E-3</v>
      </c>
      <c r="D158" s="33">
        <f t="shared" si="59"/>
        <v>-6.1310070905100517E-3</v>
      </c>
      <c r="E158" s="34">
        <f t="shared" si="59"/>
        <v>2.9091402995559401E-3</v>
      </c>
    </row>
    <row r="159" spans="1:5" x14ac:dyDescent="0.25">
      <c r="A159" s="52"/>
      <c r="B159" s="31" t="s">
        <v>66</v>
      </c>
      <c r="C159" s="32">
        <f t="shared" ref="C159:E159" si="60">C63 -($F63*C$95/$F$95)</f>
        <v>-3.0316947145361539E-3</v>
      </c>
      <c r="D159" s="33">
        <f t="shared" si="60"/>
        <v>-4.2688992709853657E-3</v>
      </c>
      <c r="E159" s="34">
        <f t="shared" si="60"/>
        <v>7.3005939855217417E-3</v>
      </c>
    </row>
    <row r="160" spans="1:5" x14ac:dyDescent="0.25">
      <c r="A160" s="52"/>
      <c r="B160" s="31" t="s">
        <v>67</v>
      </c>
      <c r="C160" s="32">
        <f t="shared" ref="C160:E160" si="61">C64 -($F64*C$95/$F$95)</f>
        <v>-1.2905992813342704E-2</v>
      </c>
      <c r="D160" s="33">
        <f t="shared" si="61"/>
        <v>4.8184513577667842E-2</v>
      </c>
      <c r="E160" s="34">
        <f t="shared" si="61"/>
        <v>-3.5278520764324833E-2</v>
      </c>
    </row>
    <row r="161" spans="1:5" ht="24" x14ac:dyDescent="0.25">
      <c r="A161" s="52"/>
      <c r="B161" s="31" t="s">
        <v>68</v>
      </c>
      <c r="C161" s="32">
        <f t="shared" ref="C161:E161" si="62">C65 -($F65*C$95/$F$95)</f>
        <v>2.7078872689008798E-3</v>
      </c>
      <c r="D161" s="33">
        <f t="shared" si="62"/>
        <v>3.1803380142335635E-3</v>
      </c>
      <c r="E161" s="34">
        <f t="shared" si="62"/>
        <v>-5.8882252831342213E-3</v>
      </c>
    </row>
    <row r="162" spans="1:5" x14ac:dyDescent="0.25">
      <c r="A162" s="52"/>
      <c r="B162" s="31" t="s">
        <v>69</v>
      </c>
      <c r="C162" s="32">
        <f t="shared" ref="C162:E162" si="63">C66 -($F66*C$95/$F$95)</f>
        <v>-1.6116037140538553E-2</v>
      </c>
      <c r="D162" s="33">
        <f t="shared" si="63"/>
        <v>2.599005182261252E-2</v>
      </c>
      <c r="E162" s="34">
        <f t="shared" si="63"/>
        <v>-9.8740146820736618E-3</v>
      </c>
    </row>
    <row r="163" spans="1:5" x14ac:dyDescent="0.25">
      <c r="A163" s="52"/>
      <c r="B163" s="31" t="s">
        <v>70</v>
      </c>
      <c r="C163" s="32">
        <f t="shared" ref="C163:E163" si="64">C67 -($F67*C$95/$F$95)</f>
        <v>2.2670397338989401E-2</v>
      </c>
      <c r="D163" s="33">
        <f t="shared" si="64"/>
        <v>-1.8207764022480366E-3</v>
      </c>
      <c r="E163" s="34">
        <f t="shared" si="64"/>
        <v>-2.084962093674117E-2</v>
      </c>
    </row>
    <row r="164" spans="1:5" x14ac:dyDescent="0.25">
      <c r="A164" s="52"/>
      <c r="B164" s="31" t="s">
        <v>71</v>
      </c>
      <c r="C164" s="32">
        <f t="shared" ref="C164:E164" si="65">C68 -($F68*C$95/$F$95)</f>
        <v>-8.4822575308603348E-3</v>
      </c>
      <c r="D164" s="33">
        <f t="shared" si="65"/>
        <v>2.9461737966845536E-2</v>
      </c>
      <c r="E164" s="34">
        <f t="shared" si="65"/>
        <v>-2.0979480435984993E-2</v>
      </c>
    </row>
    <row r="165" spans="1:5" x14ac:dyDescent="0.25">
      <c r="A165" s="52"/>
      <c r="B165" s="31" t="s">
        <v>72</v>
      </c>
      <c r="C165" s="32">
        <f t="shared" ref="C165:E165" si="66">C69 -($F69*C$95/$F$95)</f>
        <v>-2.532889249124981E-3</v>
      </c>
      <c r="D165" s="33">
        <f t="shared" si="66"/>
        <v>1.2412732654867503E-2</v>
      </c>
      <c r="E165" s="34">
        <f t="shared" si="66"/>
        <v>-9.8798434057421891E-3</v>
      </c>
    </row>
    <row r="166" spans="1:5" x14ac:dyDescent="0.25">
      <c r="A166" s="52"/>
      <c r="B166" s="31" t="s">
        <v>73</v>
      </c>
      <c r="C166" s="32">
        <f t="shared" ref="C166:E166" si="67">C70 -($F70*C$95/$F$95)</f>
        <v>-1.4254774231892017E-2</v>
      </c>
      <c r="D166" s="33">
        <f t="shared" si="67"/>
        <v>4.2691453264329104E-4</v>
      </c>
      <c r="E166" s="34">
        <f t="shared" si="67"/>
        <v>1.3827859699248921E-2</v>
      </c>
    </row>
    <row r="167" spans="1:5" x14ac:dyDescent="0.25">
      <c r="A167" s="52"/>
      <c r="B167" s="31" t="s">
        <v>74</v>
      </c>
      <c r="C167" s="32">
        <f t="shared" ref="C167:E167" si="68">C71 -($F71*C$95/$F$95)</f>
        <v>-3.9772944997254908E-2</v>
      </c>
      <c r="D167" s="33">
        <f t="shared" si="68"/>
        <v>2.4184166360392188E-2</v>
      </c>
      <c r="E167" s="34">
        <f t="shared" si="68"/>
        <v>1.5588778636862817E-2</v>
      </c>
    </row>
    <row r="168" spans="1:5" x14ac:dyDescent="0.25">
      <c r="A168" s="52"/>
      <c r="B168" s="31" t="s">
        <v>75</v>
      </c>
      <c r="C168" s="32">
        <f t="shared" ref="C168:E168" si="69">C72 -($F72*C$95/$F$95)</f>
        <v>4.2790144767901384E-2</v>
      </c>
      <c r="D168" s="33">
        <f t="shared" si="69"/>
        <v>-3.88073833292083E-2</v>
      </c>
      <c r="E168" s="34">
        <f t="shared" si="69"/>
        <v>-3.9827614386923615E-3</v>
      </c>
    </row>
    <row r="169" spans="1:5" ht="24" x14ac:dyDescent="0.25">
      <c r="A169" s="52"/>
      <c r="B169" s="31" t="s">
        <v>76</v>
      </c>
      <c r="C169" s="32">
        <f t="shared" ref="C169:E169" si="70">C73 -($F73*C$95/$F$95)</f>
        <v>2.2397964384653912E-3</v>
      </c>
      <c r="D169" s="33">
        <f t="shared" si="70"/>
        <v>2.1369718399165405E-3</v>
      </c>
      <c r="E169" s="34">
        <f t="shared" si="70"/>
        <v>-4.3767682783817374E-3</v>
      </c>
    </row>
    <row r="170" spans="1:5" x14ac:dyDescent="0.25">
      <c r="A170" s="52"/>
      <c r="B170" s="31" t="s">
        <v>77</v>
      </c>
      <c r="C170" s="32">
        <f t="shared" ref="C170:E170" si="71">C74 -($F74*C$95/$F$95)</f>
        <v>2.1531503589089507E-4</v>
      </c>
      <c r="D170" s="33">
        <f t="shared" si="71"/>
        <v>-3.0414528223758897E-3</v>
      </c>
      <c r="E170" s="34">
        <f t="shared" si="71"/>
        <v>2.8261377864857717E-3</v>
      </c>
    </row>
    <row r="171" spans="1:5" x14ac:dyDescent="0.25">
      <c r="A171" s="52"/>
      <c r="B171" s="31" t="s">
        <v>78</v>
      </c>
      <c r="C171" s="32">
        <f t="shared" ref="C171:E171" si="72">C75 -($F75*C$95/$F$95)</f>
        <v>3.7139398034417986E-2</v>
      </c>
      <c r="D171" s="33">
        <f t="shared" si="72"/>
        <v>-1.4851292737193267E-2</v>
      </c>
      <c r="E171" s="34">
        <f t="shared" si="72"/>
        <v>-2.2288105297224275E-2</v>
      </c>
    </row>
    <row r="172" spans="1:5" x14ac:dyDescent="0.25">
      <c r="A172" s="52"/>
      <c r="B172" s="31" t="s">
        <v>79</v>
      </c>
      <c r="C172" s="32">
        <f t="shared" ref="C172:E172" si="73">C76 -($F76*C$95/$F$95)</f>
        <v>2.4502034185014621E-2</v>
      </c>
      <c r="D172" s="33">
        <f t="shared" si="73"/>
        <v>-3.3460030463826951E-2</v>
      </c>
      <c r="E172" s="34">
        <f t="shared" si="73"/>
        <v>8.9579962788129408E-3</v>
      </c>
    </row>
    <row r="173" spans="1:5" x14ac:dyDescent="0.25">
      <c r="A173" s="52"/>
      <c r="B173" s="31" t="s">
        <v>80</v>
      </c>
      <c r="C173" s="32">
        <f t="shared" ref="C173:E173" si="74">C77 -($F77*C$95/$F$95)</f>
        <v>-1.1401472067926133E-2</v>
      </c>
      <c r="D173" s="33">
        <f t="shared" si="74"/>
        <v>-5.2771118036532005E-5</v>
      </c>
      <c r="E173" s="34">
        <f t="shared" si="74"/>
        <v>1.1454243185963275E-2</v>
      </c>
    </row>
    <row r="174" spans="1:5" x14ac:dyDescent="0.25">
      <c r="A174" s="52" t="s">
        <v>81</v>
      </c>
      <c r="B174" s="31" t="s">
        <v>82</v>
      </c>
      <c r="C174" s="32">
        <f t="shared" ref="C174:E174" si="75">C78 -($F78*C$95/$F$95)</f>
        <v>2.8679167198094213E-2</v>
      </c>
      <c r="D174" s="33">
        <f t="shared" si="75"/>
        <v>-2.2998208207378315E-2</v>
      </c>
      <c r="E174" s="34">
        <f t="shared" si="75"/>
        <v>-5.6809589907156899E-3</v>
      </c>
    </row>
    <row r="175" spans="1:5" x14ac:dyDescent="0.25">
      <c r="A175" s="52"/>
      <c r="B175" s="31" t="s">
        <v>83</v>
      </c>
      <c r="C175" s="32">
        <f t="shared" ref="C175:E175" si="76">C79 -($F79*C$95/$F$95)</f>
        <v>3.3202083812755079E-2</v>
      </c>
      <c r="D175" s="33">
        <f t="shared" si="76"/>
        <v>1.8886607714856951E-3</v>
      </c>
      <c r="E175" s="34">
        <f t="shared" si="76"/>
        <v>-3.5090744584240358E-2</v>
      </c>
    </row>
    <row r="176" spans="1:5" x14ac:dyDescent="0.25">
      <c r="A176" s="52"/>
      <c r="B176" s="31" t="s">
        <v>84</v>
      </c>
      <c r="C176" s="32">
        <f t="shared" ref="C176:E176" si="77">C80 -($F80*C$95/$F$95)</f>
        <v>-3.6139854234558955E-3</v>
      </c>
      <c r="D176" s="33">
        <f t="shared" si="77"/>
        <v>-2.1562911721545674E-2</v>
      </c>
      <c r="E176" s="34">
        <f t="shared" si="77"/>
        <v>2.5176897145001848E-2</v>
      </c>
    </row>
    <row r="177" spans="1:5" x14ac:dyDescent="0.25">
      <c r="A177" s="52"/>
      <c r="B177" s="31" t="s">
        <v>85</v>
      </c>
      <c r="C177" s="32">
        <f t="shared" ref="C177:E177" si="78">C81 -($F81*C$95/$F$95)</f>
        <v>-2.5751360102495596E-2</v>
      </c>
      <c r="D177" s="33">
        <f t="shared" si="78"/>
        <v>3.0412644664927491E-3</v>
      </c>
      <c r="E177" s="34">
        <f t="shared" si="78"/>
        <v>2.2710095636003069E-2</v>
      </c>
    </row>
    <row r="178" spans="1:5" ht="24" x14ac:dyDescent="0.25">
      <c r="A178" s="52"/>
      <c r="B178" s="31" t="s">
        <v>86</v>
      </c>
      <c r="C178" s="32">
        <f t="shared" ref="C178:E178" si="79">C82 -($F82*C$95/$F$95)</f>
        <v>5.0839703529810959E-3</v>
      </c>
      <c r="D178" s="33">
        <f t="shared" si="79"/>
        <v>2.2599779404999104E-3</v>
      </c>
      <c r="E178" s="34">
        <f t="shared" si="79"/>
        <v>-7.3439482934808953E-3</v>
      </c>
    </row>
    <row r="179" spans="1:5" ht="24" x14ac:dyDescent="0.25">
      <c r="A179" s="52"/>
      <c r="B179" s="31" t="s">
        <v>87</v>
      </c>
      <c r="C179" s="32">
        <f t="shared" ref="C179:E179" si="80">C83 -($F83*C$95/$F$95)</f>
        <v>-2.8814736364621354E-2</v>
      </c>
      <c r="D179" s="33">
        <f t="shared" si="80"/>
        <v>1.4584971288124318E-2</v>
      </c>
      <c r="E179" s="34">
        <f t="shared" si="80"/>
        <v>1.4229765076497244E-2</v>
      </c>
    </row>
    <row r="180" spans="1:5" x14ac:dyDescent="0.25">
      <c r="A180" s="52"/>
      <c r="B180" s="31" t="s">
        <v>88</v>
      </c>
      <c r="C180" s="32">
        <f t="shared" ref="C180:E180" si="81">C84 -($F84*C$95/$F$95)</f>
        <v>-9.007466335576586E-4</v>
      </c>
      <c r="D180" s="33">
        <f t="shared" si="81"/>
        <v>1.6822043975019046E-2</v>
      </c>
      <c r="E180" s="34">
        <f t="shared" si="81"/>
        <v>-1.5921297341461166E-2</v>
      </c>
    </row>
    <row r="181" spans="1:5" x14ac:dyDescent="0.25">
      <c r="A181" s="52"/>
      <c r="B181" s="31" t="s">
        <v>89</v>
      </c>
      <c r="C181" s="32">
        <f t="shared" ref="C181:E181" si="82">C85 -($F85*C$95/$F$95)</f>
        <v>-1.4613169993250547E-2</v>
      </c>
      <c r="D181" s="33">
        <f t="shared" si="82"/>
        <v>3.2030380592435959E-2</v>
      </c>
      <c r="E181" s="34">
        <f t="shared" si="82"/>
        <v>-1.7417210599185273E-2</v>
      </c>
    </row>
    <row r="182" spans="1:5" x14ac:dyDescent="0.25">
      <c r="A182" s="52"/>
      <c r="B182" s="31" t="s">
        <v>90</v>
      </c>
      <c r="C182" s="32">
        <f t="shared" ref="C182:E182" si="83">C86 -($F86*C$95/$F$95)</f>
        <v>-1.4113582404582492E-2</v>
      </c>
      <c r="D182" s="33">
        <f t="shared" si="83"/>
        <v>8.9506169326232232E-3</v>
      </c>
      <c r="E182" s="34">
        <f t="shared" si="83"/>
        <v>5.1629654719595186E-3</v>
      </c>
    </row>
    <row r="183" spans="1:5" x14ac:dyDescent="0.25">
      <c r="A183" s="52"/>
      <c r="B183" s="31" t="s">
        <v>91</v>
      </c>
      <c r="C183" s="32">
        <f t="shared" ref="C183:E183" si="84">C87 -($F87*C$95/$F$95)</f>
        <v>-5.0754305748562129E-2</v>
      </c>
      <c r="D183" s="33">
        <f t="shared" si="84"/>
        <v>3.2827011782075338E-2</v>
      </c>
      <c r="E183" s="34">
        <f t="shared" si="84"/>
        <v>1.7927293966487207E-2</v>
      </c>
    </row>
    <row r="184" spans="1:5" x14ac:dyDescent="0.25">
      <c r="A184" s="52"/>
      <c r="B184" s="31" t="s">
        <v>92</v>
      </c>
      <c r="C184" s="32">
        <f t="shared" ref="C184:E184" si="85">C88 -($F88*C$95/$F$95)</f>
        <v>3.9644973684260176E-2</v>
      </c>
      <c r="D184" s="33">
        <f t="shared" si="85"/>
        <v>6.6756965991895401E-3</v>
      </c>
      <c r="E184" s="34">
        <f t="shared" si="85"/>
        <v>-4.6320670283449161E-2</v>
      </c>
    </row>
    <row r="185" spans="1:5" ht="24" x14ac:dyDescent="0.25">
      <c r="A185" s="52"/>
      <c r="B185" s="31" t="s">
        <v>93</v>
      </c>
      <c r="C185" s="32">
        <f t="shared" ref="C185:E185" si="86">C89 -($F89*C$95/$F$95)</f>
        <v>-4.7125373521124669E-3</v>
      </c>
      <c r="D185" s="33">
        <f t="shared" si="86"/>
        <v>1.6212679475607894E-3</v>
      </c>
      <c r="E185" s="34">
        <f t="shared" si="86"/>
        <v>3.0912694045519828E-3</v>
      </c>
    </row>
    <row r="186" spans="1:5" ht="24" x14ac:dyDescent="0.25">
      <c r="A186" s="52"/>
      <c r="B186" s="31" t="s">
        <v>94</v>
      </c>
      <c r="C186" s="32">
        <f t="shared" ref="C186:E186" si="87">C90 -($F90*C$95/$F$95)</f>
        <v>-9.196921323759738E-3</v>
      </c>
      <c r="D186" s="33">
        <f t="shared" si="87"/>
        <v>4.7209591291534347E-3</v>
      </c>
      <c r="E186" s="34">
        <f t="shared" si="87"/>
        <v>4.4759621946065253E-3</v>
      </c>
    </row>
    <row r="187" spans="1:5" x14ac:dyDescent="0.25">
      <c r="A187" s="52"/>
      <c r="B187" s="31" t="s">
        <v>95</v>
      </c>
      <c r="C187" s="32">
        <f t="shared" ref="C187:E187" si="88">C91 -($F91*C$95/$F$95)</f>
        <v>5.201571463980148E-2</v>
      </c>
      <c r="D187" s="33">
        <f t="shared" si="88"/>
        <v>-3.6883046151231502E-2</v>
      </c>
      <c r="E187" s="34">
        <f t="shared" si="88"/>
        <v>-1.5132668488569645E-2</v>
      </c>
    </row>
    <row r="188" spans="1:5" x14ac:dyDescent="0.25">
      <c r="A188" s="52"/>
      <c r="B188" s="31" t="s">
        <v>96</v>
      </c>
      <c r="C188" s="32">
        <f t="shared" ref="C188:E188" si="89">C92 -($F92*C$95/$F$95)</f>
        <v>-1.2100402892454898E-2</v>
      </c>
      <c r="D188" s="33">
        <f t="shared" si="89"/>
        <v>-1.2619944772372771E-2</v>
      </c>
      <c r="E188" s="34">
        <f t="shared" si="89"/>
        <v>2.4720347664828113E-2</v>
      </c>
    </row>
    <row r="189" spans="1:5" x14ac:dyDescent="0.25">
      <c r="A189" s="52"/>
      <c r="B189" s="31" t="s">
        <v>97</v>
      </c>
      <c r="C189" s="32">
        <f t="shared" ref="C189:E189" si="90">C93 -($F93*C$95/$F$95)</f>
        <v>1.7418932414990373E-3</v>
      </c>
      <c r="D189" s="33">
        <f t="shared" si="90"/>
        <v>-1.7704705177327695E-2</v>
      </c>
      <c r="E189" s="34">
        <f t="shared" si="90"/>
        <v>1.5962811935829102E-2</v>
      </c>
    </row>
    <row r="190" spans="1:5" ht="15.75" thickBot="1" x14ac:dyDescent="0.3">
      <c r="A190" s="53"/>
      <c r="B190" s="35" t="s">
        <v>98</v>
      </c>
      <c r="C190" s="36">
        <f t="shared" ref="C190:E190" si="91">C94 -($F94*C$95/$F$95)</f>
        <v>4.4782373566820438E-2</v>
      </c>
      <c r="D190" s="37">
        <f t="shared" si="91"/>
        <v>-3.1449784437375783E-2</v>
      </c>
      <c r="E190" s="38">
        <f t="shared" si="91"/>
        <v>-1.333258912944435E-2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2F52C-AF3D-49B0-8D04-168D792DBD9D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63"/>
      <c r="B3" s="64"/>
      <c r="C3" s="65" t="s">
        <v>0</v>
      </c>
      <c r="D3" s="66"/>
      <c r="E3" s="67"/>
    </row>
    <row r="4" spans="1:6" ht="36.75" x14ac:dyDescent="0.25">
      <c r="A4" s="68"/>
      <c r="B4" s="69"/>
      <c r="C4" s="70" t="s">
        <v>1</v>
      </c>
      <c r="D4" s="71" t="s">
        <v>2</v>
      </c>
      <c r="E4" s="72" t="s">
        <v>3</v>
      </c>
    </row>
    <row r="5" spans="1:6" ht="25.5" thickBot="1" x14ac:dyDescent="0.3">
      <c r="A5" s="73"/>
      <c r="B5" s="74"/>
      <c r="C5" s="75" t="s">
        <v>4</v>
      </c>
      <c r="D5" s="76" t="s">
        <v>4</v>
      </c>
      <c r="E5" s="77" t="s">
        <v>4</v>
      </c>
    </row>
    <row r="6" spans="1:6" ht="15.75" thickTop="1" x14ac:dyDescent="0.25">
      <c r="A6" s="78" t="s">
        <v>5</v>
      </c>
      <c r="B6" s="79" t="s">
        <v>100</v>
      </c>
      <c r="C6" s="80">
        <v>0.1423076923076923</v>
      </c>
      <c r="D6" s="81">
        <v>0.17094017094017094</v>
      </c>
      <c r="E6" s="82">
        <v>0.13294797687861271</v>
      </c>
      <c r="F6" s="19">
        <f>AVERAGE(C6:E6)</f>
        <v>0.14873194670882531</v>
      </c>
    </row>
    <row r="7" spans="1:6" x14ac:dyDescent="0.25">
      <c r="A7" s="83"/>
      <c r="B7" s="84" t="s">
        <v>101</v>
      </c>
      <c r="C7" s="85">
        <v>0.18076923076923077</v>
      </c>
      <c r="D7" s="86">
        <v>0.23076923076923075</v>
      </c>
      <c r="E7" s="87">
        <v>0.21387283236994223</v>
      </c>
      <c r="F7" s="19">
        <f>AVERAGE(C7:E7)</f>
        <v>0.20847043130280127</v>
      </c>
    </row>
    <row r="8" spans="1:6" x14ac:dyDescent="0.25">
      <c r="A8" s="83"/>
      <c r="B8" s="84" t="s">
        <v>102</v>
      </c>
      <c r="C8" s="85">
        <v>0.25</v>
      </c>
      <c r="D8" s="86">
        <v>0.23931623931623933</v>
      </c>
      <c r="E8" s="87">
        <v>0.22543352601156069</v>
      </c>
      <c r="F8" s="19">
        <f>AVERAGE(C8:E8)</f>
        <v>0.23824992177593338</v>
      </c>
    </row>
    <row r="9" spans="1:6" x14ac:dyDescent="0.25">
      <c r="A9" s="83"/>
      <c r="B9" s="84" t="s">
        <v>103</v>
      </c>
      <c r="C9" s="85">
        <v>0.13076923076923078</v>
      </c>
      <c r="D9" s="86">
        <v>0.12393162393162394</v>
      </c>
      <c r="E9" s="87">
        <v>0.12138728323699421</v>
      </c>
      <c r="F9" s="19">
        <f>AVERAGE(C9:E9)</f>
        <v>0.12536271264594964</v>
      </c>
    </row>
    <row r="10" spans="1:6" x14ac:dyDescent="0.25">
      <c r="A10" s="83"/>
      <c r="B10" s="84" t="s">
        <v>104</v>
      </c>
      <c r="C10" s="85">
        <v>0.31923076923076921</v>
      </c>
      <c r="D10" s="86">
        <v>0.40170940170940173</v>
      </c>
      <c r="E10" s="87">
        <v>0.36994219653179189</v>
      </c>
      <c r="F10" s="19">
        <f>AVERAGE(C10:E10)</f>
        <v>0.36362745582398759</v>
      </c>
    </row>
    <row r="11" spans="1:6" x14ac:dyDescent="0.25">
      <c r="A11" s="83"/>
      <c r="B11" s="84" t="s">
        <v>105</v>
      </c>
      <c r="C11" s="85">
        <v>0.11538461538461538</v>
      </c>
      <c r="D11" s="86">
        <v>0.21367521367521367</v>
      </c>
      <c r="E11" s="87">
        <v>0.1791907514450867</v>
      </c>
      <c r="F11" s="19">
        <f>AVERAGE(C11:E11)</f>
        <v>0.16941686016830526</v>
      </c>
    </row>
    <row r="12" spans="1:6" x14ac:dyDescent="0.25">
      <c r="A12" s="83"/>
      <c r="B12" s="84" t="s">
        <v>106</v>
      </c>
      <c r="C12" s="85">
        <v>0.32692307692307693</v>
      </c>
      <c r="D12" s="86">
        <v>0.36324786324786323</v>
      </c>
      <c r="E12" s="87">
        <v>0.3583815028901734</v>
      </c>
      <c r="F12" s="19">
        <f>AVERAGE(C12:E12)</f>
        <v>0.34951748102037117</v>
      </c>
    </row>
    <row r="13" spans="1:6" x14ac:dyDescent="0.25">
      <c r="A13" s="83"/>
      <c r="B13" s="84" t="s">
        <v>107</v>
      </c>
      <c r="C13" s="85">
        <v>0.45769230769230768</v>
      </c>
      <c r="D13" s="86">
        <v>0.49572649572649574</v>
      </c>
      <c r="E13" s="87">
        <v>0.4913294797687861</v>
      </c>
      <c r="F13" s="19">
        <f>AVERAGE(C13:E13)</f>
        <v>0.48158276106252984</v>
      </c>
    </row>
    <row r="14" spans="1:6" x14ac:dyDescent="0.25">
      <c r="A14" s="83"/>
      <c r="B14" s="84" t="s">
        <v>108</v>
      </c>
      <c r="C14" s="85">
        <v>0.16923076923076924</v>
      </c>
      <c r="D14" s="86">
        <v>0.17094017094017094</v>
      </c>
      <c r="E14" s="87">
        <v>0.16763005780346821</v>
      </c>
      <c r="F14" s="19">
        <f>AVERAGE(C14:E14)</f>
        <v>0.1692669993248028</v>
      </c>
    </row>
    <row r="15" spans="1:6" x14ac:dyDescent="0.25">
      <c r="A15" s="83"/>
      <c r="B15" s="84" t="s">
        <v>109</v>
      </c>
      <c r="C15" s="85">
        <v>0.1</v>
      </c>
      <c r="D15" s="86">
        <v>9.8290598290598302E-2</v>
      </c>
      <c r="E15" s="87">
        <v>0.10982658959537572</v>
      </c>
      <c r="F15" s="19">
        <f>AVERAGE(C15:E15)</f>
        <v>0.10270572929532468</v>
      </c>
    </row>
    <row r="16" spans="1:6" x14ac:dyDescent="0.25">
      <c r="A16" s="83"/>
      <c r="B16" s="84" t="s">
        <v>110</v>
      </c>
      <c r="C16" s="85">
        <v>5.3846153846153849E-2</v>
      </c>
      <c r="D16" s="86">
        <v>4.7008547008547008E-2</v>
      </c>
      <c r="E16" s="87">
        <v>6.9364161849710976E-2</v>
      </c>
      <c r="F16" s="19">
        <f>AVERAGE(C16:E16)</f>
        <v>5.6739620901470611E-2</v>
      </c>
    </row>
    <row r="17" spans="1:6" x14ac:dyDescent="0.25">
      <c r="A17" s="83"/>
      <c r="B17" s="84" t="s">
        <v>111</v>
      </c>
      <c r="C17" s="85">
        <v>8.076923076923076E-2</v>
      </c>
      <c r="D17" s="86">
        <v>8.5470085470085472E-2</v>
      </c>
      <c r="E17" s="87">
        <v>9.8265895953757218E-2</v>
      </c>
      <c r="F17" s="19">
        <f>AVERAGE(C17:E17)</f>
        <v>8.8168404064357817E-2</v>
      </c>
    </row>
    <row r="18" spans="1:6" x14ac:dyDescent="0.25">
      <c r="A18" s="83"/>
      <c r="B18" s="84" t="s">
        <v>112</v>
      </c>
      <c r="C18" s="85">
        <v>0.27692307692307694</v>
      </c>
      <c r="D18" s="86">
        <v>0.23076923076923075</v>
      </c>
      <c r="E18" s="87">
        <v>0.25433526011560692</v>
      </c>
      <c r="F18" s="19">
        <f>AVERAGE(C18:E18)</f>
        <v>0.25400918926930488</v>
      </c>
    </row>
    <row r="19" spans="1:6" x14ac:dyDescent="0.25">
      <c r="A19" s="83"/>
      <c r="B19" s="84" t="s">
        <v>113</v>
      </c>
      <c r="C19" s="85">
        <v>0.12307692307692308</v>
      </c>
      <c r="D19" s="86">
        <v>0.16239316239316237</v>
      </c>
      <c r="E19" s="87">
        <v>0.11560693641618497</v>
      </c>
      <c r="F19" s="19">
        <f>AVERAGE(C19:E19)</f>
        <v>0.13369234062875682</v>
      </c>
    </row>
    <row r="20" spans="1:6" x14ac:dyDescent="0.25">
      <c r="A20" s="83"/>
      <c r="B20" s="84" t="s">
        <v>114</v>
      </c>
      <c r="C20" s="85">
        <v>0.19230769230769235</v>
      </c>
      <c r="D20" s="86">
        <v>0.11965811965811966</v>
      </c>
      <c r="E20" s="87">
        <v>0.13294797687861271</v>
      </c>
      <c r="F20" s="19">
        <f>AVERAGE(C20:E20)</f>
        <v>0.14830459628147491</v>
      </c>
    </row>
    <row r="21" spans="1:6" x14ac:dyDescent="0.25">
      <c r="A21" s="83"/>
      <c r="B21" s="84" t="s">
        <v>115</v>
      </c>
      <c r="C21" s="85">
        <v>8.8461538461538466E-2</v>
      </c>
      <c r="D21" s="86">
        <v>8.5470085470085472E-2</v>
      </c>
      <c r="E21" s="87">
        <v>6.9364161849710976E-2</v>
      </c>
      <c r="F21" s="19">
        <f>AVERAGE(C21:E21)</f>
        <v>8.1098595260444967E-2</v>
      </c>
    </row>
    <row r="22" spans="1:6" x14ac:dyDescent="0.25">
      <c r="A22" s="83"/>
      <c r="B22" s="84" t="s">
        <v>116</v>
      </c>
      <c r="C22" s="85">
        <v>0.05</v>
      </c>
      <c r="D22" s="86">
        <v>8.1196581196581186E-2</v>
      </c>
      <c r="E22" s="87">
        <v>5.2023121387283239E-2</v>
      </c>
      <c r="F22" s="19">
        <f>AVERAGE(C22:E22)</f>
        <v>6.1073234194621469E-2</v>
      </c>
    </row>
    <row r="23" spans="1:6" x14ac:dyDescent="0.25">
      <c r="A23" s="83"/>
      <c r="B23" s="84" t="s">
        <v>117</v>
      </c>
      <c r="C23" s="85">
        <v>0.18846153846153846</v>
      </c>
      <c r="D23" s="86">
        <v>0.20085470085470086</v>
      </c>
      <c r="E23" s="87">
        <v>0.20809248554913296</v>
      </c>
      <c r="F23" s="19">
        <f>AVERAGE(C23:E23)</f>
        <v>0.19913624162179078</v>
      </c>
    </row>
    <row r="24" spans="1:6" x14ac:dyDescent="0.25">
      <c r="A24" s="83"/>
      <c r="B24" s="84" t="s">
        <v>118</v>
      </c>
      <c r="C24" s="85">
        <v>0.13076923076923078</v>
      </c>
      <c r="D24" s="86">
        <v>8.9743589743589744E-2</v>
      </c>
      <c r="E24" s="87">
        <v>9.2485549132947972E-2</v>
      </c>
      <c r="F24" s="19">
        <f>AVERAGE(C24:E24)</f>
        <v>0.10433278988192284</v>
      </c>
    </row>
    <row r="25" spans="1:6" x14ac:dyDescent="0.25">
      <c r="A25" s="83"/>
      <c r="B25" s="84" t="s">
        <v>119</v>
      </c>
      <c r="C25" s="85">
        <v>0.13461538461538461</v>
      </c>
      <c r="D25" s="86">
        <v>0.15384615384615385</v>
      </c>
      <c r="E25" s="87">
        <v>0.15606936416184972</v>
      </c>
      <c r="F25" s="19">
        <f>AVERAGE(C25:E25)</f>
        <v>0.14817696754112938</v>
      </c>
    </row>
    <row r="26" spans="1:6" x14ac:dyDescent="0.25">
      <c r="A26" s="83" t="s">
        <v>26</v>
      </c>
      <c r="B26" s="84" t="s">
        <v>120</v>
      </c>
      <c r="C26" s="85">
        <v>0.44615384615384618</v>
      </c>
      <c r="D26" s="86">
        <v>0.46153846153846151</v>
      </c>
      <c r="E26" s="87">
        <v>0.44508670520231214</v>
      </c>
      <c r="F26" s="19">
        <f>AVERAGE(C26:E26)</f>
        <v>0.45092633763153994</v>
      </c>
    </row>
    <row r="27" spans="1:6" x14ac:dyDescent="0.25">
      <c r="A27" s="83"/>
      <c r="B27" s="84" t="s">
        <v>121</v>
      </c>
      <c r="C27" s="85">
        <v>7.3076923076923081E-2</v>
      </c>
      <c r="D27" s="86">
        <v>0.11965811965811966</v>
      </c>
      <c r="E27" s="87">
        <v>0.12138728323699421</v>
      </c>
      <c r="F27" s="19">
        <f>AVERAGE(C27:E27)</f>
        <v>0.10470744199067898</v>
      </c>
    </row>
    <row r="28" spans="1:6" x14ac:dyDescent="0.25">
      <c r="A28" s="83"/>
      <c r="B28" s="84" t="s">
        <v>122</v>
      </c>
      <c r="C28" s="85">
        <v>0.21923076923076923</v>
      </c>
      <c r="D28" s="86">
        <v>0.1965811965811966</v>
      </c>
      <c r="E28" s="87">
        <v>0.21387283236994223</v>
      </c>
      <c r="F28" s="19">
        <f>AVERAGE(C28:E28)</f>
        <v>0.20989493272730267</v>
      </c>
    </row>
    <row r="29" spans="1:6" x14ac:dyDescent="0.25">
      <c r="A29" s="83"/>
      <c r="B29" s="84" t="s">
        <v>123</v>
      </c>
      <c r="C29" s="85">
        <v>0.13461538461538461</v>
      </c>
      <c r="D29" s="86">
        <v>0.16239316239316237</v>
      </c>
      <c r="E29" s="87">
        <v>0.13872832369942195</v>
      </c>
      <c r="F29" s="19">
        <f>AVERAGE(C29:E29)</f>
        <v>0.14524562356932297</v>
      </c>
    </row>
    <row r="30" spans="1:6" x14ac:dyDescent="0.25">
      <c r="A30" s="83"/>
      <c r="B30" s="84" t="s">
        <v>124</v>
      </c>
      <c r="C30" s="85">
        <v>0.05</v>
      </c>
      <c r="D30" s="86">
        <v>0.10256410256410256</v>
      </c>
      <c r="E30" s="87">
        <v>6.358381502890173E-2</v>
      </c>
      <c r="F30" s="19">
        <f>AVERAGE(C30:E30)</f>
        <v>7.2049305864334764E-2</v>
      </c>
    </row>
    <row r="31" spans="1:6" x14ac:dyDescent="0.25">
      <c r="A31" s="83"/>
      <c r="B31" s="84" t="s">
        <v>125</v>
      </c>
      <c r="C31" s="85">
        <v>0.31153846153846154</v>
      </c>
      <c r="D31" s="86">
        <v>0.33333333333333326</v>
      </c>
      <c r="E31" s="87">
        <v>0.39306358381502887</v>
      </c>
      <c r="F31" s="19">
        <f>AVERAGE(C31:E31)</f>
        <v>0.34597845956227458</v>
      </c>
    </row>
    <row r="32" spans="1:6" x14ac:dyDescent="0.25">
      <c r="A32" s="83"/>
      <c r="B32" s="84" t="s">
        <v>126</v>
      </c>
      <c r="C32" s="85">
        <v>0.2153846153846154</v>
      </c>
      <c r="D32" s="86">
        <v>0.16239316239316237</v>
      </c>
      <c r="E32" s="87">
        <v>0.16763005780346821</v>
      </c>
      <c r="F32" s="19">
        <f>AVERAGE(C32:E32)</f>
        <v>0.18180261186041533</v>
      </c>
    </row>
    <row r="33" spans="1:6" x14ac:dyDescent="0.25">
      <c r="A33" s="83"/>
      <c r="B33" s="84" t="s">
        <v>127</v>
      </c>
      <c r="C33" s="85">
        <v>9.2307692307692313E-2</v>
      </c>
      <c r="D33" s="86">
        <v>0.11965811965811966</v>
      </c>
      <c r="E33" s="87">
        <v>7.5144508670520235E-2</v>
      </c>
      <c r="F33" s="19">
        <f>AVERAGE(C33:E33)</f>
        <v>9.5703440212110746E-2</v>
      </c>
    </row>
    <row r="34" spans="1:6" x14ac:dyDescent="0.25">
      <c r="A34" s="83"/>
      <c r="B34" s="84" t="s">
        <v>128</v>
      </c>
      <c r="C34" s="85">
        <v>0.21153846153846154</v>
      </c>
      <c r="D34" s="86">
        <v>0.12393162393162394</v>
      </c>
      <c r="E34" s="87">
        <v>0.16184971098265899</v>
      </c>
      <c r="F34" s="19">
        <f>AVERAGE(C34:E34)</f>
        <v>0.16577326548424817</v>
      </c>
    </row>
    <row r="35" spans="1:6" x14ac:dyDescent="0.25">
      <c r="A35" s="83"/>
      <c r="B35" s="84" t="s">
        <v>129</v>
      </c>
      <c r="C35" s="85">
        <v>0.20384615384615384</v>
      </c>
      <c r="D35" s="86">
        <v>0.1752136752136752</v>
      </c>
      <c r="E35" s="87">
        <v>0.20231213872832371</v>
      </c>
      <c r="F35" s="19">
        <f>AVERAGE(C35:E35)</f>
        <v>0.19379065592938427</v>
      </c>
    </row>
    <row r="36" spans="1:6" x14ac:dyDescent="0.25">
      <c r="A36" s="83"/>
      <c r="B36" s="84" t="s">
        <v>130</v>
      </c>
      <c r="C36" s="85">
        <v>0.17692307692307693</v>
      </c>
      <c r="D36" s="86">
        <v>0.14529914529914531</v>
      </c>
      <c r="E36" s="87">
        <v>0.12138728323699421</v>
      </c>
      <c r="F36" s="19">
        <f>AVERAGE(C36:E36)</f>
        <v>0.14786983515307214</v>
      </c>
    </row>
    <row r="37" spans="1:6" x14ac:dyDescent="0.25">
      <c r="A37" s="83"/>
      <c r="B37" s="84" t="s">
        <v>131</v>
      </c>
      <c r="C37" s="85">
        <v>0.14615384615384616</v>
      </c>
      <c r="D37" s="86">
        <v>0.25641025641025639</v>
      </c>
      <c r="E37" s="87">
        <v>0.19075144508670519</v>
      </c>
      <c r="F37" s="19">
        <f>AVERAGE(C37:E37)</f>
        <v>0.19777184921693591</v>
      </c>
    </row>
    <row r="38" spans="1:6" x14ac:dyDescent="0.25">
      <c r="A38" s="83"/>
      <c r="B38" s="84" t="s">
        <v>132</v>
      </c>
      <c r="C38" s="85">
        <v>0.36538461538461531</v>
      </c>
      <c r="D38" s="86">
        <v>0.29059829059829062</v>
      </c>
      <c r="E38" s="87">
        <v>0.31213872832369943</v>
      </c>
      <c r="F38" s="19">
        <f>AVERAGE(C38:E38)</f>
        <v>0.3227072114355351</v>
      </c>
    </row>
    <row r="39" spans="1:6" x14ac:dyDescent="0.25">
      <c r="A39" s="83"/>
      <c r="B39" s="84" t="s">
        <v>133</v>
      </c>
      <c r="C39" s="85">
        <v>8.8461538461538466E-2</v>
      </c>
      <c r="D39" s="86">
        <v>9.4017094017094016E-2</v>
      </c>
      <c r="E39" s="87">
        <v>0.10982658959537572</v>
      </c>
      <c r="F39" s="19">
        <f>AVERAGE(C39:E39)</f>
        <v>9.7435074024669402E-2</v>
      </c>
    </row>
    <row r="40" spans="1:6" x14ac:dyDescent="0.25">
      <c r="A40" s="83"/>
      <c r="B40" s="84" t="s">
        <v>134</v>
      </c>
      <c r="C40" s="85">
        <v>0.31153846153846154</v>
      </c>
      <c r="D40" s="86">
        <v>0.39316239316239321</v>
      </c>
      <c r="E40" s="87">
        <v>0.38150289017341038</v>
      </c>
      <c r="F40" s="19">
        <f>AVERAGE(C40:E40)</f>
        <v>0.36206791495808838</v>
      </c>
    </row>
    <row r="41" spans="1:6" ht="15.75" thickBot="1" x14ac:dyDescent="0.3">
      <c r="A41" s="88"/>
      <c r="B41" s="89" t="s">
        <v>135</v>
      </c>
      <c r="C41" s="90">
        <v>0.25769230769230766</v>
      </c>
      <c r="D41" s="91">
        <v>0.29914529914529914</v>
      </c>
      <c r="E41" s="92">
        <v>0.26011560693641617</v>
      </c>
      <c r="F41" s="19">
        <f>AVERAGE(C41:E41)</f>
        <v>0.27231773792467434</v>
      </c>
    </row>
    <row r="42" spans="1:6" ht="15.75" thickTop="1" x14ac:dyDescent="0.25">
      <c r="C42" s="20">
        <f>AVERAGE(C6:C41)</f>
        <v>0.18931623931623931</v>
      </c>
      <c r="D42" s="20">
        <f>AVERAGE(D6:D41)</f>
        <v>0.20002374169040837</v>
      </c>
      <c r="E42" s="20">
        <f>AVERAGE(E6:E41)</f>
        <v>0.19380218368657676</v>
      </c>
      <c r="F42" s="20">
        <f>AVERAGE(F6:F41)</f>
        <v>0.19438072156440814</v>
      </c>
    </row>
    <row r="45" spans="1:6" ht="15.75" thickBot="1" x14ac:dyDescent="0.3"/>
    <row r="46" spans="1:6" ht="15.75" thickTop="1" x14ac:dyDescent="0.25">
      <c r="A46" s="63"/>
      <c r="B46" s="64"/>
      <c r="C46" s="65" t="s">
        <v>0</v>
      </c>
      <c r="D46" s="66"/>
      <c r="E46" s="67"/>
    </row>
    <row r="47" spans="1:6" ht="36.75" x14ac:dyDescent="0.25">
      <c r="A47" s="68"/>
      <c r="B47" s="69"/>
      <c r="C47" s="70" t="s">
        <v>1</v>
      </c>
      <c r="D47" s="71" t="s">
        <v>2</v>
      </c>
      <c r="E47" s="72" t="s">
        <v>3</v>
      </c>
    </row>
    <row r="48" spans="1:6" ht="25.5" thickBot="1" x14ac:dyDescent="0.3">
      <c r="A48" s="73"/>
      <c r="B48" s="74"/>
      <c r="C48" s="75" t="s">
        <v>4</v>
      </c>
      <c r="D48" s="76" t="s">
        <v>4</v>
      </c>
      <c r="E48" s="77" t="s">
        <v>4</v>
      </c>
    </row>
    <row r="49" spans="1:5" ht="15.75" thickTop="1" x14ac:dyDescent="0.25">
      <c r="A49" s="78" t="s">
        <v>5</v>
      </c>
      <c r="B49" s="79" t="s">
        <v>100</v>
      </c>
      <c r="C49" s="80">
        <f>C6 -($F6*C$42/$F$42)</f>
        <v>-2.5491257475291351E-3</v>
      </c>
      <c r="D49" s="81">
        <f t="shared" ref="D49:E49" si="0">D6 -($F6*D$42/$F$42)</f>
        <v>1.7890422744128748E-2</v>
      </c>
      <c r="E49" s="82">
        <f t="shared" si="0"/>
        <v>-1.5341296996599613E-2</v>
      </c>
    </row>
    <row r="50" spans="1:5" x14ac:dyDescent="0.25">
      <c r="A50" s="83"/>
      <c r="B50" s="84" t="s">
        <v>101</v>
      </c>
      <c r="C50" s="85">
        <f t="shared" ref="C50:E50" si="1">C7 -($F7*C$42/$F$42)</f>
        <v>-2.226961868685276E-2</v>
      </c>
      <c r="D50" s="86">
        <f t="shared" si="1"/>
        <v>1.6246744354946357E-2</v>
      </c>
      <c r="E50" s="87">
        <f t="shared" si="1"/>
        <v>6.0228743319063194E-3</v>
      </c>
    </row>
    <row r="51" spans="1:5" x14ac:dyDescent="0.25">
      <c r="A51" s="83"/>
      <c r="B51" s="84" t="s">
        <v>102</v>
      </c>
      <c r="C51" s="85">
        <f t="shared" ref="C51:E51" si="2">C8 -($F8*C$42/$F$42)</f>
        <v>1.795754823318485E-2</v>
      </c>
      <c r="D51" s="86">
        <f t="shared" si="2"/>
        <v>-5.8502588196294725E-3</v>
      </c>
      <c r="E51" s="87">
        <f t="shared" si="2"/>
        <v>-1.2107289413555516E-2</v>
      </c>
    </row>
    <row r="52" spans="1:5" x14ac:dyDescent="0.25">
      <c r="A52" s="83"/>
      <c r="B52" s="84" t="s">
        <v>103</v>
      </c>
      <c r="C52" s="85">
        <f t="shared" ref="C52:E52" si="3">C9 -($F9*C$42/$F$42)</f>
        <v>8.672774301712538E-3</v>
      </c>
      <c r="D52" s="86">
        <f t="shared" si="3"/>
        <v>-5.0704635701118717E-3</v>
      </c>
      <c r="E52" s="87">
        <f t="shared" si="3"/>
        <v>-3.6023107316006941E-3</v>
      </c>
    </row>
    <row r="53" spans="1:5" x14ac:dyDescent="0.25">
      <c r="A53" s="83"/>
      <c r="B53" s="84" t="s">
        <v>104</v>
      </c>
      <c r="C53" s="85">
        <f t="shared" ref="C53:E53" si="4">C10 -($F10*C$42/$F$42)</f>
        <v>-3.4922574242230053E-2</v>
      </c>
      <c r="D53" s="86">
        <f t="shared" si="4"/>
        <v>2.7525564393121427E-2</v>
      </c>
      <c r="E53" s="87">
        <f t="shared" si="4"/>
        <v>7.3970098491086822E-3</v>
      </c>
    </row>
    <row r="54" spans="1:5" x14ac:dyDescent="0.25">
      <c r="A54" s="83"/>
      <c r="B54" s="84" t="s">
        <v>105</v>
      </c>
      <c r="C54" s="85">
        <f t="shared" ref="C54:E54" si="5">C11 -($F11*C$42/$F$42)</f>
        <v>-4.9618182144362852E-2</v>
      </c>
      <c r="D54" s="86">
        <f t="shared" si="5"/>
        <v>3.9340053256146479E-2</v>
      </c>
      <c r="E54" s="87">
        <f t="shared" si="5"/>
        <v>1.0278128888216331E-2</v>
      </c>
    </row>
    <row r="55" spans="1:5" x14ac:dyDescent="0.25">
      <c r="A55" s="83"/>
      <c r="B55" s="84" t="s">
        <v>106</v>
      </c>
      <c r="C55" s="85">
        <f t="shared" ref="C55:E55" si="6">C12 -($F12*C$42/$F$42)</f>
        <v>-1.3487919339926824E-2</v>
      </c>
      <c r="D55" s="86">
        <f t="shared" si="6"/>
        <v>3.5836240309322642E-3</v>
      </c>
      <c r="E55" s="87">
        <f t="shared" si="6"/>
        <v>9.9042953089945596E-3</v>
      </c>
    </row>
    <row r="56" spans="1:5" x14ac:dyDescent="0.25">
      <c r="A56" s="83"/>
      <c r="B56" s="84" t="s">
        <v>107</v>
      </c>
      <c r="C56" s="85">
        <f t="shared" ref="C56:E56" si="7">C13 -($F13*C$42/$F$42)</f>
        <v>-1.1343080746043677E-2</v>
      </c>
      <c r="D56" s="86">
        <f t="shared" si="7"/>
        <v>1.6302098444526125E-4</v>
      </c>
      <c r="E56" s="87">
        <f t="shared" si="7"/>
        <v>1.118005976159836E-2</v>
      </c>
    </row>
    <row r="57" spans="1:5" x14ac:dyDescent="0.25">
      <c r="A57" s="83"/>
      <c r="B57" s="84" t="s">
        <v>108</v>
      </c>
      <c r="C57" s="85">
        <f t="shared" ref="C57:E57" si="8">C14 -($F14*C$42/$F$42)</f>
        <v>4.3739280038579409E-3</v>
      </c>
      <c r="D57" s="86">
        <f t="shared" si="8"/>
        <v>-3.2407780611743986E-3</v>
      </c>
      <c r="E57" s="87">
        <f t="shared" si="8"/>
        <v>-1.1331499426835701E-3</v>
      </c>
    </row>
    <row r="58" spans="1:5" x14ac:dyDescent="0.25">
      <c r="A58" s="83"/>
      <c r="B58" s="84" t="s">
        <v>109</v>
      </c>
      <c r="C58" s="85">
        <f t="shared" ref="C58:E58" si="9">C15 -($F15*C$42/$F$42)</f>
        <v>-2.9788293484878103E-5</v>
      </c>
      <c r="D58" s="86">
        <f t="shared" si="9"/>
        <v>-7.3967564087508708E-3</v>
      </c>
      <c r="E58" s="87">
        <f t="shared" si="9"/>
        <v>7.4265447022357212E-3</v>
      </c>
    </row>
    <row r="59" spans="1:5" x14ac:dyDescent="0.25">
      <c r="A59" s="83"/>
      <c r="B59" s="84" t="s">
        <v>110</v>
      </c>
      <c r="C59" s="85">
        <f t="shared" ref="C59:E59" si="10">C16 -($F16*C$42/$F$42)</f>
        <v>-1.4151475979619771E-3</v>
      </c>
      <c r="D59" s="86">
        <f t="shared" si="10"/>
        <v>-1.1378268224294219E-2</v>
      </c>
      <c r="E59" s="87">
        <f t="shared" si="10"/>
        <v>1.2793415822256189E-2</v>
      </c>
    </row>
    <row r="60" spans="1:5" x14ac:dyDescent="0.25">
      <c r="A60" s="83"/>
      <c r="B60" s="84" t="s">
        <v>111</v>
      </c>
      <c r="C60" s="85">
        <f t="shared" ref="C60:E60" si="11">C17 -($F17*C$42/$F$42)</f>
        <v>-5.1019942660567308E-3</v>
      </c>
      <c r="D60" s="86">
        <f t="shared" si="11"/>
        <v>-5.2579143947624335E-3</v>
      </c>
      <c r="E60" s="87">
        <f t="shared" si="11"/>
        <v>1.0359908660819164E-2</v>
      </c>
    </row>
    <row r="61" spans="1:5" x14ac:dyDescent="0.25">
      <c r="A61" s="83"/>
      <c r="B61" s="84" t="s">
        <v>112</v>
      </c>
      <c r="C61" s="85">
        <f t="shared" ref="C61:E61" si="12">C18 -($F18*C$42/$F$42)</f>
        <v>2.9531956665826309E-2</v>
      </c>
      <c r="D61" s="86">
        <f t="shared" si="12"/>
        <v>-3.0614038376409719E-2</v>
      </c>
      <c r="E61" s="87">
        <f t="shared" si="12"/>
        <v>1.0820817105833824E-3</v>
      </c>
    </row>
    <row r="62" spans="1:5" x14ac:dyDescent="0.25">
      <c r="A62" s="83"/>
      <c r="B62" s="84" t="s">
        <v>113</v>
      </c>
      <c r="C62" s="85">
        <f t="shared" ref="C62:E62" si="13">C19 -($F19*C$42/$F$42)</f>
        <v>-7.1321375208656113E-3</v>
      </c>
      <c r="D62" s="86">
        <f t="shared" si="13"/>
        <v>2.481963147563418E-2</v>
      </c>
      <c r="E62" s="87">
        <f t="shared" si="13"/>
        <v>-1.7687493954768624E-2</v>
      </c>
    </row>
    <row r="63" spans="1:5" x14ac:dyDescent="0.25">
      <c r="A63" s="83"/>
      <c r="B63" s="84" t="s">
        <v>114</v>
      </c>
      <c r="C63" s="85">
        <f t="shared" ref="C63:E63" si="14">C20 -($F20*C$42/$F$42)</f>
        <v>4.7867090300672793E-2</v>
      </c>
      <c r="D63" s="86">
        <f t="shared" si="14"/>
        <v>-3.2951871802770719E-2</v>
      </c>
      <c r="E63" s="87">
        <f t="shared" si="14"/>
        <v>-1.4915218497902116E-2</v>
      </c>
    </row>
    <row r="64" spans="1:5" x14ac:dyDescent="0.25">
      <c r="A64" s="83"/>
      <c r="B64" s="84" t="s">
        <v>115</v>
      </c>
      <c r="C64" s="85">
        <f t="shared" ref="C64:E64" si="15">C21 -($F21*C$42/$F$42)</f>
        <v>9.4759222699146856E-3</v>
      </c>
      <c r="D64" s="86">
        <f t="shared" si="15"/>
        <v>2.0171363335880488E-3</v>
      </c>
      <c r="E64" s="87">
        <f t="shared" si="15"/>
        <v>-1.1493058603502734E-2</v>
      </c>
    </row>
    <row r="65" spans="1:5" x14ac:dyDescent="0.25">
      <c r="A65" s="83"/>
      <c r="B65" s="84" t="s">
        <v>116</v>
      </c>
      <c r="C65" s="85">
        <f t="shared" ref="C65:E65" si="16">C22 -($F22*C$42/$F$42)</f>
        <v>-9.4820048385022698E-3</v>
      </c>
      <c r="D65" s="86">
        <f t="shared" si="16"/>
        <v>1.8350344582036202E-2</v>
      </c>
      <c r="E65" s="87">
        <f t="shared" si="16"/>
        <v>-8.8683397435339248E-3</v>
      </c>
    </row>
    <row r="66" spans="1:5" x14ac:dyDescent="0.25">
      <c r="A66" s="83"/>
      <c r="B66" s="84" t="s">
        <v>117</v>
      </c>
      <c r="C66" s="85">
        <f t="shared" ref="C66:E66" si="17">C23 -($F23*C$42/$F$42)</f>
        <v>-5.4863184658038855E-3</v>
      </c>
      <c r="D66" s="86">
        <f t="shared" si="17"/>
        <v>-4.0626172557655937E-3</v>
      </c>
      <c r="E66" s="87">
        <f t="shared" si="17"/>
        <v>9.548935721569396E-3</v>
      </c>
    </row>
    <row r="67" spans="1:5" x14ac:dyDescent="0.25">
      <c r="A67" s="83"/>
      <c r="B67" s="84" t="s">
        <v>118</v>
      </c>
      <c r="C67" s="85">
        <f t="shared" ref="C67:E67" si="18">C24 -($F24*C$42/$F$42)</f>
        <v>2.9154774053304772E-2</v>
      </c>
      <c r="D67" s="86">
        <f t="shared" si="18"/>
        <v>-1.7618060348168041E-2</v>
      </c>
      <c r="E67" s="87">
        <f t="shared" si="18"/>
        <v>-1.1536713705136759E-2</v>
      </c>
    </row>
    <row r="68" spans="1:5" x14ac:dyDescent="0.25">
      <c r="A68" s="83"/>
      <c r="B68" s="84" t="s">
        <v>119</v>
      </c>
      <c r="C68" s="85">
        <f t="shared" ref="C68:E68" si="19">C25 -($F25*C$42/$F$42)</f>
        <v>-9.7009139475669193E-3</v>
      </c>
      <c r="D68" s="86">
        <f t="shared" si="19"/>
        <v>1.367496284971681E-3</v>
      </c>
      <c r="E68" s="87">
        <f t="shared" si="19"/>
        <v>8.3334176625952383E-3</v>
      </c>
    </row>
    <row r="69" spans="1:5" x14ac:dyDescent="0.25">
      <c r="A69" s="83" t="s">
        <v>26</v>
      </c>
      <c r="B69" s="84" t="s">
        <v>120</v>
      </c>
      <c r="C69" s="85">
        <f t="shared" ref="C69:E69" si="20">C26 -($F26*C$42/$F$42)</f>
        <v>6.9761449806291509E-3</v>
      </c>
      <c r="D69" s="86">
        <f t="shared" si="20"/>
        <v>-2.4786104936872499E-3</v>
      </c>
      <c r="E69" s="87">
        <f t="shared" si="20"/>
        <v>-4.4975344869419565E-3</v>
      </c>
    </row>
    <row r="70" spans="1:5" x14ac:dyDescent="0.25">
      <c r="A70" s="83"/>
      <c r="B70" s="84" t="s">
        <v>121</v>
      </c>
      <c r="C70" s="85">
        <f t="shared" ref="C70:E70" si="21">C27 -($F27*C$42/$F$42)</f>
        <v>-2.8902424394170276E-2</v>
      </c>
      <c r="D70" s="86">
        <f t="shared" si="21"/>
        <v>1.1910941022057253E-2</v>
      </c>
      <c r="E70" s="87">
        <f t="shared" si="21"/>
        <v>1.6991483372113023E-2</v>
      </c>
    </row>
    <row r="71" spans="1:5" x14ac:dyDescent="0.25">
      <c r="A71" s="83"/>
      <c r="B71" s="84" t="s">
        <v>122</v>
      </c>
      <c r="C71" s="85">
        <f t="shared" ref="C71:E71" si="22">C28 -($F28*C$42/$F$42)</f>
        <v>1.4804532947346072E-2</v>
      </c>
      <c r="D71" s="86">
        <f t="shared" si="22"/>
        <v>-1.9407145616927329E-2</v>
      </c>
      <c r="E71" s="87">
        <f t="shared" si="22"/>
        <v>4.6026126695812575E-3</v>
      </c>
    </row>
    <row r="72" spans="1:5" x14ac:dyDescent="0.25">
      <c r="A72" s="83"/>
      <c r="B72" s="84" t="s">
        <v>123</v>
      </c>
      <c r="C72" s="85">
        <f t="shared" ref="C72:E72" si="23">C29 -($F29*C$42/$F$42)</f>
        <v>-6.8459445225211579E-3</v>
      </c>
      <c r="D72" s="86">
        <f t="shared" si="23"/>
        <v>1.2930947947858096E-2</v>
      </c>
      <c r="E72" s="87">
        <f t="shared" si="23"/>
        <v>-6.0850034253369656E-3</v>
      </c>
    </row>
    <row r="73" spans="1:5" x14ac:dyDescent="0.25">
      <c r="A73" s="83"/>
      <c r="B73" s="84" t="s">
        <v>124</v>
      </c>
      <c r="C73" s="85">
        <f t="shared" ref="C73:E73" si="24">C30 -($F30*C$42/$F$42)</f>
        <v>-2.0172101028350542E-2</v>
      </c>
      <c r="D73" s="86">
        <f t="shared" si="24"/>
        <v>2.8423150574655179E-2</v>
      </c>
      <c r="E73" s="87">
        <f t="shared" si="24"/>
        <v>-8.2510495463046646E-3</v>
      </c>
    </row>
    <row r="74" spans="1:5" x14ac:dyDescent="0.25">
      <c r="A74" s="83"/>
      <c r="B74" s="84" t="s">
        <v>125</v>
      </c>
      <c r="C74" s="85">
        <f t="shared" ref="C74:E74" si="25">C31 -($F31*C$42/$F$42)</f>
        <v>-2.5425720514192118E-2</v>
      </c>
      <c r="D74" s="86">
        <f t="shared" si="25"/>
        <v>-2.2689143942012491E-2</v>
      </c>
      <c r="E74" s="87">
        <f t="shared" si="25"/>
        <v>4.8114864456204498E-2</v>
      </c>
    </row>
    <row r="75" spans="1:5" x14ac:dyDescent="0.25">
      <c r="A75" s="83"/>
      <c r="B75" s="84" t="s">
        <v>126</v>
      </c>
      <c r="C75" s="85">
        <f t="shared" ref="C75:E75" si="26">C32 -($F32*C$42/$F$42)</f>
        <v>3.8318770077115205E-2</v>
      </c>
      <c r="D75" s="86">
        <f t="shared" si="26"/>
        <v>-2.4687317505970974E-2</v>
      </c>
      <c r="E75" s="87">
        <f t="shared" si="26"/>
        <v>-1.3631452571144315E-2</v>
      </c>
    </row>
    <row r="76" spans="1:5" x14ac:dyDescent="0.25">
      <c r="A76" s="83"/>
      <c r="B76" s="84" t="s">
        <v>127</v>
      </c>
      <c r="C76" s="85">
        <f t="shared" ref="C76:E76" si="27">C33 -($F33*C$42/$F$42)</f>
        <v>-9.0224767382936222E-4</v>
      </c>
      <c r="D76" s="86">
        <f t="shared" si="27"/>
        <v>2.1176335817597938E-2</v>
      </c>
      <c r="E76" s="87">
        <f t="shared" si="27"/>
        <v>-2.0274088143768618E-2</v>
      </c>
    </row>
    <row r="77" spans="1:5" x14ac:dyDescent="0.25">
      <c r="A77" s="83"/>
      <c r="B77" s="84" t="s">
        <v>128</v>
      </c>
      <c r="C77" s="85">
        <f t="shared" ref="C77:E77" si="28">C34 -($F34*C$42/$F$42)</f>
        <v>5.0084326848198857E-2</v>
      </c>
      <c r="D77" s="86">
        <f t="shared" si="28"/>
        <v>-4.6654165479645626E-2</v>
      </c>
      <c r="E77" s="87">
        <f t="shared" si="28"/>
        <v>-3.4301613685533416E-3</v>
      </c>
    </row>
    <row r="78" spans="1:5" x14ac:dyDescent="0.25">
      <c r="A78" s="83"/>
      <c r="B78" s="84" t="s">
        <v>129</v>
      </c>
      <c r="C78" s="85">
        <f t="shared" ref="C78:E78" si="29">C35 -($F35*C$42/$F$42)</f>
        <v>1.5104606331001663E-2</v>
      </c>
      <c r="D78" s="86">
        <f t="shared" si="29"/>
        <v>-2.4202870787723985E-2</v>
      </c>
      <c r="E78" s="87">
        <f t="shared" si="29"/>
        <v>9.0982644567222382E-3</v>
      </c>
    </row>
    <row r="79" spans="1:5" x14ac:dyDescent="0.25">
      <c r="A79" s="83"/>
      <c r="B79" s="84" t="s">
        <v>130</v>
      </c>
      <c r="C79" s="85">
        <f t="shared" ref="C79:E79" si="30">C36 -($F36*C$42/$F$42)</f>
        <v>3.2905908583592269E-2</v>
      </c>
      <c r="D79" s="86">
        <f t="shared" si="30"/>
        <v>-6.8634635872552863E-3</v>
      </c>
      <c r="E79" s="87">
        <f t="shared" si="30"/>
        <v>-2.6042444996336983E-2</v>
      </c>
    </row>
    <row r="80" spans="1:5" x14ac:dyDescent="0.25">
      <c r="A80" s="83"/>
      <c r="B80" s="84" t="s">
        <v>131</v>
      </c>
      <c r="C80" s="85">
        <f t="shared" ref="C80:E80" si="31">C37 -($F37*C$42/$F$42)</f>
        <v>-4.6465166858524004E-2</v>
      </c>
      <c r="D80" s="86">
        <f t="shared" si="31"/>
        <v>5.2896940053444391E-2</v>
      </c>
      <c r="E80" s="87">
        <f t="shared" si="31"/>
        <v>-6.4317731949204149E-3</v>
      </c>
    </row>
    <row r="81" spans="1:5" x14ac:dyDescent="0.25">
      <c r="A81" s="83"/>
      <c r="B81" s="84" t="s">
        <v>132</v>
      </c>
      <c r="C81" s="85">
        <f t="shared" ref="C81:E81" si="32">C38 -($F38*C$42/$F$42)</f>
        <v>5.1085361952928787E-2</v>
      </c>
      <c r="D81" s="86">
        <f t="shared" si="32"/>
        <v>-4.1477356525105258E-2</v>
      </c>
      <c r="E81" s="87">
        <f t="shared" si="32"/>
        <v>-9.6080054278234739E-3</v>
      </c>
    </row>
    <row r="82" spans="1:5" x14ac:dyDescent="0.25">
      <c r="A82" s="83"/>
      <c r="B82" s="84" t="s">
        <v>133</v>
      </c>
      <c r="C82" s="85">
        <f t="shared" ref="C82:E82" si="33">C39 -($F39*C$42/$F$42)</f>
        <v>-6.4349185707897189E-3</v>
      </c>
      <c r="D82" s="86">
        <f t="shared" si="33"/>
        <v>-6.2465942820488229E-3</v>
      </c>
      <c r="E82" s="87">
        <f t="shared" si="33"/>
        <v>1.2681512852838528E-2</v>
      </c>
    </row>
    <row r="83" spans="1:5" x14ac:dyDescent="0.25">
      <c r="A83" s="83"/>
      <c r="B83" s="84" t="s">
        <v>134</v>
      </c>
      <c r="C83" s="85">
        <f t="shared" ref="C83:E83" si="34">C40 -($F40*C$42/$F$42)</f>
        <v>-4.1095974043797168E-2</v>
      </c>
      <c r="D83" s="86">
        <f t="shared" si="34"/>
        <v>2.0583371368998404E-2</v>
      </c>
      <c r="E83" s="87">
        <f t="shared" si="34"/>
        <v>2.0512602674798652E-2</v>
      </c>
    </row>
    <row r="84" spans="1:5" ht="15.75" thickBot="1" x14ac:dyDescent="0.3">
      <c r="A84" s="88"/>
      <c r="B84" s="89" t="s">
        <v>135</v>
      </c>
      <c r="C84" s="90">
        <f t="shared" ref="C84:E84" si="35">C41 -($F41*C$42/$F$42)</f>
        <v>-7.530342105923904E-3</v>
      </c>
      <c r="D84" s="91">
        <f t="shared" si="35"/>
        <v>1.8921970257651577E-2</v>
      </c>
      <c r="E84" s="92">
        <f t="shared" si="35"/>
        <v>-1.1391628151727728E-2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1A9F4-FA97-4795-AD63-1C29DDCBFEC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63"/>
      <c r="B3" s="64"/>
      <c r="C3" s="65" t="s">
        <v>0</v>
      </c>
      <c r="D3" s="66"/>
      <c r="E3" s="67"/>
    </row>
    <row r="4" spans="1:6" ht="36.75" x14ac:dyDescent="0.25">
      <c r="A4" s="68"/>
      <c r="B4" s="69"/>
      <c r="C4" s="70" t="s">
        <v>1</v>
      </c>
      <c r="D4" s="71" t="s">
        <v>2</v>
      </c>
      <c r="E4" s="72" t="s">
        <v>3</v>
      </c>
    </row>
    <row r="5" spans="1:6" ht="25.5" thickBot="1" x14ac:dyDescent="0.3">
      <c r="A5" s="73"/>
      <c r="B5" s="74"/>
      <c r="C5" s="75" t="s">
        <v>4</v>
      </c>
      <c r="D5" s="76" t="s">
        <v>4</v>
      </c>
      <c r="E5" s="77" t="s">
        <v>4</v>
      </c>
    </row>
    <row r="6" spans="1:6" ht="15.75" thickTop="1" x14ac:dyDescent="0.25">
      <c r="A6" s="78" t="s">
        <v>43</v>
      </c>
      <c r="B6" s="79" t="s">
        <v>136</v>
      </c>
      <c r="C6" s="80">
        <v>0.2076923076923077</v>
      </c>
      <c r="D6" s="81">
        <v>0.20940170940170941</v>
      </c>
      <c r="E6" s="82">
        <v>0.18497109826589594</v>
      </c>
      <c r="F6" s="19">
        <f>AVERAGE(C6:E6)</f>
        <v>0.20068837178663768</v>
      </c>
    </row>
    <row r="7" spans="1:6" x14ac:dyDescent="0.25">
      <c r="A7" s="83"/>
      <c r="B7" s="84" t="s">
        <v>137</v>
      </c>
      <c r="C7" s="85">
        <v>0.24615384615384617</v>
      </c>
      <c r="D7" s="86">
        <v>0.23931623931623933</v>
      </c>
      <c r="E7" s="87">
        <v>0.31213872832369943</v>
      </c>
      <c r="F7" s="19">
        <f>AVERAGE(C7:E7)</f>
        <v>0.2658696045979283</v>
      </c>
    </row>
    <row r="8" spans="1:6" x14ac:dyDescent="0.25">
      <c r="A8" s="83"/>
      <c r="B8" s="84" t="s">
        <v>138</v>
      </c>
      <c r="C8" s="85">
        <v>0.40769230769230769</v>
      </c>
      <c r="D8" s="86">
        <v>0.37606837606837606</v>
      </c>
      <c r="E8" s="87">
        <v>0.41040462427745666</v>
      </c>
      <c r="F8" s="19">
        <f>AVERAGE(C8:E8)</f>
        <v>0.39805510267938016</v>
      </c>
    </row>
    <row r="9" spans="1:6" x14ac:dyDescent="0.25">
      <c r="A9" s="83"/>
      <c r="B9" s="84" t="s">
        <v>139</v>
      </c>
      <c r="C9" s="85">
        <v>0.13076923076923078</v>
      </c>
      <c r="D9" s="86">
        <v>9.8290598290598302E-2</v>
      </c>
      <c r="E9" s="87">
        <v>5.7803468208092484E-2</v>
      </c>
      <c r="F9" s="19">
        <f>AVERAGE(C9:E9)</f>
        <v>9.5621099089307202E-2</v>
      </c>
    </row>
    <row r="10" spans="1:6" x14ac:dyDescent="0.25">
      <c r="A10" s="83"/>
      <c r="B10" s="84" t="s">
        <v>140</v>
      </c>
      <c r="C10" s="85">
        <v>0.4653846153846154</v>
      </c>
      <c r="D10" s="86">
        <v>0.44444444444444442</v>
      </c>
      <c r="E10" s="87">
        <v>0.46242774566473988</v>
      </c>
      <c r="F10" s="19">
        <f>AVERAGE(C10:E10)</f>
        <v>0.45741893516459992</v>
      </c>
    </row>
    <row r="11" spans="1:6" x14ac:dyDescent="0.25">
      <c r="A11" s="83"/>
      <c r="B11" s="84" t="s">
        <v>141</v>
      </c>
      <c r="C11" s="85">
        <v>0.19230769230769235</v>
      </c>
      <c r="D11" s="86">
        <v>0.19230769230769235</v>
      </c>
      <c r="E11" s="87">
        <v>0.19075144508670519</v>
      </c>
      <c r="F11" s="19">
        <f>AVERAGE(C11:E11)</f>
        <v>0.19178894323402995</v>
      </c>
    </row>
    <row r="12" spans="1:6" x14ac:dyDescent="0.25">
      <c r="A12" s="83"/>
      <c r="B12" s="84" t="s">
        <v>142</v>
      </c>
      <c r="C12" s="85">
        <v>8.076923076923076E-2</v>
      </c>
      <c r="D12" s="86">
        <v>6.4102564102564097E-2</v>
      </c>
      <c r="E12" s="87">
        <v>6.358381502890173E-2</v>
      </c>
      <c r="F12" s="19">
        <f>AVERAGE(C12:E12)</f>
        <v>6.9485203300232196E-2</v>
      </c>
    </row>
    <row r="13" spans="1:6" x14ac:dyDescent="0.25">
      <c r="A13" s="83"/>
      <c r="B13" s="84" t="s">
        <v>143</v>
      </c>
      <c r="C13" s="85">
        <v>0.1</v>
      </c>
      <c r="D13" s="86">
        <v>8.1196581196581186E-2</v>
      </c>
      <c r="E13" s="87">
        <v>9.2485549132947972E-2</v>
      </c>
      <c r="F13" s="19">
        <f>AVERAGE(C13:E13)</f>
        <v>9.1227376776509717E-2</v>
      </c>
    </row>
    <row r="14" spans="1:6" x14ac:dyDescent="0.25">
      <c r="A14" s="83"/>
      <c r="B14" s="84" t="s">
        <v>144</v>
      </c>
      <c r="C14" s="85">
        <v>3.8461538461538464E-2</v>
      </c>
      <c r="D14" s="86">
        <v>6.8376068376068383E-2</v>
      </c>
      <c r="E14" s="87">
        <v>5.2023121387283239E-2</v>
      </c>
      <c r="F14" s="19">
        <f>AVERAGE(C14:E14)</f>
        <v>5.2953576074963364E-2</v>
      </c>
    </row>
    <row r="15" spans="1:6" x14ac:dyDescent="0.25">
      <c r="A15" s="83"/>
      <c r="B15" s="84" t="s">
        <v>145</v>
      </c>
      <c r="C15" s="85">
        <v>0.25384615384615383</v>
      </c>
      <c r="D15" s="86">
        <v>0.2606837606837607</v>
      </c>
      <c r="E15" s="87">
        <v>0.25433526011560692</v>
      </c>
      <c r="F15" s="19">
        <f>AVERAGE(C15:E15)</f>
        <v>0.25628839154850713</v>
      </c>
    </row>
    <row r="16" spans="1:6" x14ac:dyDescent="0.25">
      <c r="A16" s="83"/>
      <c r="B16" s="84" t="s">
        <v>146</v>
      </c>
      <c r="C16" s="85">
        <v>0.21923076923076923</v>
      </c>
      <c r="D16" s="86">
        <v>0.21794871794871795</v>
      </c>
      <c r="E16" s="87">
        <v>0.16763005780346821</v>
      </c>
      <c r="F16" s="19">
        <f>AVERAGE(C16:E16)</f>
        <v>0.20160318166098512</v>
      </c>
    </row>
    <row r="17" spans="1:6" x14ac:dyDescent="0.25">
      <c r="A17" s="83"/>
      <c r="B17" s="84" t="s">
        <v>147</v>
      </c>
      <c r="C17" s="85">
        <v>0.22307692307692309</v>
      </c>
      <c r="D17" s="86">
        <v>0.26923076923076922</v>
      </c>
      <c r="E17" s="87">
        <v>0.2947976878612717</v>
      </c>
      <c r="F17" s="19">
        <f>AVERAGE(C17:E17)</f>
        <v>0.26236846005632136</v>
      </c>
    </row>
    <row r="18" spans="1:6" x14ac:dyDescent="0.25">
      <c r="A18" s="83"/>
      <c r="B18" s="84" t="s">
        <v>148</v>
      </c>
      <c r="C18" s="85">
        <v>0.28846153846153844</v>
      </c>
      <c r="D18" s="86">
        <v>0.31196581196581197</v>
      </c>
      <c r="E18" s="87">
        <v>0.2774566473988439</v>
      </c>
      <c r="F18" s="19">
        <f>AVERAGE(C18:E18)</f>
        <v>0.29262799927539812</v>
      </c>
    </row>
    <row r="19" spans="1:6" x14ac:dyDescent="0.25">
      <c r="A19" s="83"/>
      <c r="B19" s="84" t="s">
        <v>149</v>
      </c>
      <c r="C19" s="85">
        <v>0.17307692307692307</v>
      </c>
      <c r="D19" s="86">
        <v>0.18376068376068377</v>
      </c>
      <c r="E19" s="87">
        <v>0.19653179190751444</v>
      </c>
      <c r="F19" s="19">
        <f>AVERAGE(C19:E19)</f>
        <v>0.18445646624837375</v>
      </c>
    </row>
    <row r="20" spans="1:6" x14ac:dyDescent="0.25">
      <c r="A20" s="83"/>
      <c r="B20" s="84" t="s">
        <v>150</v>
      </c>
      <c r="C20" s="85">
        <v>0.29230769230769232</v>
      </c>
      <c r="D20" s="86">
        <v>0.28205128205128205</v>
      </c>
      <c r="E20" s="87">
        <v>0.28901734104046245</v>
      </c>
      <c r="F20" s="19">
        <f>AVERAGE(C20:E20)</f>
        <v>0.28779210513314557</v>
      </c>
    </row>
    <row r="21" spans="1:6" x14ac:dyDescent="0.25">
      <c r="A21" s="83"/>
      <c r="B21" s="84" t="s">
        <v>151</v>
      </c>
      <c r="C21" s="85">
        <v>0.19230769230769235</v>
      </c>
      <c r="D21" s="86">
        <v>0.29059829059829062</v>
      </c>
      <c r="E21" s="87">
        <v>0.21387283236994223</v>
      </c>
      <c r="F21" s="19">
        <f>AVERAGE(C21:E21)</f>
        <v>0.23225960509197507</v>
      </c>
    </row>
    <row r="22" spans="1:6" x14ac:dyDescent="0.25">
      <c r="A22" s="83"/>
      <c r="B22" s="84" t="s">
        <v>152</v>
      </c>
      <c r="C22" s="85">
        <v>9.6153846153846173E-2</v>
      </c>
      <c r="D22" s="86">
        <v>0.15811965811965811</v>
      </c>
      <c r="E22" s="87">
        <v>0.12138728323699421</v>
      </c>
      <c r="F22" s="19">
        <f>AVERAGE(C22:E22)</f>
        <v>0.12522026250349949</v>
      </c>
    </row>
    <row r="23" spans="1:6" ht="15.75" thickBot="1" x14ac:dyDescent="0.3">
      <c r="A23" s="88"/>
      <c r="B23" s="89" t="s">
        <v>153</v>
      </c>
      <c r="C23" s="90">
        <v>0.21153846153846154</v>
      </c>
      <c r="D23" s="91">
        <v>0.22222222222222221</v>
      </c>
      <c r="E23" s="92">
        <v>0.2774566473988439</v>
      </c>
      <c r="F23" s="19">
        <f>AVERAGE(C23:E23)</f>
        <v>0.23707244371984257</v>
      </c>
    </row>
    <row r="24" spans="1:6" ht="15.75" thickTop="1" x14ac:dyDescent="0.25">
      <c r="C24" s="20">
        <f>AVERAGE(C6:C23)</f>
        <v>0.2121794871794872</v>
      </c>
      <c r="D24" s="20">
        <f>AVERAGE(D6:D23)</f>
        <v>0.22056030389363721</v>
      </c>
      <c r="E24" s="20">
        <f>AVERAGE(E6:E23)</f>
        <v>0.21772639691714835</v>
      </c>
      <c r="F24" s="20">
        <f>AVERAGE(F6:F23)</f>
        <v>0.21682206266342427</v>
      </c>
    </row>
    <row r="27" spans="1:6" ht="15.75" thickBot="1" x14ac:dyDescent="0.3"/>
    <row r="28" spans="1:6" ht="15.75" thickTop="1" x14ac:dyDescent="0.25">
      <c r="A28" s="63"/>
      <c r="B28" s="64"/>
      <c r="C28" s="65" t="s">
        <v>0</v>
      </c>
      <c r="D28" s="66"/>
      <c r="E28" s="67"/>
    </row>
    <row r="29" spans="1:6" ht="36.75" x14ac:dyDescent="0.25">
      <c r="A29" s="68"/>
      <c r="B29" s="69"/>
      <c r="C29" s="70" t="s">
        <v>1</v>
      </c>
      <c r="D29" s="71" t="s">
        <v>2</v>
      </c>
      <c r="E29" s="72" t="s">
        <v>3</v>
      </c>
    </row>
    <row r="30" spans="1:6" ht="25.5" thickBot="1" x14ac:dyDescent="0.3">
      <c r="A30" s="73"/>
      <c r="B30" s="74"/>
      <c r="C30" s="75" t="s">
        <v>4</v>
      </c>
      <c r="D30" s="76" t="s">
        <v>4</v>
      </c>
      <c r="E30" s="77" t="s">
        <v>4</v>
      </c>
    </row>
    <row r="31" spans="1:6" ht="15.75" thickTop="1" x14ac:dyDescent="0.25">
      <c r="A31" s="78" t="s">
        <v>43</v>
      </c>
      <c r="B31" s="79" t="s">
        <v>136</v>
      </c>
      <c r="C31" s="80">
        <f>C6 -($F6*C$24/$F$24)</f>
        <v>1.1301058178758067E-2</v>
      </c>
      <c r="D31" s="81">
        <f t="shared" ref="D31:E31" si="0">D6 -($F6*D$24/$F$24)</f>
        <v>5.2532582457425481E-3</v>
      </c>
      <c r="E31" s="82">
        <f t="shared" si="0"/>
        <v>-1.6554316424500531E-2</v>
      </c>
    </row>
    <row r="32" spans="1:6" x14ac:dyDescent="0.25">
      <c r="A32" s="83"/>
      <c r="B32" s="84" t="s">
        <v>137</v>
      </c>
      <c r="C32" s="85">
        <f t="shared" ref="C32:E32" si="1">C7 -($F7*C$24/$F$24)</f>
        <v>-1.4022981182081673E-2</v>
      </c>
      <c r="D32" s="86">
        <f t="shared" si="1"/>
        <v>-3.1137237907747334E-2</v>
      </c>
      <c r="E32" s="87">
        <f t="shared" si="1"/>
        <v>4.516021908982909E-2</v>
      </c>
    </row>
    <row r="33" spans="1:5" x14ac:dyDescent="0.25">
      <c r="A33" s="83"/>
      <c r="B33" s="84" t="s">
        <v>138</v>
      </c>
      <c r="C33" s="85">
        <f t="shared" ref="C33:E33" si="2">C8 -($F8*C$24/$F$24)</f>
        <v>1.8160326868031429E-2</v>
      </c>
      <c r="D33" s="86">
        <f t="shared" si="2"/>
        <v>-2.8849616754442087E-2</v>
      </c>
      <c r="E33" s="87">
        <f t="shared" si="2"/>
        <v>1.0689289886410658E-2</v>
      </c>
    </row>
    <row r="34" spans="1:5" x14ac:dyDescent="0.25">
      <c r="A34" s="83"/>
      <c r="B34" s="84" t="s">
        <v>139</v>
      </c>
      <c r="C34" s="85">
        <f t="shared" ref="C34:E34" si="3">C9 -($F9*C$24/$F$24)</f>
        <v>3.7195562485285147E-2</v>
      </c>
      <c r="D34" s="86">
        <f t="shared" si="3"/>
        <v>1.0208905186553097E-3</v>
      </c>
      <c r="E34" s="87">
        <f t="shared" si="3"/>
        <v>-3.821645300394047E-2</v>
      </c>
    </row>
    <row r="35" spans="1:5" x14ac:dyDescent="0.25">
      <c r="A35" s="83"/>
      <c r="B35" s="84" t="s">
        <v>140</v>
      </c>
      <c r="C35" s="85">
        <f t="shared" ref="C35:E35" si="4">C10 -($F10*C$24/$F$24)</f>
        <v>1.7759895385195734E-2</v>
      </c>
      <c r="D35" s="86">
        <f t="shared" si="4"/>
        <v>-2.0860875998053918E-2</v>
      </c>
      <c r="E35" s="87">
        <f t="shared" si="4"/>
        <v>3.1009806128582396E-3</v>
      </c>
    </row>
    <row r="36" spans="1:5" x14ac:dyDescent="0.25">
      <c r="A36" s="83"/>
      <c r="B36" s="84" t="s">
        <v>141</v>
      </c>
      <c r="C36" s="85">
        <f t="shared" ref="C36:E36" si="5">C11 -($F11*C$24/$F$24)</f>
        <v>4.625317542806956E-3</v>
      </c>
      <c r="D36" s="86">
        <f t="shared" si="5"/>
        <v>-2.7878947534898113E-3</v>
      </c>
      <c r="E36" s="87">
        <f t="shared" si="5"/>
        <v>-1.8374227893170891E-3</v>
      </c>
    </row>
    <row r="37" spans="1:5" x14ac:dyDescent="0.25">
      <c r="A37" s="83"/>
      <c r="B37" s="84" t="s">
        <v>142</v>
      </c>
      <c r="C37" s="85">
        <f t="shared" ref="C37:E37" si="6">C12 -($F12*C$24/$F$24)</f>
        <v>1.2771838706357744E-2</v>
      </c>
      <c r="D37" s="86">
        <f t="shared" si="6"/>
        <v>-6.5806374487495517E-3</v>
      </c>
      <c r="E37" s="87">
        <f t="shared" si="6"/>
        <v>-6.1912012576081782E-3</v>
      </c>
    </row>
    <row r="38" spans="1:5" x14ac:dyDescent="0.25">
      <c r="A38" s="83"/>
      <c r="B38" s="84" t="s">
        <v>143</v>
      </c>
      <c r="C38" s="85">
        <f t="shared" ref="C38:E38" si="7">C13 -($F13*C$24/$F$24)</f>
        <v>1.072597602201969E-2</v>
      </c>
      <c r="D38" s="86">
        <f t="shared" si="7"/>
        <v>-1.160365185202987E-2</v>
      </c>
      <c r="E38" s="87">
        <f t="shared" si="7"/>
        <v>8.7767583001023552E-4</v>
      </c>
    </row>
    <row r="39" spans="1:5" x14ac:dyDescent="0.25">
      <c r="A39" s="83"/>
      <c r="B39" s="84" t="s">
        <v>144</v>
      </c>
      <c r="C39" s="85">
        <f t="shared" ref="C39:E39" si="8">C14 -($F14*C$24/$F$24)</f>
        <v>-1.3358200166015119E-2</v>
      </c>
      <c r="D39" s="86">
        <f t="shared" si="8"/>
        <v>1.4509516753603048E-2</v>
      </c>
      <c r="E39" s="87">
        <f t="shared" si="8"/>
        <v>-1.1513165875879361E-3</v>
      </c>
    </row>
    <row r="40" spans="1:5" x14ac:dyDescent="0.25">
      <c r="A40" s="83"/>
      <c r="B40" s="84" t="s">
        <v>145</v>
      </c>
      <c r="C40" s="85">
        <f t="shared" ref="C40:E40" si="9">C15 -($F15*C$24/$F$24)</f>
        <v>3.0453874442986639E-3</v>
      </c>
      <c r="D40" s="86">
        <f t="shared" si="9"/>
        <v>-2.3313264234547937E-5</v>
      </c>
      <c r="E40" s="87">
        <f t="shared" si="9"/>
        <v>-3.022074180064005E-3</v>
      </c>
    </row>
    <row r="41" spans="1:5" x14ac:dyDescent="0.25">
      <c r="A41" s="83"/>
      <c r="B41" s="84" t="s">
        <v>146</v>
      </c>
      <c r="C41" s="85">
        <f t="shared" ref="C41:E41" si="10">C16 -($F16*C$24/$F$24)</f>
        <v>2.1944297673754942E-2</v>
      </c>
      <c r="D41" s="86">
        <f t="shared" si="10"/>
        <v>1.2869684630528122E-2</v>
      </c>
      <c r="E41" s="87">
        <f t="shared" si="10"/>
        <v>-3.4813982304283009E-2</v>
      </c>
    </row>
    <row r="42" spans="1:5" x14ac:dyDescent="0.25">
      <c r="A42" s="83"/>
      <c r="B42" s="84" t="s">
        <v>147</v>
      </c>
      <c r="C42" s="85">
        <f t="shared" ref="C42:E42" si="11">C17 -($F17*C$24/$F$24)</f>
        <v>-3.3673725925240844E-2</v>
      </c>
      <c r="D42" s="86">
        <f t="shared" si="11"/>
        <v>2.3387999759743039E-3</v>
      </c>
      <c r="E42" s="87">
        <f t="shared" si="11"/>
        <v>3.1334925949266568E-2</v>
      </c>
    </row>
    <row r="43" spans="1:5" x14ac:dyDescent="0.25">
      <c r="A43" s="83"/>
      <c r="B43" s="84" t="s">
        <v>148</v>
      </c>
      <c r="C43" s="85">
        <f t="shared" ref="C43:E43" si="12">C18 -($F18*C$24/$F$24)</f>
        <v>2.0992649091651217E-3</v>
      </c>
      <c r="D43" s="86">
        <f t="shared" si="12"/>
        <v>1.4292597094876847E-2</v>
      </c>
      <c r="E43" s="87">
        <f t="shared" si="12"/>
        <v>-1.6391862004041968E-2</v>
      </c>
    </row>
    <row r="44" spans="1:5" x14ac:dyDescent="0.25">
      <c r="A44" s="83"/>
      <c r="B44" s="84" t="s">
        <v>149</v>
      </c>
      <c r="C44" s="85">
        <f t="shared" ref="C44:E44" si="13">C19 -($F19*C$24/$F$24)</f>
        <v>-7.429977073153321E-3</v>
      </c>
      <c r="D44" s="86">
        <f t="shared" si="13"/>
        <v>-3.876006671699489E-3</v>
      </c>
      <c r="E44" s="87">
        <f t="shared" si="13"/>
        <v>1.1305983744852921E-2</v>
      </c>
    </row>
    <row r="45" spans="1:5" x14ac:dyDescent="0.25">
      <c r="A45" s="83"/>
      <c r="B45" s="84" t="s">
        <v>150</v>
      </c>
      <c r="C45" s="85">
        <f t="shared" ref="C45:E45" si="14">C20 -($F20*C$24/$F$24)</f>
        <v>1.0677767145299166E-2</v>
      </c>
      <c r="D45" s="86">
        <f t="shared" si="14"/>
        <v>-1.0702662757784975E-2</v>
      </c>
      <c r="E45" s="87">
        <f t="shared" si="14"/>
        <v>2.4895612485975604E-5</v>
      </c>
    </row>
    <row r="46" spans="1:5" x14ac:dyDescent="0.25">
      <c r="A46" s="83"/>
      <c r="B46" s="84" t="s">
        <v>151</v>
      </c>
      <c r="C46" s="85">
        <f t="shared" ref="C46:E46" si="15">C21 -($F21*C$24/$F$24)</f>
        <v>-3.4978789960602469E-2</v>
      </c>
      <c r="D46" s="86">
        <f t="shared" si="15"/>
        <v>5.4334284749296746E-2</v>
      </c>
      <c r="E46" s="87">
        <f t="shared" si="15"/>
        <v>-1.935549478869425E-2</v>
      </c>
    </row>
    <row r="47" spans="1:5" x14ac:dyDescent="0.25">
      <c r="A47" s="83"/>
      <c r="B47" s="84" t="s">
        <v>152</v>
      </c>
      <c r="C47" s="85">
        <f t="shared" ref="C47:E47" si="16">C22 -($F22*C$24/$F$24)</f>
        <v>-2.6385210785746571E-2</v>
      </c>
      <c r="D47" s="86">
        <f t="shared" si="16"/>
        <v>3.0740466112405523E-2</v>
      </c>
      <c r="E47" s="87">
        <f t="shared" si="16"/>
        <v>-4.3552553266588967E-3</v>
      </c>
    </row>
    <row r="48" spans="1:5" ht="15.75" thickBot="1" x14ac:dyDescent="0.3">
      <c r="A48" s="88"/>
      <c r="B48" s="89" t="s">
        <v>153</v>
      </c>
      <c r="C48" s="90">
        <f t="shared" ref="C48:E48" si="17">C23 -($F23*C$24/$F$24)</f>
        <v>-2.0457807268132872E-2</v>
      </c>
      <c r="D48" s="91">
        <f t="shared" si="17"/>
        <v>-1.8937600672850163E-2</v>
      </c>
      <c r="E48" s="92">
        <f t="shared" si="17"/>
        <v>3.9395407940983035E-2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717AC-6E1F-4E4A-835B-FD167174A7FB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63"/>
      <c r="B3" s="64"/>
      <c r="C3" s="65" t="s">
        <v>0</v>
      </c>
      <c r="D3" s="66"/>
      <c r="E3" s="67"/>
    </row>
    <row r="4" spans="1:6" ht="36.75" x14ac:dyDescent="0.25">
      <c r="A4" s="68"/>
      <c r="B4" s="69"/>
      <c r="C4" s="70" t="s">
        <v>1</v>
      </c>
      <c r="D4" s="71" t="s">
        <v>2</v>
      </c>
      <c r="E4" s="72" t="s">
        <v>3</v>
      </c>
    </row>
    <row r="5" spans="1:6" ht="25.5" thickBot="1" x14ac:dyDescent="0.3">
      <c r="A5" s="73"/>
      <c r="B5" s="74"/>
      <c r="C5" s="75" t="s">
        <v>4</v>
      </c>
      <c r="D5" s="76" t="s">
        <v>4</v>
      </c>
      <c r="E5" s="77" t="s">
        <v>4</v>
      </c>
    </row>
    <row r="6" spans="1:6" ht="15.75" thickTop="1" x14ac:dyDescent="0.25">
      <c r="A6" s="78" t="s">
        <v>5</v>
      </c>
      <c r="B6" s="79" t="s">
        <v>100</v>
      </c>
      <c r="C6" s="80">
        <v>0.1423076923076923</v>
      </c>
      <c r="D6" s="81">
        <v>0.17094017094017094</v>
      </c>
      <c r="E6" s="82">
        <v>0.13294797687861271</v>
      </c>
      <c r="F6" s="19">
        <f>AVERAGE(C6:E6)</f>
        <v>0.14873194670882531</v>
      </c>
    </row>
    <row r="7" spans="1:6" x14ac:dyDescent="0.25">
      <c r="A7" s="83"/>
      <c r="B7" s="84" t="s">
        <v>101</v>
      </c>
      <c r="C7" s="85">
        <v>0.18076923076923077</v>
      </c>
      <c r="D7" s="86">
        <v>0.23076923076923075</v>
      </c>
      <c r="E7" s="87">
        <v>0.21387283236994223</v>
      </c>
      <c r="F7" s="19">
        <f>AVERAGE(C7:E7)</f>
        <v>0.20847043130280127</v>
      </c>
    </row>
    <row r="8" spans="1:6" x14ac:dyDescent="0.25">
      <c r="A8" s="83"/>
      <c r="B8" s="84" t="s">
        <v>102</v>
      </c>
      <c r="C8" s="85">
        <v>0.25</v>
      </c>
      <c r="D8" s="86">
        <v>0.23931623931623933</v>
      </c>
      <c r="E8" s="87">
        <v>0.22543352601156069</v>
      </c>
      <c r="F8" s="19">
        <f>AVERAGE(C8:E8)</f>
        <v>0.23824992177593338</v>
      </c>
    </row>
    <row r="9" spans="1:6" x14ac:dyDescent="0.25">
      <c r="A9" s="83"/>
      <c r="B9" s="84" t="s">
        <v>103</v>
      </c>
      <c r="C9" s="85">
        <v>0.13076923076923078</v>
      </c>
      <c r="D9" s="86">
        <v>0.12393162393162394</v>
      </c>
      <c r="E9" s="87">
        <v>0.12138728323699421</v>
      </c>
      <c r="F9" s="19">
        <f>AVERAGE(C9:E9)</f>
        <v>0.12536271264594964</v>
      </c>
    </row>
    <row r="10" spans="1:6" x14ac:dyDescent="0.25">
      <c r="A10" s="83"/>
      <c r="B10" s="84" t="s">
        <v>104</v>
      </c>
      <c r="C10" s="85">
        <v>0.31923076923076921</v>
      </c>
      <c r="D10" s="86">
        <v>0.40170940170940173</v>
      </c>
      <c r="E10" s="87">
        <v>0.36994219653179189</v>
      </c>
      <c r="F10" s="19">
        <f>AVERAGE(C10:E10)</f>
        <v>0.36362745582398759</v>
      </c>
    </row>
    <row r="11" spans="1:6" x14ac:dyDescent="0.25">
      <c r="A11" s="83"/>
      <c r="B11" s="84" t="s">
        <v>105</v>
      </c>
      <c r="C11" s="85">
        <v>0.11538461538461538</v>
      </c>
      <c r="D11" s="86">
        <v>0.21367521367521367</v>
      </c>
      <c r="E11" s="87">
        <v>0.1791907514450867</v>
      </c>
      <c r="F11" s="19">
        <f>AVERAGE(C11:E11)</f>
        <v>0.16941686016830526</v>
      </c>
    </row>
    <row r="12" spans="1:6" x14ac:dyDescent="0.25">
      <c r="A12" s="83"/>
      <c r="B12" s="84" t="s">
        <v>106</v>
      </c>
      <c r="C12" s="85">
        <v>0.32692307692307693</v>
      </c>
      <c r="D12" s="86">
        <v>0.36324786324786323</v>
      </c>
      <c r="E12" s="87">
        <v>0.3583815028901734</v>
      </c>
      <c r="F12" s="19">
        <f>AVERAGE(C12:E12)</f>
        <v>0.34951748102037117</v>
      </c>
    </row>
    <row r="13" spans="1:6" x14ac:dyDescent="0.25">
      <c r="A13" s="83"/>
      <c r="B13" s="84" t="s">
        <v>107</v>
      </c>
      <c r="C13" s="85">
        <v>0.45769230769230768</v>
      </c>
      <c r="D13" s="86">
        <v>0.49572649572649574</v>
      </c>
      <c r="E13" s="87">
        <v>0.4913294797687861</v>
      </c>
      <c r="F13" s="19">
        <f>AVERAGE(C13:E13)</f>
        <v>0.48158276106252984</v>
      </c>
    </row>
    <row r="14" spans="1:6" x14ac:dyDescent="0.25">
      <c r="A14" s="83"/>
      <c r="B14" s="84" t="s">
        <v>108</v>
      </c>
      <c r="C14" s="85">
        <v>0.16923076923076924</v>
      </c>
      <c r="D14" s="86">
        <v>0.17094017094017094</v>
      </c>
      <c r="E14" s="87">
        <v>0.16763005780346821</v>
      </c>
      <c r="F14" s="19">
        <f>AVERAGE(C14:E14)</f>
        <v>0.1692669993248028</v>
      </c>
    </row>
    <row r="15" spans="1:6" x14ac:dyDescent="0.25">
      <c r="A15" s="83"/>
      <c r="B15" s="84" t="s">
        <v>109</v>
      </c>
      <c r="C15" s="85">
        <v>0.1</v>
      </c>
      <c r="D15" s="86">
        <v>9.8290598290598302E-2</v>
      </c>
      <c r="E15" s="87">
        <v>0.10982658959537572</v>
      </c>
      <c r="F15" s="19">
        <f>AVERAGE(C15:E15)</f>
        <v>0.10270572929532468</v>
      </c>
    </row>
    <row r="16" spans="1:6" x14ac:dyDescent="0.25">
      <c r="A16" s="83"/>
      <c r="B16" s="84" t="s">
        <v>110</v>
      </c>
      <c r="C16" s="85">
        <v>5.3846153846153849E-2</v>
      </c>
      <c r="D16" s="86">
        <v>4.7008547008547008E-2</v>
      </c>
      <c r="E16" s="87">
        <v>6.9364161849710976E-2</v>
      </c>
      <c r="F16" s="19">
        <f>AVERAGE(C16:E16)</f>
        <v>5.6739620901470611E-2</v>
      </c>
    </row>
    <row r="17" spans="1:6" x14ac:dyDescent="0.25">
      <c r="A17" s="83"/>
      <c r="B17" s="84" t="s">
        <v>111</v>
      </c>
      <c r="C17" s="85">
        <v>8.076923076923076E-2</v>
      </c>
      <c r="D17" s="86">
        <v>8.5470085470085472E-2</v>
      </c>
      <c r="E17" s="87">
        <v>9.8265895953757218E-2</v>
      </c>
      <c r="F17" s="19">
        <f>AVERAGE(C17:E17)</f>
        <v>8.8168404064357817E-2</v>
      </c>
    </row>
    <row r="18" spans="1:6" x14ac:dyDescent="0.25">
      <c r="A18" s="83"/>
      <c r="B18" s="84" t="s">
        <v>112</v>
      </c>
      <c r="C18" s="85">
        <v>0.27692307692307694</v>
      </c>
      <c r="D18" s="86">
        <v>0.23076923076923075</v>
      </c>
      <c r="E18" s="87">
        <v>0.25433526011560692</v>
      </c>
      <c r="F18" s="19">
        <f>AVERAGE(C18:E18)</f>
        <v>0.25400918926930488</v>
      </c>
    </row>
    <row r="19" spans="1:6" x14ac:dyDescent="0.25">
      <c r="A19" s="83"/>
      <c r="B19" s="84" t="s">
        <v>113</v>
      </c>
      <c r="C19" s="85">
        <v>0.12307692307692308</v>
      </c>
      <c r="D19" s="86">
        <v>0.16239316239316237</v>
      </c>
      <c r="E19" s="87">
        <v>0.11560693641618497</v>
      </c>
      <c r="F19" s="19">
        <f>AVERAGE(C19:E19)</f>
        <v>0.13369234062875682</v>
      </c>
    </row>
    <row r="20" spans="1:6" x14ac:dyDescent="0.25">
      <c r="A20" s="83"/>
      <c r="B20" s="84" t="s">
        <v>114</v>
      </c>
      <c r="C20" s="85">
        <v>0.19230769230769235</v>
      </c>
      <c r="D20" s="86">
        <v>0.11965811965811966</v>
      </c>
      <c r="E20" s="87">
        <v>0.13294797687861271</v>
      </c>
      <c r="F20" s="19">
        <f>AVERAGE(C20:E20)</f>
        <v>0.14830459628147491</v>
      </c>
    </row>
    <row r="21" spans="1:6" x14ac:dyDescent="0.25">
      <c r="A21" s="83"/>
      <c r="B21" s="84" t="s">
        <v>115</v>
      </c>
      <c r="C21" s="85">
        <v>8.8461538461538466E-2</v>
      </c>
      <c r="D21" s="86">
        <v>8.5470085470085472E-2</v>
      </c>
      <c r="E21" s="87">
        <v>6.9364161849710976E-2</v>
      </c>
      <c r="F21" s="19">
        <f>AVERAGE(C21:E21)</f>
        <v>8.1098595260444967E-2</v>
      </c>
    </row>
    <row r="22" spans="1:6" x14ac:dyDescent="0.25">
      <c r="A22" s="83"/>
      <c r="B22" s="84" t="s">
        <v>116</v>
      </c>
      <c r="C22" s="85">
        <v>0.05</v>
      </c>
      <c r="D22" s="86">
        <v>8.1196581196581186E-2</v>
      </c>
      <c r="E22" s="87">
        <v>5.2023121387283239E-2</v>
      </c>
      <c r="F22" s="19">
        <f>AVERAGE(C22:E22)</f>
        <v>6.1073234194621469E-2</v>
      </c>
    </row>
    <row r="23" spans="1:6" x14ac:dyDescent="0.25">
      <c r="A23" s="83"/>
      <c r="B23" s="84" t="s">
        <v>117</v>
      </c>
      <c r="C23" s="85">
        <v>0.18846153846153846</v>
      </c>
      <c r="D23" s="86">
        <v>0.20085470085470086</v>
      </c>
      <c r="E23" s="87">
        <v>0.20809248554913296</v>
      </c>
      <c r="F23" s="19">
        <f>AVERAGE(C23:E23)</f>
        <v>0.19913624162179078</v>
      </c>
    </row>
    <row r="24" spans="1:6" x14ac:dyDescent="0.25">
      <c r="A24" s="83"/>
      <c r="B24" s="84" t="s">
        <v>118</v>
      </c>
      <c r="C24" s="85">
        <v>0.13076923076923078</v>
      </c>
      <c r="D24" s="86">
        <v>8.9743589743589744E-2</v>
      </c>
      <c r="E24" s="87">
        <v>9.2485549132947972E-2</v>
      </c>
      <c r="F24" s="19">
        <f>AVERAGE(C24:E24)</f>
        <v>0.10433278988192284</v>
      </c>
    </row>
    <row r="25" spans="1:6" ht="15.75" thickBot="1" x14ac:dyDescent="0.3">
      <c r="A25" s="88"/>
      <c r="B25" s="89" t="s">
        <v>119</v>
      </c>
      <c r="C25" s="90">
        <v>0.13461538461538461</v>
      </c>
      <c r="D25" s="91">
        <v>0.15384615384615385</v>
      </c>
      <c r="E25" s="92">
        <v>0.15606936416184972</v>
      </c>
      <c r="F25" s="19">
        <f>AVERAGE(C25:E25)</f>
        <v>0.14817696754112938</v>
      </c>
    </row>
    <row r="26" spans="1:6" ht="15.75" thickTop="1" x14ac:dyDescent="0.25">
      <c r="C26" s="20">
        <f>AVERAGE(C6:C25)</f>
        <v>0.17557692307692307</v>
      </c>
      <c r="D26" s="20">
        <f>AVERAGE(D6:D25)</f>
        <v>0.18824786324786327</v>
      </c>
      <c r="E26" s="20">
        <f>AVERAGE(E6:E25)</f>
        <v>0.18092485549132947</v>
      </c>
      <c r="F26" s="20">
        <f>AVERAGE(F6:F25)</f>
        <v>0.1815832139387053</v>
      </c>
    </row>
    <row r="29" spans="1:6" ht="15.75" thickBot="1" x14ac:dyDescent="0.3"/>
    <row r="30" spans="1:6" ht="15.75" thickTop="1" x14ac:dyDescent="0.25">
      <c r="A30" s="63"/>
      <c r="B30" s="64"/>
      <c r="C30" s="65" t="s">
        <v>0</v>
      </c>
      <c r="D30" s="66"/>
      <c r="E30" s="67"/>
    </row>
    <row r="31" spans="1:6" ht="36.75" x14ac:dyDescent="0.25">
      <c r="A31" s="68"/>
      <c r="B31" s="69"/>
      <c r="C31" s="70" t="s">
        <v>1</v>
      </c>
      <c r="D31" s="71" t="s">
        <v>2</v>
      </c>
      <c r="E31" s="72" t="s">
        <v>3</v>
      </c>
    </row>
    <row r="32" spans="1:6" ht="25.5" thickBot="1" x14ac:dyDescent="0.3">
      <c r="A32" s="73"/>
      <c r="B32" s="74"/>
      <c r="C32" s="75" t="s">
        <v>4</v>
      </c>
      <c r="D32" s="76" t="s">
        <v>4</v>
      </c>
      <c r="E32" s="77" t="s">
        <v>4</v>
      </c>
    </row>
    <row r="33" spans="1:5" ht="15.75" thickTop="1" x14ac:dyDescent="0.25">
      <c r="A33" s="78" t="s">
        <v>5</v>
      </c>
      <c r="B33" s="79" t="s">
        <v>100</v>
      </c>
      <c r="C33" s="80">
        <f>C6 -($F6*C$26/$F$26)</f>
        <v>-1.504596284090054E-3</v>
      </c>
      <c r="D33" s="81">
        <f t="shared" ref="D33:E33" si="0">D6 -($F6*D$26/$F$26)</f>
        <v>1.6749315093316536E-2</v>
      </c>
      <c r="E33" s="82">
        <f t="shared" si="0"/>
        <v>-1.5244718809226371E-2</v>
      </c>
    </row>
    <row r="34" spans="1:5" x14ac:dyDescent="0.25">
      <c r="A34" s="83"/>
      <c r="B34" s="84" t="s">
        <v>101</v>
      </c>
      <c r="C34" s="85">
        <f t="shared" ref="C34:E34" si="1">C7 -($F7*C$26/$F$26)</f>
        <v>-2.0805551870206274E-2</v>
      </c>
      <c r="D34" s="86">
        <f t="shared" si="1"/>
        <v>1.4647308528335012E-2</v>
      </c>
      <c r="E34" s="87">
        <f t="shared" si="1"/>
        <v>6.1582433418713445E-3</v>
      </c>
    </row>
    <row r="35" spans="1:5" x14ac:dyDescent="0.25">
      <c r="A35" s="83"/>
      <c r="B35" s="84" t="s">
        <v>102</v>
      </c>
      <c r="C35" s="85">
        <f t="shared" ref="C35:E35" si="2">C8 -($F8*C$26/$F$26)</f>
        <v>1.9630753408426765E-2</v>
      </c>
      <c r="D35" s="86">
        <f t="shared" si="2"/>
        <v>-7.6781701363297927E-3</v>
      </c>
      <c r="E35" s="87">
        <f t="shared" si="2"/>
        <v>-1.1952583272097028E-2</v>
      </c>
    </row>
    <row r="36" spans="1:5" x14ac:dyDescent="0.25">
      <c r="A36" s="83"/>
      <c r="B36" s="84" t="s">
        <v>103</v>
      </c>
      <c r="C36" s="85">
        <f t="shared" ref="C36:E36" si="3">C9 -($F9*C$26/$F$26)</f>
        <v>9.5531839909079042E-3</v>
      </c>
      <c r="D36" s="86">
        <f t="shared" si="3"/>
        <v>-6.0322767763016649E-3</v>
      </c>
      <c r="E36" s="87">
        <f t="shared" si="3"/>
        <v>-3.5209072146061837E-3</v>
      </c>
    </row>
    <row r="37" spans="1:5" x14ac:dyDescent="0.25">
      <c r="A37" s="83"/>
      <c r="B37" s="84" t="s">
        <v>104</v>
      </c>
      <c r="C37" s="85">
        <f t="shared" ref="C37:E37" si="4">C10 -($F10*C$26/$F$26)</f>
        <v>-3.2368855288580412E-2</v>
      </c>
      <c r="D37" s="86">
        <f t="shared" si="4"/>
        <v>2.473572615683145E-2</v>
      </c>
      <c r="E37" s="87">
        <f t="shared" si="4"/>
        <v>7.6331291317492389E-3</v>
      </c>
    </row>
    <row r="38" spans="1:5" x14ac:dyDescent="0.25">
      <c r="A38" s="83"/>
      <c r="B38" s="84" t="s">
        <v>105</v>
      </c>
      <c r="C38" s="85">
        <f t="shared" ref="C38:E38" si="5">C11 -($F11*C$26/$F$26)</f>
        <v>-4.8428384619587858E-2</v>
      </c>
      <c r="D38" s="86">
        <f t="shared" si="5"/>
        <v>3.8040245920920063E-2</v>
      </c>
      <c r="E38" s="87">
        <f t="shared" si="5"/>
        <v>1.0388138698667809E-2</v>
      </c>
    </row>
    <row r="39" spans="1:5" x14ac:dyDescent="0.25">
      <c r="A39" s="83"/>
      <c r="B39" s="84" t="s">
        <v>106</v>
      </c>
      <c r="C39" s="85">
        <f t="shared" ref="C39:E39" si="6">C12 -($F12*C$26/$F$26)</f>
        <v>-1.1033293316457249E-2</v>
      </c>
      <c r="D39" s="86">
        <f t="shared" si="6"/>
        <v>9.0204095136858786E-4</v>
      </c>
      <c r="E39" s="87">
        <f t="shared" si="6"/>
        <v>1.0131252365088828E-2</v>
      </c>
    </row>
    <row r="40" spans="1:5" x14ac:dyDescent="0.25">
      <c r="A40" s="83"/>
      <c r="B40" s="84" t="s">
        <v>107</v>
      </c>
      <c r="C40" s="85">
        <f t="shared" ref="C40:E40" si="7">C13 -($F13*C$26/$F$26)</f>
        <v>-7.9609735784495483E-3</v>
      </c>
      <c r="D40" s="86">
        <f t="shared" si="7"/>
        <v>-3.5317990277177191E-3</v>
      </c>
      <c r="E40" s="87">
        <f t="shared" si="7"/>
        <v>1.149277260616749E-2</v>
      </c>
    </row>
    <row r="41" spans="1:5" x14ac:dyDescent="0.25">
      <c r="A41" s="83"/>
      <c r="B41" s="84" t="s">
        <v>108</v>
      </c>
      <c r="C41" s="85">
        <f t="shared" ref="C41:E41" si="8">C14 -($F14*C$26/$F$26)</f>
        <v>5.5626730710411909E-3</v>
      </c>
      <c r="D41" s="86">
        <f t="shared" si="8"/>
        <v>-4.5394356275793857E-3</v>
      </c>
      <c r="E41" s="87">
        <f t="shared" si="8"/>
        <v>-1.023237443461722E-3</v>
      </c>
    </row>
    <row r="42" spans="1:5" x14ac:dyDescent="0.25">
      <c r="A42" s="83"/>
      <c r="B42" s="84" t="s">
        <v>109</v>
      </c>
      <c r="C42" s="85">
        <f t="shared" ref="C42:E42" si="9">C15 -($F15*C$26/$F$26)</f>
        <v>6.9150368639477044E-4</v>
      </c>
      <c r="D42" s="86">
        <f t="shared" si="9"/>
        <v>-8.1847397309256359E-3</v>
      </c>
      <c r="E42" s="87">
        <f t="shared" si="9"/>
        <v>7.493236044530921E-3</v>
      </c>
    </row>
    <row r="43" spans="1:5" x14ac:dyDescent="0.25">
      <c r="A43" s="83"/>
      <c r="B43" s="84" t="s">
        <v>110</v>
      </c>
      <c r="C43" s="85">
        <f t="shared" ref="C43:E43" si="10">C16 -($F16*C$26/$F$26)</f>
        <v>-1.016670962058229E-3</v>
      </c>
      <c r="D43" s="86">
        <f t="shared" si="10"/>
        <v>-1.1813588388842361E-2</v>
      </c>
      <c r="E43" s="87">
        <f t="shared" si="10"/>
        <v>1.2830259350900618E-2</v>
      </c>
    </row>
    <row r="44" spans="1:5" x14ac:dyDescent="0.25">
      <c r="A44" s="83"/>
      <c r="B44" s="84" t="s">
        <v>111</v>
      </c>
      <c r="C44" s="85">
        <f t="shared" ref="C44:E44" si="11">C17 -($F17*C$26/$F$26)</f>
        <v>-4.4827964553139088E-3</v>
      </c>
      <c r="D44" s="86">
        <f t="shared" si="11"/>
        <v>-5.9343638238464474E-3</v>
      </c>
      <c r="E44" s="87">
        <f t="shared" si="11"/>
        <v>1.0417160279160412E-2</v>
      </c>
    </row>
    <row r="45" spans="1:5" x14ac:dyDescent="0.25">
      <c r="A45" s="83"/>
      <c r="B45" s="84" t="s">
        <v>112</v>
      </c>
      <c r="C45" s="85">
        <f t="shared" ref="C45:E45" si="12">C18 -($F18*C$26/$F$26)</f>
        <v>3.1315837587491874E-2</v>
      </c>
      <c r="D45" s="86">
        <f t="shared" si="12"/>
        <v>-3.2562858624283236E-2</v>
      </c>
      <c r="E45" s="87">
        <f t="shared" si="12"/>
        <v>1.2470210367914736E-3</v>
      </c>
    </row>
    <row r="46" spans="1:5" x14ac:dyDescent="0.25">
      <c r="A46" s="83"/>
      <c r="B46" s="84" t="s">
        <v>113</v>
      </c>
      <c r="C46" s="85">
        <f t="shared" ref="C46:E46" si="13">C19 -($F19*C$26/$F$26)</f>
        <v>-6.1932296943160436E-3</v>
      </c>
      <c r="D46" s="86">
        <f t="shared" si="13"/>
        <v>2.3793911338687884E-2</v>
      </c>
      <c r="E46" s="87">
        <f t="shared" si="13"/>
        <v>-1.7600681644371785E-2</v>
      </c>
    </row>
    <row r="47" spans="1:5" x14ac:dyDescent="0.25">
      <c r="A47" s="83"/>
      <c r="B47" s="84" t="s">
        <v>114</v>
      </c>
      <c r="C47" s="85">
        <f t="shared" ref="C47:E47" si="14">C20 -($F20*C$26/$F$26)</f>
        <v>4.8908618525155073E-2</v>
      </c>
      <c r="D47" s="86">
        <f t="shared" si="14"/>
        <v>-3.4089700717218466E-2</v>
      </c>
      <c r="E47" s="87">
        <f t="shared" si="14"/>
        <v>-1.4818917807936538E-2</v>
      </c>
    </row>
    <row r="48" spans="1:5" x14ac:dyDescent="0.25">
      <c r="A48" s="83"/>
      <c r="B48" s="84" t="s">
        <v>115</v>
      </c>
      <c r="C48" s="85">
        <f t="shared" ref="C48:E48" si="15">C21 -($F21*C$26/$F$26)</f>
        <v>1.00454695263551E-2</v>
      </c>
      <c r="D48" s="86">
        <f t="shared" si="15"/>
        <v>1.3949281962671034E-3</v>
      </c>
      <c r="E48" s="87">
        <f t="shared" si="15"/>
        <v>-1.1440397722622148E-2</v>
      </c>
    </row>
    <row r="49" spans="1:5" x14ac:dyDescent="0.25">
      <c r="A49" s="83"/>
      <c r="B49" s="84" t="s">
        <v>116</v>
      </c>
      <c r="C49" s="85">
        <f t="shared" ref="C49:E49" si="16">C22 -($F22*C$26/$F$26)</f>
        <v>-9.0530936734471643E-3</v>
      </c>
      <c r="D49" s="86">
        <f t="shared" si="16"/>
        <v>1.7881775882832907E-2</v>
      </c>
      <c r="E49" s="87">
        <f t="shared" si="16"/>
        <v>-8.8286822093856937E-3</v>
      </c>
    </row>
    <row r="50" spans="1:5" x14ac:dyDescent="0.25">
      <c r="A50" s="83"/>
      <c r="B50" s="84" t="s">
        <v>117</v>
      </c>
      <c r="C50" s="85">
        <f t="shared" ref="C50:E50" si="17">C23 -($F23*C$26/$F$26)</f>
        <v>-4.0878047220169467E-3</v>
      </c>
      <c r="D50" s="86">
        <f t="shared" si="17"/>
        <v>-5.5904389100701612E-3</v>
      </c>
      <c r="E50" s="87">
        <f t="shared" si="17"/>
        <v>9.6782436320870802E-3</v>
      </c>
    </row>
    <row r="51" spans="1:5" x14ac:dyDescent="0.25">
      <c r="A51" s="83"/>
      <c r="B51" s="84" t="s">
        <v>118</v>
      </c>
      <c r="C51" s="85">
        <f t="shared" ref="C51:E51" si="18">C24 -($F24*C$26/$F$26)</f>
        <v>2.988749271560949E-2</v>
      </c>
      <c r="D51" s="86">
        <f t="shared" si="18"/>
        <v>-1.8418526874689894E-2</v>
      </c>
      <c r="E51" s="87">
        <f t="shared" si="18"/>
        <v>-1.1468965840919554E-2</v>
      </c>
    </row>
    <row r="52" spans="1:5" ht="15.75" thickBot="1" x14ac:dyDescent="0.3">
      <c r="A52" s="88"/>
      <c r="B52" s="89" t="s">
        <v>119</v>
      </c>
      <c r="C52" s="90">
        <f t="shared" ref="C52:E52" si="19">C25 -($F25*C$26/$F$26)</f>
        <v>-8.6602820468578423E-3</v>
      </c>
      <c r="D52" s="91">
        <f t="shared" si="19"/>
        <v>2.3064656924545734E-4</v>
      </c>
      <c r="E52" s="92">
        <f t="shared" si="19"/>
        <v>8.429635477612496E-3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9E2CF-1AB0-4AEE-8904-AE4592278F17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63"/>
      <c r="B3" s="64"/>
      <c r="C3" s="65" t="s">
        <v>0</v>
      </c>
      <c r="D3" s="66"/>
      <c r="E3" s="67"/>
    </row>
    <row r="4" spans="1:6" ht="36.75" x14ac:dyDescent="0.25">
      <c r="A4" s="68"/>
      <c r="B4" s="69"/>
      <c r="C4" s="70" t="s">
        <v>1</v>
      </c>
      <c r="D4" s="71" t="s">
        <v>2</v>
      </c>
      <c r="E4" s="72" t="s">
        <v>3</v>
      </c>
    </row>
    <row r="5" spans="1:6" ht="25.5" thickBot="1" x14ac:dyDescent="0.3">
      <c r="A5" s="73"/>
      <c r="B5" s="74"/>
      <c r="C5" s="75" t="s">
        <v>4</v>
      </c>
      <c r="D5" s="76" t="s">
        <v>4</v>
      </c>
      <c r="E5" s="77" t="s">
        <v>4</v>
      </c>
    </row>
    <row r="6" spans="1:6" ht="15.75" thickTop="1" x14ac:dyDescent="0.25">
      <c r="A6" s="78" t="s">
        <v>26</v>
      </c>
      <c r="B6" s="79" t="s">
        <v>120</v>
      </c>
      <c r="C6" s="80">
        <v>0.44615384615384618</v>
      </c>
      <c r="D6" s="81">
        <v>0.46153846153846151</v>
      </c>
      <c r="E6" s="82">
        <v>0.44508670520231214</v>
      </c>
      <c r="F6" s="19">
        <f>AVERAGE(C6:E6)</f>
        <v>0.45092633763153994</v>
      </c>
    </row>
    <row r="7" spans="1:6" x14ac:dyDescent="0.25">
      <c r="A7" s="83"/>
      <c r="B7" s="84" t="s">
        <v>121</v>
      </c>
      <c r="C7" s="85">
        <v>7.3076923076923081E-2</v>
      </c>
      <c r="D7" s="86">
        <v>0.11965811965811966</v>
      </c>
      <c r="E7" s="87">
        <v>0.12138728323699421</v>
      </c>
      <c r="F7" s="19">
        <f>AVERAGE(C7:E7)</f>
        <v>0.10470744199067898</v>
      </c>
    </row>
    <row r="8" spans="1:6" x14ac:dyDescent="0.25">
      <c r="A8" s="83"/>
      <c r="B8" s="84" t="s">
        <v>122</v>
      </c>
      <c r="C8" s="85">
        <v>0.21923076923076923</v>
      </c>
      <c r="D8" s="86">
        <v>0.1965811965811966</v>
      </c>
      <c r="E8" s="87">
        <v>0.21387283236994223</v>
      </c>
      <c r="F8" s="19">
        <f>AVERAGE(C8:E8)</f>
        <v>0.20989493272730267</v>
      </c>
    </row>
    <row r="9" spans="1:6" x14ac:dyDescent="0.25">
      <c r="A9" s="83"/>
      <c r="B9" s="84" t="s">
        <v>123</v>
      </c>
      <c r="C9" s="85">
        <v>0.13461538461538461</v>
      </c>
      <c r="D9" s="86">
        <v>0.16239316239316237</v>
      </c>
      <c r="E9" s="87">
        <v>0.13872832369942195</v>
      </c>
      <c r="F9" s="19">
        <f>AVERAGE(C9:E9)</f>
        <v>0.14524562356932297</v>
      </c>
    </row>
    <row r="10" spans="1:6" x14ac:dyDescent="0.25">
      <c r="A10" s="83"/>
      <c r="B10" s="84" t="s">
        <v>124</v>
      </c>
      <c r="C10" s="85">
        <v>0.05</v>
      </c>
      <c r="D10" s="86">
        <v>0.10256410256410256</v>
      </c>
      <c r="E10" s="87">
        <v>6.358381502890173E-2</v>
      </c>
      <c r="F10" s="19">
        <f>AVERAGE(C10:E10)</f>
        <v>7.2049305864334764E-2</v>
      </c>
    </row>
    <row r="11" spans="1:6" x14ac:dyDescent="0.25">
      <c r="A11" s="83"/>
      <c r="B11" s="84" t="s">
        <v>125</v>
      </c>
      <c r="C11" s="85">
        <v>0.31153846153846154</v>
      </c>
      <c r="D11" s="86">
        <v>0.33333333333333326</v>
      </c>
      <c r="E11" s="87">
        <v>0.39306358381502887</v>
      </c>
      <c r="F11" s="19">
        <f>AVERAGE(C11:E11)</f>
        <v>0.34597845956227458</v>
      </c>
    </row>
    <row r="12" spans="1:6" x14ac:dyDescent="0.25">
      <c r="A12" s="83"/>
      <c r="B12" s="84" t="s">
        <v>126</v>
      </c>
      <c r="C12" s="85">
        <v>0.2153846153846154</v>
      </c>
      <c r="D12" s="86">
        <v>0.16239316239316237</v>
      </c>
      <c r="E12" s="87">
        <v>0.16763005780346821</v>
      </c>
      <c r="F12" s="19">
        <f>AVERAGE(C12:E12)</f>
        <v>0.18180261186041533</v>
      </c>
    </row>
    <row r="13" spans="1:6" x14ac:dyDescent="0.25">
      <c r="A13" s="83"/>
      <c r="B13" s="84" t="s">
        <v>127</v>
      </c>
      <c r="C13" s="85">
        <v>9.2307692307692313E-2</v>
      </c>
      <c r="D13" s="86">
        <v>0.11965811965811966</v>
      </c>
      <c r="E13" s="87">
        <v>7.5144508670520235E-2</v>
      </c>
      <c r="F13" s="19">
        <f>AVERAGE(C13:E13)</f>
        <v>9.5703440212110746E-2</v>
      </c>
    </row>
    <row r="14" spans="1:6" x14ac:dyDescent="0.25">
      <c r="A14" s="83"/>
      <c r="B14" s="84" t="s">
        <v>128</v>
      </c>
      <c r="C14" s="85">
        <v>0.21153846153846154</v>
      </c>
      <c r="D14" s="86">
        <v>0.12393162393162394</v>
      </c>
      <c r="E14" s="87">
        <v>0.16184971098265899</v>
      </c>
      <c r="F14" s="19">
        <f>AVERAGE(C14:E14)</f>
        <v>0.16577326548424817</v>
      </c>
    </row>
    <row r="15" spans="1:6" x14ac:dyDescent="0.25">
      <c r="A15" s="83"/>
      <c r="B15" s="84" t="s">
        <v>129</v>
      </c>
      <c r="C15" s="85">
        <v>0.20384615384615384</v>
      </c>
      <c r="D15" s="86">
        <v>0.1752136752136752</v>
      </c>
      <c r="E15" s="87">
        <v>0.20231213872832371</v>
      </c>
      <c r="F15" s="19">
        <f>AVERAGE(C15:E15)</f>
        <v>0.19379065592938427</v>
      </c>
    </row>
    <row r="16" spans="1:6" x14ac:dyDescent="0.25">
      <c r="A16" s="83"/>
      <c r="B16" s="84" t="s">
        <v>130</v>
      </c>
      <c r="C16" s="85">
        <v>0.17692307692307693</v>
      </c>
      <c r="D16" s="86">
        <v>0.14529914529914531</v>
      </c>
      <c r="E16" s="87">
        <v>0.12138728323699421</v>
      </c>
      <c r="F16" s="19">
        <f>AVERAGE(C16:E16)</f>
        <v>0.14786983515307214</v>
      </c>
    </row>
    <row r="17" spans="1:6" x14ac:dyDescent="0.25">
      <c r="A17" s="83"/>
      <c r="B17" s="84" t="s">
        <v>131</v>
      </c>
      <c r="C17" s="85">
        <v>0.14615384615384616</v>
      </c>
      <c r="D17" s="86">
        <v>0.25641025641025639</v>
      </c>
      <c r="E17" s="87">
        <v>0.19075144508670519</v>
      </c>
      <c r="F17" s="19">
        <f>AVERAGE(C17:E17)</f>
        <v>0.19777184921693591</v>
      </c>
    </row>
    <row r="18" spans="1:6" x14ac:dyDescent="0.25">
      <c r="A18" s="83"/>
      <c r="B18" s="84" t="s">
        <v>132</v>
      </c>
      <c r="C18" s="85">
        <v>0.36538461538461531</v>
      </c>
      <c r="D18" s="86">
        <v>0.29059829059829062</v>
      </c>
      <c r="E18" s="87">
        <v>0.31213872832369943</v>
      </c>
      <c r="F18" s="19">
        <f>AVERAGE(C18:E18)</f>
        <v>0.3227072114355351</v>
      </c>
    </row>
    <row r="19" spans="1:6" x14ac:dyDescent="0.25">
      <c r="A19" s="83"/>
      <c r="B19" s="84" t="s">
        <v>133</v>
      </c>
      <c r="C19" s="85">
        <v>8.8461538461538466E-2</v>
      </c>
      <c r="D19" s="86">
        <v>9.4017094017094016E-2</v>
      </c>
      <c r="E19" s="87">
        <v>0.10982658959537572</v>
      </c>
      <c r="F19" s="19">
        <f>AVERAGE(C19:E19)</f>
        <v>9.7435074024669402E-2</v>
      </c>
    </row>
    <row r="20" spans="1:6" x14ac:dyDescent="0.25">
      <c r="A20" s="83"/>
      <c r="B20" s="84" t="s">
        <v>134</v>
      </c>
      <c r="C20" s="85">
        <v>0.31153846153846154</v>
      </c>
      <c r="D20" s="86">
        <v>0.39316239316239321</v>
      </c>
      <c r="E20" s="87">
        <v>0.38150289017341038</v>
      </c>
      <c r="F20" s="19">
        <f>AVERAGE(C20:E20)</f>
        <v>0.36206791495808838</v>
      </c>
    </row>
    <row r="21" spans="1:6" ht="15.75" thickBot="1" x14ac:dyDescent="0.3">
      <c r="A21" s="88"/>
      <c r="B21" s="89" t="s">
        <v>135</v>
      </c>
      <c r="C21" s="90">
        <v>0.25769230769230766</v>
      </c>
      <c r="D21" s="91">
        <v>0.29914529914529914</v>
      </c>
      <c r="E21" s="92">
        <v>0.26011560693641617</v>
      </c>
      <c r="F21" s="19">
        <f>AVERAGE(C21:E21)</f>
        <v>0.27231773792467434</v>
      </c>
    </row>
    <row r="22" spans="1:6" ht="15.75" thickTop="1" x14ac:dyDescent="0.25">
      <c r="C22" s="20">
        <f>AVERAGE(C6:C21)</f>
        <v>0.2064903846153846</v>
      </c>
      <c r="D22" s="20">
        <f>AVERAGE(D6:D21)</f>
        <v>0.21474358974358973</v>
      </c>
      <c r="E22" s="20">
        <f>AVERAGE(E6:E21)</f>
        <v>0.20989884393063588</v>
      </c>
      <c r="F22" s="20">
        <f>AVERAGE(F6:F21)</f>
        <v>0.21037760609653675</v>
      </c>
    </row>
    <row r="25" spans="1:6" ht="15.75" thickBot="1" x14ac:dyDescent="0.3"/>
    <row r="26" spans="1:6" ht="15.75" thickTop="1" x14ac:dyDescent="0.25">
      <c r="A26" s="63"/>
      <c r="B26" s="64"/>
      <c r="C26" s="65" t="s">
        <v>0</v>
      </c>
      <c r="D26" s="66"/>
      <c r="E26" s="67"/>
    </row>
    <row r="27" spans="1:6" ht="36.75" x14ac:dyDescent="0.25">
      <c r="A27" s="68"/>
      <c r="B27" s="69"/>
      <c r="C27" s="70" t="s">
        <v>1</v>
      </c>
      <c r="D27" s="71" t="s">
        <v>2</v>
      </c>
      <c r="E27" s="72" t="s">
        <v>3</v>
      </c>
    </row>
    <row r="28" spans="1:6" ht="25.5" thickBot="1" x14ac:dyDescent="0.3">
      <c r="A28" s="73"/>
      <c r="B28" s="74"/>
      <c r="C28" s="75" t="s">
        <v>4</v>
      </c>
      <c r="D28" s="76" t="s">
        <v>4</v>
      </c>
      <c r="E28" s="77" t="s">
        <v>4</v>
      </c>
    </row>
    <row r="29" spans="1:6" ht="15.75" thickTop="1" x14ac:dyDescent="0.25">
      <c r="A29" s="78" t="s">
        <v>26</v>
      </c>
      <c r="B29" s="79" t="s">
        <v>120</v>
      </c>
      <c r="C29" s="80">
        <f>C6 -($F6*C$22/$F$22)</f>
        <v>3.5594340469946584E-3</v>
      </c>
      <c r="D29" s="81">
        <f t="shared" ref="D29:E29" si="0">D6 -($F6*D$22/$F$22)</f>
        <v>1.2540127816271784E-3</v>
      </c>
      <c r="E29" s="82">
        <f t="shared" si="0"/>
        <v>-4.8134468286217813E-3</v>
      </c>
    </row>
    <row r="30" spans="1:6" x14ac:dyDescent="0.25">
      <c r="A30" s="83"/>
      <c r="B30" s="84" t="s">
        <v>121</v>
      </c>
      <c r="C30" s="85">
        <f t="shared" ref="C30:E30" si="1">C7 -($F7*C$22/$F$22)</f>
        <v>-2.9695802451796122E-2</v>
      </c>
      <c r="D30" s="86">
        <f t="shared" si="1"/>
        <v>1.2777675569269273E-2</v>
      </c>
      <c r="E30" s="87">
        <f t="shared" si="1"/>
        <v>1.6918126882526877E-2</v>
      </c>
    </row>
    <row r="31" spans="1:6" x14ac:dyDescent="0.25">
      <c r="A31" s="83"/>
      <c r="B31" s="84" t="s">
        <v>122</v>
      </c>
      <c r="C31" s="85">
        <f t="shared" ref="C31:E31" si="2">C8 -($F8*C$22/$F$22)</f>
        <v>1.3214139457955715E-2</v>
      </c>
      <c r="D31" s="86">
        <f t="shared" si="2"/>
        <v>-1.7669702833293194E-2</v>
      </c>
      <c r="E31" s="87">
        <f t="shared" si="2"/>
        <v>4.4555633753375623E-3</v>
      </c>
    </row>
    <row r="32" spans="1:6" x14ac:dyDescent="0.25">
      <c r="A32" s="83"/>
      <c r="B32" s="84" t="s">
        <v>123</v>
      </c>
      <c r="C32" s="85">
        <f t="shared" ref="C32:E32" si="3">C9 -($F9*C$22/$F$22)</f>
        <v>-7.9464841643581141E-3</v>
      </c>
      <c r="D32" s="86">
        <f t="shared" si="3"/>
        <v>1.413324453141987E-2</v>
      </c>
      <c r="E32" s="87">
        <f t="shared" si="3"/>
        <v>-6.1867603670617277E-3</v>
      </c>
    </row>
    <row r="33" spans="1:5" x14ac:dyDescent="0.25">
      <c r="A33" s="83"/>
      <c r="B33" s="84" t="s">
        <v>124</v>
      </c>
      <c r="C33" s="85">
        <f t="shared" ref="C33:E33" si="4">C10 -($F10*C$22/$F$22)</f>
        <v>-2.071802534140009E-2</v>
      </c>
      <c r="D33" s="86">
        <f t="shared" si="4"/>
        <v>2.9019551568777668E-2</v>
      </c>
      <c r="E33" s="87">
        <f t="shared" si="4"/>
        <v>-8.3015262273775786E-3</v>
      </c>
    </row>
    <row r="34" spans="1:5" x14ac:dyDescent="0.25">
      <c r="A34" s="83"/>
      <c r="B34" s="84" t="s">
        <v>125</v>
      </c>
      <c r="C34" s="85">
        <f t="shared" ref="C34:E34" si="5">C11 -($F11*C$22/$F$22)</f>
        <v>-2.8047231583599508E-2</v>
      </c>
      <c r="D34" s="86">
        <f t="shared" si="5"/>
        <v>-1.98252454664819E-2</v>
      </c>
      <c r="E34" s="87">
        <f t="shared" si="5"/>
        <v>4.7872477050081352E-2</v>
      </c>
    </row>
    <row r="35" spans="1:5" x14ac:dyDescent="0.25">
      <c r="A35" s="83"/>
      <c r="B35" s="84" t="s">
        <v>126</v>
      </c>
      <c r="C35" s="85">
        <f t="shared" ref="C35:E35" si="6">C12 -($F12*C$22/$F$22)</f>
        <v>3.694123472406971E-2</v>
      </c>
      <c r="D35" s="86">
        <f t="shared" si="6"/>
        <v>-2.3182413924362821E-2</v>
      </c>
      <c r="E35" s="87">
        <f t="shared" si="6"/>
        <v>-1.3758820799706889E-2</v>
      </c>
    </row>
    <row r="36" spans="1:5" x14ac:dyDescent="0.25">
      <c r="A36" s="83"/>
      <c r="B36" s="84" t="s">
        <v>127</v>
      </c>
      <c r="C36" s="85">
        <f t="shared" ref="C36:E36" si="7">C13 -($F13*C$22/$F$22)</f>
        <v>-1.6274015698662381E-3</v>
      </c>
      <c r="D36" s="86">
        <f t="shared" si="7"/>
        <v>2.1968538132369986E-2</v>
      </c>
      <c r="E36" s="87">
        <f t="shared" si="7"/>
        <v>-2.0341136562503775E-2</v>
      </c>
    </row>
    <row r="37" spans="1:5" x14ac:dyDescent="0.25">
      <c r="A37" s="83"/>
      <c r="B37" s="84" t="s">
        <v>128</v>
      </c>
      <c r="C37" s="85">
        <f t="shared" ref="C37:E37" si="8">C14 -($F14*C$22/$F$22)</f>
        <v>4.8828247348253723E-2</v>
      </c>
      <c r="D37" s="86">
        <f t="shared" si="8"/>
        <v>-4.5281947674800954E-2</v>
      </c>
      <c r="E37" s="87">
        <f t="shared" si="8"/>
        <v>-3.5462996734527685E-3</v>
      </c>
    </row>
    <row r="38" spans="1:5" x14ac:dyDescent="0.25">
      <c r="A38" s="83"/>
      <c r="B38" s="84" t="s">
        <v>129</v>
      </c>
      <c r="C38" s="85">
        <f t="shared" ref="C38:E38" si="9">C15 -($F15*C$22/$F$22)</f>
        <v>1.3636236449508649E-2</v>
      </c>
      <c r="D38" s="86">
        <f t="shared" si="9"/>
        <v>-2.2598734030798678E-2</v>
      </c>
      <c r="E38" s="87">
        <f t="shared" si="9"/>
        <v>8.9624975812900298E-3</v>
      </c>
    </row>
    <row r="39" spans="1:5" x14ac:dyDescent="0.25">
      <c r="A39" s="83"/>
      <c r="B39" s="84" t="s">
        <v>130</v>
      </c>
      <c r="C39" s="85">
        <f t="shared" ref="C39:E39" si="10">C16 -($F16*C$22/$F$22)</f>
        <v>3.1785485045734863E-2</v>
      </c>
      <c r="D39" s="86">
        <f t="shared" si="10"/>
        <v>-5.6394446237405249E-3</v>
      </c>
      <c r="E39" s="87">
        <f t="shared" si="10"/>
        <v>-2.6146040421994254E-2</v>
      </c>
    </row>
    <row r="40" spans="1:5" x14ac:dyDescent="0.25">
      <c r="A40" s="83"/>
      <c r="B40" s="84" t="s">
        <v>131</v>
      </c>
      <c r="C40" s="85">
        <f t="shared" ref="C40:E40" si="11">C17 -($F17*C$22/$F$22)</f>
        <v>-4.7963702613019604E-2</v>
      </c>
      <c r="D40" s="86">
        <f t="shared" si="11"/>
        <v>5.4534031848673059E-2</v>
      </c>
      <c r="E40" s="87">
        <f t="shared" si="11"/>
        <v>-6.5703292356534271E-3</v>
      </c>
    </row>
    <row r="41" spans="1:5" x14ac:dyDescent="0.25">
      <c r="A41" s="83"/>
      <c r="B41" s="84" t="s">
        <v>132</v>
      </c>
      <c r="C41" s="85">
        <f t="shared" ref="C41:E41" si="12">C18 -($F18*C$22/$F$22)</f>
        <v>4.8640179301886965E-2</v>
      </c>
      <c r="D41" s="86">
        <f t="shared" si="12"/>
        <v>-3.8806089961163026E-2</v>
      </c>
      <c r="E41" s="87">
        <f t="shared" si="12"/>
        <v>-9.8340893407238839E-3</v>
      </c>
    </row>
    <row r="42" spans="1:5" x14ac:dyDescent="0.25">
      <c r="A42" s="83"/>
      <c r="B42" s="84" t="s">
        <v>133</v>
      </c>
      <c r="C42" s="85">
        <f t="shared" ref="C42:E42" si="13">C19 -($F19*C$22/$F$22)</f>
        <v>-7.1731932177933472E-3</v>
      </c>
      <c r="D42" s="86">
        <f t="shared" si="13"/>
        <v>-5.440058059199851E-3</v>
      </c>
      <c r="E42" s="87">
        <f t="shared" si="13"/>
        <v>1.2613251276993212E-2</v>
      </c>
    </row>
    <row r="43" spans="1:5" x14ac:dyDescent="0.25">
      <c r="A43" s="83"/>
      <c r="B43" s="84" t="s">
        <v>134</v>
      </c>
      <c r="C43" s="85">
        <f t="shared" ref="C43:E43" si="14">C20 -($F20*C$22/$F$22)</f>
        <v>-4.3839396417955256E-2</v>
      </c>
      <c r="D43" s="86">
        <f t="shared" si="14"/>
        <v>2.3580453184435524E-2</v>
      </c>
      <c r="E43" s="87">
        <f t="shared" si="14"/>
        <v>2.0258943233519733E-2</v>
      </c>
    </row>
    <row r="44" spans="1:5" ht="15.75" thickBot="1" x14ac:dyDescent="0.3">
      <c r="A44" s="88"/>
      <c r="B44" s="89" t="s">
        <v>135</v>
      </c>
      <c r="C44" s="90">
        <f t="shared" ref="C44:E44" si="15">C21 -($F21*C$22/$F$22)</f>
        <v>-9.5937190146156426E-3</v>
      </c>
      <c r="D44" s="91">
        <f t="shared" si="15"/>
        <v>2.1176128957268725E-2</v>
      </c>
      <c r="E44" s="92">
        <f t="shared" si="15"/>
        <v>-1.1582409942653082E-2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37B5-9D01-4078-BB41-6898E3AEB75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63"/>
      <c r="B3" s="64"/>
      <c r="C3" s="65" t="s">
        <v>0</v>
      </c>
      <c r="D3" s="66"/>
      <c r="E3" s="67"/>
    </row>
    <row r="4" spans="1:6" ht="36.75" x14ac:dyDescent="0.25">
      <c r="A4" s="68"/>
      <c r="B4" s="69"/>
      <c r="C4" s="70" t="s">
        <v>1</v>
      </c>
      <c r="D4" s="71" t="s">
        <v>2</v>
      </c>
      <c r="E4" s="72" t="s">
        <v>3</v>
      </c>
    </row>
    <row r="5" spans="1:6" ht="25.5" thickBot="1" x14ac:dyDescent="0.3">
      <c r="A5" s="73"/>
      <c r="B5" s="74"/>
      <c r="C5" s="75" t="s">
        <v>4</v>
      </c>
      <c r="D5" s="76" t="s">
        <v>4</v>
      </c>
      <c r="E5" s="77" t="s">
        <v>4</v>
      </c>
    </row>
    <row r="6" spans="1:6" ht="15.75" thickTop="1" x14ac:dyDescent="0.25">
      <c r="A6" s="78" t="s">
        <v>62</v>
      </c>
      <c r="B6" s="79" t="s">
        <v>154</v>
      </c>
      <c r="C6" s="80">
        <v>0.1076923076923077</v>
      </c>
      <c r="D6" s="81">
        <v>9.4017094017094016E-2</v>
      </c>
      <c r="E6" s="82">
        <v>0.13294797687861271</v>
      </c>
      <c r="F6" s="19">
        <f>AVERAGE(C6:E6)</f>
        <v>0.11155245952933814</v>
      </c>
    </row>
    <row r="7" spans="1:6" x14ac:dyDescent="0.25">
      <c r="A7" s="83"/>
      <c r="B7" s="84" t="s">
        <v>155</v>
      </c>
      <c r="C7" s="85">
        <v>0.19615384615384618</v>
      </c>
      <c r="D7" s="86">
        <v>0.14102564102564102</v>
      </c>
      <c r="E7" s="87">
        <v>0.17341040462427745</v>
      </c>
      <c r="F7" s="19">
        <f>AVERAGE(C7:E7)</f>
        <v>0.17019663060125489</v>
      </c>
    </row>
    <row r="8" spans="1:6" x14ac:dyDescent="0.25">
      <c r="A8" s="83"/>
      <c r="B8" s="84" t="s">
        <v>156</v>
      </c>
      <c r="C8" s="85">
        <v>4.6153846153846156E-2</v>
      </c>
      <c r="D8" s="86">
        <v>3.8461538461538464E-2</v>
      </c>
      <c r="E8" s="87">
        <v>4.6242774566473986E-2</v>
      </c>
      <c r="F8" s="19">
        <f>AVERAGE(C8:E8)</f>
        <v>4.3619386393952873E-2</v>
      </c>
    </row>
    <row r="9" spans="1:6" x14ac:dyDescent="0.25">
      <c r="A9" s="83"/>
      <c r="B9" s="84" t="s">
        <v>157</v>
      </c>
      <c r="C9" s="85">
        <v>0.16153846153846152</v>
      </c>
      <c r="D9" s="86">
        <v>0.16666666666666663</v>
      </c>
      <c r="E9" s="87">
        <v>0.17341040462427745</v>
      </c>
      <c r="F9" s="19">
        <f>AVERAGE(C9:E9)</f>
        <v>0.16720517760980189</v>
      </c>
    </row>
    <row r="10" spans="1:6" x14ac:dyDescent="0.25">
      <c r="A10" s="83"/>
      <c r="B10" s="84" t="s">
        <v>158</v>
      </c>
      <c r="C10" s="85">
        <v>0.1423076923076923</v>
      </c>
      <c r="D10" s="86">
        <v>0.20940170940170941</v>
      </c>
      <c r="E10" s="87">
        <v>0.12138728323699421</v>
      </c>
      <c r="F10" s="19">
        <f>AVERAGE(C10:E10)</f>
        <v>0.15769889498213197</v>
      </c>
    </row>
    <row r="11" spans="1:6" x14ac:dyDescent="0.25">
      <c r="A11" s="83"/>
      <c r="B11" s="84" t="s">
        <v>159</v>
      </c>
      <c r="C11" s="85">
        <v>0.12307692307692308</v>
      </c>
      <c r="D11" s="86">
        <v>0.12820512820512819</v>
      </c>
      <c r="E11" s="87">
        <v>0.11560693641618497</v>
      </c>
      <c r="F11" s="19">
        <f>AVERAGE(C11:E11)</f>
        <v>0.12229632923274542</v>
      </c>
    </row>
    <row r="12" spans="1:6" x14ac:dyDescent="0.25">
      <c r="A12" s="83"/>
      <c r="B12" s="84" t="s">
        <v>160</v>
      </c>
      <c r="C12" s="85">
        <v>0.17692307692307693</v>
      </c>
      <c r="D12" s="86">
        <v>0.2264957264957265</v>
      </c>
      <c r="E12" s="87">
        <v>0.18497109826589594</v>
      </c>
      <c r="F12" s="19">
        <f>AVERAGE(C12:E12)</f>
        <v>0.19612996722823314</v>
      </c>
    </row>
    <row r="13" spans="1:6" x14ac:dyDescent="0.25">
      <c r="A13" s="83"/>
      <c r="B13" s="84" t="s">
        <v>161</v>
      </c>
      <c r="C13" s="85">
        <v>0.18076923076923077</v>
      </c>
      <c r="D13" s="86">
        <v>0.16239316239316237</v>
      </c>
      <c r="E13" s="87">
        <v>0.13872832369942195</v>
      </c>
      <c r="F13" s="19">
        <f>AVERAGE(C13:E13)</f>
        <v>0.16063023895393838</v>
      </c>
    </row>
    <row r="14" spans="1:6" x14ac:dyDescent="0.25">
      <c r="A14" s="83"/>
      <c r="B14" s="84" t="s">
        <v>162</v>
      </c>
      <c r="C14" s="85">
        <v>0.11538461538461538</v>
      </c>
      <c r="D14" s="86">
        <v>0.15811965811965811</v>
      </c>
      <c r="E14" s="87">
        <v>0.10404624277456648</v>
      </c>
      <c r="F14" s="19">
        <f>AVERAGE(C14:E14)</f>
        <v>0.12585017209294666</v>
      </c>
    </row>
    <row r="15" spans="1:6" x14ac:dyDescent="0.25">
      <c r="A15" s="83"/>
      <c r="B15" s="84" t="s">
        <v>163</v>
      </c>
      <c r="C15" s="85">
        <v>0.2076923076923077</v>
      </c>
      <c r="D15" s="86">
        <v>0.23076923076923075</v>
      </c>
      <c r="E15" s="87">
        <v>0.20231213872832371</v>
      </c>
      <c r="F15" s="19">
        <f>AVERAGE(C15:E15)</f>
        <v>0.21359122572995407</v>
      </c>
    </row>
    <row r="16" spans="1:6" x14ac:dyDescent="0.25">
      <c r="A16" s="83"/>
      <c r="B16" s="84" t="s">
        <v>164</v>
      </c>
      <c r="C16" s="85">
        <v>9.2307692307692313E-2</v>
      </c>
      <c r="D16" s="86">
        <v>0.1111111111111111</v>
      </c>
      <c r="E16" s="87">
        <v>0.12138728323699421</v>
      </c>
      <c r="F16" s="19">
        <f>AVERAGE(C16:E16)</f>
        <v>0.10826869555193254</v>
      </c>
    </row>
    <row r="17" spans="1:6" x14ac:dyDescent="0.25">
      <c r="A17" s="83"/>
      <c r="B17" s="84" t="s">
        <v>165</v>
      </c>
      <c r="C17" s="85">
        <v>1.9230769230769232E-2</v>
      </c>
      <c r="D17" s="86">
        <v>8.5470085470085472E-2</v>
      </c>
      <c r="E17" s="87">
        <v>7.5144508670520235E-2</v>
      </c>
      <c r="F17" s="19">
        <f>AVERAGE(C17:E17)</f>
        <v>5.9948454457124982E-2</v>
      </c>
    </row>
    <row r="18" spans="1:6" x14ac:dyDescent="0.25">
      <c r="A18" s="83"/>
      <c r="B18" s="84" t="s">
        <v>166</v>
      </c>
      <c r="C18" s="85">
        <v>0.38461538461538469</v>
      </c>
      <c r="D18" s="86">
        <v>0.31623931623931623</v>
      </c>
      <c r="E18" s="87">
        <v>0.34104046242774566</v>
      </c>
      <c r="F18" s="19">
        <f>AVERAGE(C18:E18)</f>
        <v>0.34729838776081551</v>
      </c>
    </row>
    <row r="19" spans="1:6" x14ac:dyDescent="0.25">
      <c r="A19" s="83"/>
      <c r="B19" s="84" t="s">
        <v>167</v>
      </c>
      <c r="C19" s="85">
        <v>0.11538461538461538</v>
      </c>
      <c r="D19" s="86">
        <v>0.11965811965811966</v>
      </c>
      <c r="E19" s="87">
        <v>0.10982658959537572</v>
      </c>
      <c r="F19" s="19">
        <f>AVERAGE(C19:E19)</f>
        <v>0.11495644154603692</v>
      </c>
    </row>
    <row r="20" spans="1:6" x14ac:dyDescent="0.25">
      <c r="A20" s="83"/>
      <c r="B20" s="84" t="s">
        <v>168</v>
      </c>
      <c r="C20" s="85">
        <v>0.42692307692307696</v>
      </c>
      <c r="D20" s="86">
        <v>0.44017094017094016</v>
      </c>
      <c r="E20" s="87">
        <v>0.43352601156069359</v>
      </c>
      <c r="F20" s="19">
        <f>AVERAGE(C20:E20)</f>
        <v>0.43354000955157024</v>
      </c>
    </row>
    <row r="21" spans="1:6" x14ac:dyDescent="0.25">
      <c r="A21" s="83"/>
      <c r="B21" s="84" t="s">
        <v>169</v>
      </c>
      <c r="C21" s="85">
        <v>0.26538461538461539</v>
      </c>
      <c r="D21" s="86">
        <v>0.22222222222222221</v>
      </c>
      <c r="E21" s="87">
        <v>0.20809248554913296</v>
      </c>
      <c r="F21" s="19">
        <f>AVERAGE(C21:E21)</f>
        <v>0.2318997743853235</v>
      </c>
    </row>
    <row r="22" spans="1:6" x14ac:dyDescent="0.25">
      <c r="A22" s="83"/>
      <c r="B22" s="84" t="s">
        <v>170</v>
      </c>
      <c r="C22" s="85">
        <v>0.30769230769230771</v>
      </c>
      <c r="D22" s="86">
        <v>0.2606837606837607</v>
      </c>
      <c r="E22" s="87">
        <v>0.2947976878612717</v>
      </c>
      <c r="F22" s="19">
        <f>AVERAGE(C22:E22)</f>
        <v>0.28772458541244667</v>
      </c>
    </row>
    <row r="23" spans="1:6" ht="15.75" thickBot="1" x14ac:dyDescent="0.3">
      <c r="A23" s="88"/>
      <c r="B23" s="89" t="s">
        <v>171</v>
      </c>
      <c r="C23" s="90">
        <v>0.28076923076923077</v>
      </c>
      <c r="D23" s="91">
        <v>0.3034188034188034</v>
      </c>
      <c r="E23" s="92">
        <v>0.30635838150289019</v>
      </c>
      <c r="F23" s="19">
        <f>AVERAGE(C23:E23)</f>
        <v>0.2968488052303081</v>
      </c>
    </row>
    <row r="24" spans="1:6" ht="15.75" thickTop="1" x14ac:dyDescent="0.25">
      <c r="C24" s="20">
        <f>AVERAGE(C6:C23)</f>
        <v>0.18611111111111109</v>
      </c>
      <c r="D24" s="20">
        <f>AVERAGE(D6:D23)</f>
        <v>0.18969610636277301</v>
      </c>
      <c r="E24" s="20">
        <f>AVERAGE(E6:E23)</f>
        <v>0.18240205523442521</v>
      </c>
      <c r="F24" s="20">
        <f>AVERAGE(F6:F23)</f>
        <v>0.18606975756943642</v>
      </c>
    </row>
    <row r="27" spans="1:6" ht="15.75" thickBot="1" x14ac:dyDescent="0.3"/>
    <row r="28" spans="1:6" ht="15.75" thickTop="1" x14ac:dyDescent="0.25">
      <c r="A28" s="63"/>
      <c r="B28" s="64"/>
      <c r="C28" s="65" t="s">
        <v>0</v>
      </c>
      <c r="D28" s="66"/>
      <c r="E28" s="67"/>
    </row>
    <row r="29" spans="1:6" ht="36.75" x14ac:dyDescent="0.25">
      <c r="A29" s="68"/>
      <c r="B29" s="69"/>
      <c r="C29" s="70" t="s">
        <v>1</v>
      </c>
      <c r="D29" s="71" t="s">
        <v>2</v>
      </c>
      <c r="E29" s="72" t="s">
        <v>3</v>
      </c>
    </row>
    <row r="30" spans="1:6" ht="25.5" thickBot="1" x14ac:dyDescent="0.3">
      <c r="A30" s="73"/>
      <c r="B30" s="74"/>
      <c r="C30" s="75" t="s">
        <v>4</v>
      </c>
      <c r="D30" s="76" t="s">
        <v>4</v>
      </c>
      <c r="E30" s="77" t="s">
        <v>4</v>
      </c>
    </row>
    <row r="31" spans="1:6" ht="15.75" thickTop="1" x14ac:dyDescent="0.25">
      <c r="A31" s="78" t="s">
        <v>62</v>
      </c>
      <c r="B31" s="79" t="s">
        <v>154</v>
      </c>
      <c r="C31" s="80">
        <f>C6 -($F6*C$24/$F$24)</f>
        <v>-3.8849440942156782E-3</v>
      </c>
      <c r="D31" s="81">
        <f t="shared" ref="D31:E31" si="0">D6 -($F6*D$24/$F$24)</f>
        <v>-1.9709432551897166E-2</v>
      </c>
      <c r="E31" s="82">
        <f t="shared" si="0"/>
        <v>2.359437664611283E-2</v>
      </c>
    </row>
    <row r="32" spans="1:6" x14ac:dyDescent="0.25">
      <c r="A32" s="83"/>
      <c r="B32" s="84" t="s">
        <v>155</v>
      </c>
      <c r="C32" s="85">
        <f t="shared" ref="C32:E32" si="1">C7 -($F7*C$24/$F$24)</f>
        <v>2.5919389773977952E-2</v>
      </c>
      <c r="D32" s="86">
        <f t="shared" si="1"/>
        <v>-3.2487983987134483E-2</v>
      </c>
      <c r="E32" s="87">
        <f t="shared" si="1"/>
        <v>6.5685942131564479E-3</v>
      </c>
    </row>
    <row r="33" spans="1:5" x14ac:dyDescent="0.25">
      <c r="A33" s="83"/>
      <c r="B33" s="84" t="s">
        <v>156</v>
      </c>
      <c r="C33" s="85">
        <f t="shared" ref="C33:E33" si="2">C8 -($F8*C$24/$F$24)</f>
        <v>2.5247654595586741E-3</v>
      </c>
      <c r="D33" s="86">
        <f t="shared" si="2"/>
        <v>-6.0079544262478593E-3</v>
      </c>
      <c r="E33" s="87">
        <f t="shared" si="2"/>
        <v>3.4831889666891575E-3</v>
      </c>
    </row>
    <row r="34" spans="1:5" x14ac:dyDescent="0.25">
      <c r="A34" s="83"/>
      <c r="B34" s="84" t="s">
        <v>157</v>
      </c>
      <c r="C34" s="85">
        <f t="shared" ref="C34:E34" si="3">C9 -($F9*C$24/$F$24)</f>
        <v>-5.7038770069530731E-3</v>
      </c>
      <c r="D34" s="86">
        <f t="shared" si="3"/>
        <v>-3.7972043599773797E-3</v>
      </c>
      <c r="E34" s="87">
        <f t="shared" si="3"/>
        <v>9.5010813669303695E-3</v>
      </c>
    </row>
    <row r="35" spans="1:5" x14ac:dyDescent="0.25">
      <c r="A35" s="83"/>
      <c r="B35" s="84" t="s">
        <v>158</v>
      </c>
      <c r="C35" s="85">
        <f t="shared" ref="C35:E35" si="4">C10 -($F10*C$24/$F$24)</f>
        <v>-1.5426250862339091E-2</v>
      </c>
      <c r="D35" s="86">
        <f t="shared" si="4"/>
        <v>4.8629390747729206E-2</v>
      </c>
      <c r="E35" s="87">
        <f t="shared" si="4"/>
        <v>-3.3203139885390143E-2</v>
      </c>
    </row>
    <row r="36" spans="1:5" x14ac:dyDescent="0.25">
      <c r="A36" s="83"/>
      <c r="B36" s="84" t="s">
        <v>159</v>
      </c>
      <c r="C36" s="85">
        <f t="shared" ref="C36:E36" si="5">C11 -($F11*C$24/$F$24)</f>
        <v>7.534137886240494E-4</v>
      </c>
      <c r="D36" s="86">
        <f t="shared" si="5"/>
        <v>3.5253426185088144E-3</v>
      </c>
      <c r="E36" s="87">
        <f t="shared" si="5"/>
        <v>-4.2787564071329054E-3</v>
      </c>
    </row>
    <row r="37" spans="1:5" x14ac:dyDescent="0.25">
      <c r="A37" s="83"/>
      <c r="B37" s="84" t="s">
        <v>160</v>
      </c>
      <c r="C37" s="85">
        <f t="shared" ref="C37:E37" si="6">C12 -($F12*C$24/$F$24)</f>
        <v>-1.9250479703451617E-2</v>
      </c>
      <c r="D37" s="86">
        <f t="shared" si="6"/>
        <v>2.654334514020118E-2</v>
      </c>
      <c r="E37" s="87">
        <f t="shared" si="6"/>
        <v>-7.2928654367496459E-3</v>
      </c>
    </row>
    <row r="38" spans="1:5" x14ac:dyDescent="0.25">
      <c r="A38" s="83"/>
      <c r="B38" s="84" t="s">
        <v>161</v>
      </c>
      <c r="C38" s="85">
        <f t="shared" ref="C38:E38" si="7">C13 -($F13*C$24/$F$24)</f>
        <v>2.0103292143472701E-2</v>
      </c>
      <c r="D38" s="86">
        <f t="shared" si="7"/>
        <v>-1.3676297512191515E-3</v>
      </c>
      <c r="E38" s="87">
        <f t="shared" si="7"/>
        <v>-1.873566239225366E-2</v>
      </c>
    </row>
    <row r="39" spans="1:5" x14ac:dyDescent="0.25">
      <c r="A39" s="83"/>
      <c r="B39" s="84" t="s">
        <v>162</v>
      </c>
      <c r="C39" s="85">
        <f t="shared" ref="C39:E39" si="8">C14 -($F14*C$24/$F$24)</f>
        <v>-1.0493526596637645E-2</v>
      </c>
      <c r="D39" s="86">
        <f t="shared" si="8"/>
        <v>2.9816768155349949E-2</v>
      </c>
      <c r="E39" s="87">
        <f t="shared" si="8"/>
        <v>-1.9323241558712345E-2</v>
      </c>
    </row>
    <row r="40" spans="1:5" x14ac:dyDescent="0.25">
      <c r="A40" s="83"/>
      <c r="B40" s="84" t="s">
        <v>163</v>
      </c>
      <c r="C40" s="85">
        <f t="shared" ref="C40:E40" si="9">C15 -($F15*C$24/$F$24)</f>
        <v>-5.946388157293675E-3</v>
      </c>
      <c r="D40" s="86">
        <f t="shared" si="9"/>
        <v>1.3015285133522736E-2</v>
      </c>
      <c r="E40" s="87">
        <f t="shared" si="9"/>
        <v>-7.068896976229172E-3</v>
      </c>
    </row>
    <row r="41" spans="1:5" x14ac:dyDescent="0.25">
      <c r="A41" s="83"/>
      <c r="B41" s="84" t="s">
        <v>164</v>
      </c>
      <c r="C41" s="85">
        <f t="shared" ref="C41:E41" si="10">C16 -($F16*C$24/$F$24)</f>
        <v>-1.5985065693033929E-2</v>
      </c>
      <c r="D41" s="86">
        <f t="shared" si="10"/>
        <v>7.3234641844588388E-4</v>
      </c>
      <c r="E41" s="87">
        <f t="shared" si="10"/>
        <v>1.5252719274588017E-2</v>
      </c>
    </row>
    <row r="42" spans="1:5" x14ac:dyDescent="0.25">
      <c r="A42" s="83"/>
      <c r="B42" s="84" t="s">
        <v>165</v>
      </c>
      <c r="C42" s="85">
        <f t="shared" ref="C42:E42" si="11">C17 -($F17*C$24/$F$24)</f>
        <v>-4.073100862152812E-2</v>
      </c>
      <c r="D42" s="86">
        <f t="shared" si="11"/>
        <v>2.435328421484171E-2</v>
      </c>
      <c r="E42" s="87">
        <f t="shared" si="11"/>
        <v>1.6377724406686389E-2</v>
      </c>
    </row>
    <row r="43" spans="1:5" x14ac:dyDescent="0.25">
      <c r="A43" s="83"/>
      <c r="B43" s="84" t="s">
        <v>166</v>
      </c>
      <c r="C43" s="85">
        <f t="shared" ref="C43:E43" si="12">C18 -($F18*C$24/$F$24)</f>
        <v>3.7239810650107896E-2</v>
      </c>
      <c r="D43" s="86">
        <f t="shared" si="12"/>
        <v>-3.782763566559022E-2</v>
      </c>
      <c r="E43" s="87">
        <f t="shared" si="12"/>
        <v>5.878250154822684E-4</v>
      </c>
    </row>
    <row r="44" spans="1:5" x14ac:dyDescent="0.25">
      <c r="A44" s="83"/>
      <c r="B44" s="84" t="s">
        <v>167</v>
      </c>
      <c r="C44" s="85">
        <f t="shared" ref="C44:E44" si="13">C19 -($F19*C$24/$F$24)</f>
        <v>4.0262505484088551E-4</v>
      </c>
      <c r="D44" s="86">
        <f t="shared" si="13"/>
        <v>2.4612702213422377E-3</v>
      </c>
      <c r="E44" s="87">
        <f t="shared" si="13"/>
        <v>-2.8638952761831232E-3</v>
      </c>
    </row>
    <row r="45" spans="1:5" x14ac:dyDescent="0.25">
      <c r="A45" s="83"/>
      <c r="B45" s="84" t="s">
        <v>168</v>
      </c>
      <c r="C45" s="85">
        <f t="shared" ref="C45:E45" si="14">C20 -($F20*C$24/$F$24)</f>
        <v>-6.71328581929026E-3</v>
      </c>
      <c r="D45" s="86">
        <f t="shared" si="14"/>
        <v>-1.8184128474951211E-3</v>
      </c>
      <c r="E45" s="87">
        <f t="shared" si="14"/>
        <v>8.5316986667851591E-3</v>
      </c>
    </row>
    <row r="46" spans="1:5" x14ac:dyDescent="0.25">
      <c r="A46" s="83"/>
      <c r="B46" s="84" t="s">
        <v>169</v>
      </c>
      <c r="C46" s="85">
        <f t="shared" ref="C46:E46" si="15">C21 -($F21*C$24/$F$24)</f>
        <v>3.3433301850159552E-2</v>
      </c>
      <c r="D46" s="86">
        <f t="shared" si="15"/>
        <v>-1.4197090845809723E-2</v>
      </c>
      <c r="E46" s="87">
        <f t="shared" si="15"/>
        <v>-1.9236211004349829E-2</v>
      </c>
    </row>
    <row r="47" spans="1:5" x14ac:dyDescent="0.25">
      <c r="A47" s="83"/>
      <c r="B47" s="84" t="s">
        <v>170</v>
      </c>
      <c r="C47" s="85">
        <f t="shared" ref="C47:E47" si="16">C22 -($F22*C$24/$F$24)</f>
        <v>1.9903776205071111E-2</v>
      </c>
      <c r="D47" s="86">
        <f t="shared" si="16"/>
        <v>-3.2648343740658281E-2</v>
      </c>
      <c r="E47" s="87">
        <f t="shared" si="16"/>
        <v>1.2744567535587226E-2</v>
      </c>
    </row>
    <row r="48" spans="1:5" ht="15.75" thickBot="1" x14ac:dyDescent="0.3">
      <c r="A48" s="88"/>
      <c r="B48" s="89" t="s">
        <v>171</v>
      </c>
      <c r="C48" s="90">
        <f t="shared" ref="C48:E48" si="17">C23 -($F23*C$24/$F$24)</f>
        <v>-1.6145548371069574E-2</v>
      </c>
      <c r="D48" s="91">
        <f t="shared" si="17"/>
        <v>7.8465552608752986E-4</v>
      </c>
      <c r="E48" s="92">
        <f t="shared" si="17"/>
        <v>1.5360892844982044E-2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7CE78-FCBA-4433-B418-5F623CB9E3D8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63"/>
      <c r="B3" s="64"/>
      <c r="C3" s="65" t="s">
        <v>0</v>
      </c>
      <c r="D3" s="66"/>
      <c r="E3" s="67"/>
    </row>
    <row r="4" spans="1:6" ht="36.75" x14ac:dyDescent="0.25">
      <c r="A4" s="68"/>
      <c r="B4" s="69"/>
      <c r="C4" s="70" t="s">
        <v>1</v>
      </c>
      <c r="D4" s="71" t="s">
        <v>2</v>
      </c>
      <c r="E4" s="72" t="s">
        <v>3</v>
      </c>
    </row>
    <row r="5" spans="1:6" ht="25.5" thickBot="1" x14ac:dyDescent="0.3">
      <c r="A5" s="73"/>
      <c r="B5" s="74"/>
      <c r="C5" s="75" t="s">
        <v>4</v>
      </c>
      <c r="D5" s="76" t="s">
        <v>4</v>
      </c>
      <c r="E5" s="77" t="s">
        <v>4</v>
      </c>
    </row>
    <row r="6" spans="1:6" ht="15.75" thickTop="1" x14ac:dyDescent="0.25">
      <c r="A6" s="78" t="s">
        <v>81</v>
      </c>
      <c r="B6" s="79" t="s">
        <v>172</v>
      </c>
      <c r="C6" s="80">
        <v>0.16602316602316602</v>
      </c>
      <c r="D6" s="81">
        <v>0.11965811965811966</v>
      </c>
      <c r="E6" s="82">
        <v>0.13294797687861271</v>
      </c>
      <c r="F6" s="19">
        <f>AVERAGE(C6:E6)</f>
        <v>0.13954308751996614</v>
      </c>
    </row>
    <row r="7" spans="1:6" x14ac:dyDescent="0.25">
      <c r="A7" s="83"/>
      <c r="B7" s="84" t="s">
        <v>173</v>
      </c>
      <c r="C7" s="85">
        <v>0.27413127413127414</v>
      </c>
      <c r="D7" s="86">
        <v>0.25213675213675213</v>
      </c>
      <c r="E7" s="87">
        <v>0.20809248554913296</v>
      </c>
      <c r="F7" s="19">
        <f>AVERAGE(C7:E7)</f>
        <v>0.2447868372723864</v>
      </c>
    </row>
    <row r="8" spans="1:6" x14ac:dyDescent="0.25">
      <c r="A8" s="83"/>
      <c r="B8" s="84" t="s">
        <v>174</v>
      </c>
      <c r="C8" s="85">
        <v>0.17760617760617761</v>
      </c>
      <c r="D8" s="86">
        <v>0.16666666666666663</v>
      </c>
      <c r="E8" s="87">
        <v>0.20809248554913296</v>
      </c>
      <c r="F8" s="19">
        <f>AVERAGE(C8:E8)</f>
        <v>0.18412177660732573</v>
      </c>
    </row>
    <row r="9" spans="1:6" x14ac:dyDescent="0.25">
      <c r="A9" s="83"/>
      <c r="B9" s="84" t="s">
        <v>175</v>
      </c>
      <c r="C9" s="85">
        <v>0.12355212355212356</v>
      </c>
      <c r="D9" s="86">
        <v>0.15811965811965811</v>
      </c>
      <c r="E9" s="87">
        <v>0.17341040462427745</v>
      </c>
      <c r="F9" s="19">
        <f>AVERAGE(C9:E9)</f>
        <v>0.15169406209868638</v>
      </c>
    </row>
    <row r="10" spans="1:6" x14ac:dyDescent="0.25">
      <c r="A10" s="83"/>
      <c r="B10" s="84" t="s">
        <v>176</v>
      </c>
      <c r="C10" s="85">
        <v>8.1081081081081086E-2</v>
      </c>
      <c r="D10" s="86">
        <v>8.1196581196581186E-2</v>
      </c>
      <c r="E10" s="87">
        <v>6.9364161849710976E-2</v>
      </c>
      <c r="F10" s="19">
        <f>AVERAGE(C10:E10)</f>
        <v>7.7213941375791087E-2</v>
      </c>
    </row>
    <row r="11" spans="1:6" x14ac:dyDescent="0.25">
      <c r="A11" s="83"/>
      <c r="B11" s="84" t="s">
        <v>177</v>
      </c>
      <c r="C11" s="85">
        <v>8.8803088803088806E-2</v>
      </c>
      <c r="D11" s="86">
        <v>0.13675213675213677</v>
      </c>
      <c r="E11" s="87">
        <v>0.13294797687861271</v>
      </c>
      <c r="F11" s="19">
        <f>AVERAGE(C11:E11)</f>
        <v>0.11950106747794609</v>
      </c>
    </row>
    <row r="12" spans="1:6" x14ac:dyDescent="0.25">
      <c r="A12" s="83"/>
      <c r="B12" s="84" t="s">
        <v>178</v>
      </c>
      <c r="C12" s="85">
        <v>0.13513513513513514</v>
      </c>
      <c r="D12" s="86">
        <v>0.15811965811965811</v>
      </c>
      <c r="E12" s="87">
        <v>0.12138728323699421</v>
      </c>
      <c r="F12" s="19">
        <f>AVERAGE(C12:E12)</f>
        <v>0.1382140254972625</v>
      </c>
    </row>
    <row r="13" spans="1:6" x14ac:dyDescent="0.25">
      <c r="A13" s="83"/>
      <c r="B13" s="84" t="s">
        <v>179</v>
      </c>
      <c r="C13" s="85">
        <v>6.5637065637065631E-2</v>
      </c>
      <c r="D13" s="86">
        <v>0.11538461538461538</v>
      </c>
      <c r="E13" s="87">
        <v>6.358381502890173E-2</v>
      </c>
      <c r="F13" s="19">
        <f>AVERAGE(C13:E13)</f>
        <v>8.1535165350194241E-2</v>
      </c>
    </row>
    <row r="14" spans="1:6" x14ac:dyDescent="0.25">
      <c r="A14" s="83"/>
      <c r="B14" s="84" t="s">
        <v>180</v>
      </c>
      <c r="C14" s="85">
        <v>0.15830115830115829</v>
      </c>
      <c r="D14" s="86">
        <v>0.18803418803418803</v>
      </c>
      <c r="E14" s="87">
        <v>0.1791907514450867</v>
      </c>
      <c r="F14" s="19">
        <f>AVERAGE(C14:E14)</f>
        <v>0.17517536592681102</v>
      </c>
    </row>
    <row r="15" spans="1:6" x14ac:dyDescent="0.25">
      <c r="A15" s="83"/>
      <c r="B15" s="84" t="s">
        <v>181</v>
      </c>
      <c r="C15" s="85">
        <v>0.1891891891891892</v>
      </c>
      <c r="D15" s="86">
        <v>0.28205128205128205</v>
      </c>
      <c r="E15" s="87">
        <v>0.26011560693641617</v>
      </c>
      <c r="F15" s="19">
        <f>AVERAGE(C15:E15)</f>
        <v>0.24378535939229581</v>
      </c>
    </row>
    <row r="16" spans="1:6" x14ac:dyDescent="0.25">
      <c r="A16" s="83"/>
      <c r="B16" s="84" t="s">
        <v>182</v>
      </c>
      <c r="C16" s="85">
        <v>0.30888030888030887</v>
      </c>
      <c r="D16" s="86">
        <v>0.28632478632478631</v>
      </c>
      <c r="E16" s="87">
        <v>0.22543352601156069</v>
      </c>
      <c r="F16" s="19">
        <f>AVERAGE(C16:E16)</f>
        <v>0.27354620707221861</v>
      </c>
    </row>
    <row r="17" spans="1:6" x14ac:dyDescent="0.25">
      <c r="A17" s="83"/>
      <c r="B17" s="84" t="s">
        <v>183</v>
      </c>
      <c r="C17" s="85">
        <v>0.15830115830115829</v>
      </c>
      <c r="D17" s="86">
        <v>0.17094017094017094</v>
      </c>
      <c r="E17" s="87">
        <v>0.16763005780346821</v>
      </c>
      <c r="F17" s="19">
        <f>AVERAGE(C17:E17)</f>
        <v>0.16562379568159913</v>
      </c>
    </row>
    <row r="18" spans="1:6" x14ac:dyDescent="0.25">
      <c r="A18" s="83"/>
      <c r="B18" s="84" t="s">
        <v>184</v>
      </c>
      <c r="C18" s="85">
        <v>0.14671814671814673</v>
      </c>
      <c r="D18" s="86">
        <v>0.16666666666666663</v>
      </c>
      <c r="E18" s="87">
        <v>0.16184971098265899</v>
      </c>
      <c r="F18" s="19">
        <f>AVERAGE(C18:E18)</f>
        <v>0.1584115081224908</v>
      </c>
    </row>
    <row r="19" spans="1:6" x14ac:dyDescent="0.25">
      <c r="A19" s="83"/>
      <c r="B19" s="84" t="s">
        <v>185</v>
      </c>
      <c r="C19" s="85">
        <v>0.35907335907335908</v>
      </c>
      <c r="D19" s="86">
        <v>0.28205128205128205</v>
      </c>
      <c r="E19" s="87">
        <v>0.2947976878612717</v>
      </c>
      <c r="F19" s="19">
        <f>AVERAGE(C19:E19)</f>
        <v>0.31197410966197098</v>
      </c>
    </row>
    <row r="20" spans="1:6" x14ac:dyDescent="0.25">
      <c r="A20" s="83"/>
      <c r="B20" s="84" t="s">
        <v>186</v>
      </c>
      <c r="C20" s="85">
        <v>0.31274131274131273</v>
      </c>
      <c r="D20" s="86">
        <v>0.32478632478632474</v>
      </c>
      <c r="E20" s="87">
        <v>0.35260115606936415</v>
      </c>
      <c r="F20" s="19">
        <f>AVERAGE(C20:E20)</f>
        <v>0.33004293119900058</v>
      </c>
    </row>
    <row r="21" spans="1:6" x14ac:dyDescent="0.25">
      <c r="A21" s="83"/>
      <c r="B21" s="84" t="s">
        <v>187</v>
      </c>
      <c r="C21" s="85">
        <v>0.27799227799227799</v>
      </c>
      <c r="D21" s="86">
        <v>0.26923076923076922</v>
      </c>
      <c r="E21" s="87">
        <v>0.2947976878612717</v>
      </c>
      <c r="F21" s="19">
        <f>AVERAGE(C21:E21)</f>
        <v>0.28067357836143964</v>
      </c>
    </row>
    <row r="22" spans="1:6" ht="15.75" thickBot="1" x14ac:dyDescent="0.3">
      <c r="A22" s="88"/>
      <c r="B22" s="89" t="s">
        <v>188</v>
      </c>
      <c r="C22" s="90">
        <v>0.23552123552123555</v>
      </c>
      <c r="D22" s="91">
        <v>0.16666666666666663</v>
      </c>
      <c r="E22" s="92">
        <v>0.1791907514450867</v>
      </c>
      <c r="F22" s="19">
        <f>AVERAGE(C22:E22)</f>
        <v>0.19379288454432964</v>
      </c>
    </row>
    <row r="23" spans="1:6" ht="15.75" thickTop="1" x14ac:dyDescent="0.25">
      <c r="C23" s="20">
        <f>AVERAGE(C6:C22)</f>
        <v>0.19168748580513287</v>
      </c>
      <c r="D23" s="20">
        <f>AVERAGE(D6:D22)</f>
        <v>0.19557566616390143</v>
      </c>
      <c r="E23" s="20">
        <f>AVERAGE(E6:E22)</f>
        <v>0.18973138388303296</v>
      </c>
      <c r="F23" s="20">
        <f>AVERAGE(F6:F22)</f>
        <v>0.19233151195068909</v>
      </c>
    </row>
    <row r="26" spans="1:6" ht="15.75" thickBot="1" x14ac:dyDescent="0.3"/>
    <row r="27" spans="1:6" ht="15.75" thickTop="1" x14ac:dyDescent="0.25">
      <c r="A27" s="63"/>
      <c r="B27" s="64"/>
      <c r="C27" s="65" t="s">
        <v>0</v>
      </c>
      <c r="D27" s="66"/>
      <c r="E27" s="67"/>
    </row>
    <row r="28" spans="1:6" ht="36.75" x14ac:dyDescent="0.25">
      <c r="A28" s="68"/>
      <c r="B28" s="69"/>
      <c r="C28" s="70" t="s">
        <v>1</v>
      </c>
      <c r="D28" s="71" t="s">
        <v>2</v>
      </c>
      <c r="E28" s="72" t="s">
        <v>3</v>
      </c>
    </row>
    <row r="29" spans="1:6" ht="25.5" thickBot="1" x14ac:dyDescent="0.3">
      <c r="A29" s="73"/>
      <c r="B29" s="74"/>
      <c r="C29" s="75" t="s">
        <v>4</v>
      </c>
      <c r="D29" s="76" t="s">
        <v>4</v>
      </c>
      <c r="E29" s="77" t="s">
        <v>4</v>
      </c>
    </row>
    <row r="30" spans="1:6" ht="15.75" thickTop="1" x14ac:dyDescent="0.25">
      <c r="A30" s="78" t="s">
        <v>81</v>
      </c>
      <c r="B30" s="79" t="s">
        <v>172</v>
      </c>
      <c r="C30" s="80">
        <f>C6 -($F6*C$23/$F$23)</f>
        <v>2.6947341490336063E-2</v>
      </c>
      <c r="D30" s="81">
        <f t="shared" ref="D30:E30" si="0">D6 -($F6*D$23/$F$23)</f>
        <v>-2.2238712657543916E-2</v>
      </c>
      <c r="E30" s="82">
        <f t="shared" si="0"/>
        <v>-4.708628832792161E-3</v>
      </c>
    </row>
    <row r="31" spans="1:6" x14ac:dyDescent="0.25">
      <c r="A31" s="83"/>
      <c r="B31" s="84" t="s">
        <v>173</v>
      </c>
      <c r="C31" s="85">
        <f t="shared" ref="C31:E31" si="1">C7 -($F7*C$23/$F$23)</f>
        <v>3.0164110773435115E-2</v>
      </c>
      <c r="D31" s="86">
        <f t="shared" si="1"/>
        <v>3.2209697870778653E-3</v>
      </c>
      <c r="E31" s="87">
        <f t="shared" si="1"/>
        <v>-3.3385080560512898E-2</v>
      </c>
    </row>
    <row r="32" spans="1:6" x14ac:dyDescent="0.25">
      <c r="A32" s="83"/>
      <c r="B32" s="84" t="s">
        <v>174</v>
      </c>
      <c r="C32" s="85">
        <f t="shared" ref="C32:E32" si="2">C8 -($F8*C$23/$F$23)</f>
        <v>-5.8990633284509431E-3</v>
      </c>
      <c r="D32" s="86">
        <f t="shared" si="2"/>
        <v>-2.0560786339012066E-2</v>
      </c>
      <c r="E32" s="87">
        <f t="shared" si="2"/>
        <v>2.6459849667463065E-2</v>
      </c>
    </row>
    <row r="33" spans="1:5" x14ac:dyDescent="0.25">
      <c r="A33" s="83"/>
      <c r="B33" s="84" t="s">
        <v>175</v>
      </c>
      <c r="C33" s="85">
        <f t="shared" ref="C33:E33" si="3">C9 -($F9*C$23/$F$23)</f>
        <v>-2.7633987763426293E-2</v>
      </c>
      <c r="D33" s="86">
        <f t="shared" si="3"/>
        <v>3.8668945077068584E-3</v>
      </c>
      <c r="E33" s="87">
        <f t="shared" si="3"/>
        <v>2.3767093255719435E-2</v>
      </c>
    </row>
    <row r="34" spans="1:5" x14ac:dyDescent="0.25">
      <c r="A34" s="83"/>
      <c r="B34" s="84" t="s">
        <v>176</v>
      </c>
      <c r="C34" s="85">
        <f t="shared" ref="C34:E34" si="4">C10 -($F10*C$23/$F$23)</f>
        <v>4.1256922250674372E-3</v>
      </c>
      <c r="D34" s="86">
        <f t="shared" si="4"/>
        <v>2.6802326869179022E-3</v>
      </c>
      <c r="E34" s="87">
        <f t="shared" si="4"/>
        <v>-6.8059249119853393E-3</v>
      </c>
    </row>
    <row r="35" spans="1:5" x14ac:dyDescent="0.25">
      <c r="A35" s="83"/>
      <c r="B35" s="84" t="s">
        <v>177</v>
      </c>
      <c r="C35" s="85">
        <f t="shared" ref="C35:E35" si="5">C11 -($F11*C$23/$F$23)</f>
        <v>-3.029782681676027E-2</v>
      </c>
      <c r="D35" s="86">
        <f t="shared" si="5"/>
        <v>1.5235383505332656E-2</v>
      </c>
      <c r="E35" s="87">
        <f t="shared" si="5"/>
        <v>1.5062443311427656E-2</v>
      </c>
    </row>
    <row r="36" spans="1:5" x14ac:dyDescent="0.25">
      <c r="A36" s="83"/>
      <c r="B36" s="84" t="s">
        <v>178</v>
      </c>
      <c r="C36" s="85">
        <f t="shared" ref="C36:E36" si="6">C12 -($F12*C$23/$F$23)</f>
        <v>-2.6160777673527869E-3</v>
      </c>
      <c r="D36" s="86">
        <f t="shared" si="6"/>
        <v>1.7574305797195267E-2</v>
      </c>
      <c r="E36" s="87">
        <f t="shared" si="6"/>
        <v>-1.495822802984248E-2</v>
      </c>
    </row>
    <row r="37" spans="1:5" x14ac:dyDescent="0.25">
      <c r="A37" s="83"/>
      <c r="B37" s="84" t="s">
        <v>179</v>
      </c>
      <c r="C37" s="85">
        <f t="shared" ref="C37:E37" si="7">C13 -($F13*C$23/$F$23)</f>
        <v>-1.5625077483254812E-2</v>
      </c>
      <c r="D37" s="86">
        <f t="shared" si="7"/>
        <v>3.2474154600443492E-2</v>
      </c>
      <c r="E37" s="87">
        <f t="shared" si="7"/>
        <v>-1.6849077117188666E-2</v>
      </c>
    </row>
    <row r="38" spans="1:5" x14ac:dyDescent="0.25">
      <c r="A38" s="83"/>
      <c r="B38" s="84" t="s">
        <v>180</v>
      </c>
      <c r="C38" s="85">
        <f t="shared" ref="C38:E38" si="8">C14 -($F14*C$23/$F$23)</f>
        <v>-1.6287629198799974E-2</v>
      </c>
      <c r="D38" s="86">
        <f t="shared" si="8"/>
        <v>9.9040494044609073E-3</v>
      </c>
      <c r="E38" s="87">
        <f t="shared" si="8"/>
        <v>6.3835797943390393E-3</v>
      </c>
    </row>
    <row r="39" spans="1:5" x14ac:dyDescent="0.25">
      <c r="A39" s="83"/>
      <c r="B39" s="84" t="s">
        <v>181</v>
      </c>
      <c r="C39" s="85">
        <f t="shared" ref="C39:E39" si="9">C15 -($F15*C$23/$F$23)</f>
        <v>-5.3779849758473941E-2</v>
      </c>
      <c r="D39" s="86">
        <f t="shared" si="9"/>
        <v>3.4153870022521932E-2</v>
      </c>
      <c r="E39" s="87">
        <f t="shared" si="9"/>
        <v>1.9625979735952065E-2</v>
      </c>
    </row>
    <row r="40" spans="1:5" x14ac:dyDescent="0.25">
      <c r="A40" s="83"/>
      <c r="B40" s="84" t="s">
        <v>182</v>
      </c>
      <c r="C40" s="85">
        <f t="shared" ref="C40:E40" si="10">C16 -($F16*C$23/$F$23)</f>
        <v>3.6250077082165044E-2</v>
      </c>
      <c r="D40" s="86">
        <f t="shared" si="10"/>
        <v>8.1645351410176703E-3</v>
      </c>
      <c r="E40" s="87">
        <f t="shared" si="10"/>
        <v>-4.4414612223182603E-2</v>
      </c>
    </row>
    <row r="41" spans="1:5" x14ac:dyDescent="0.25">
      <c r="A41" s="83"/>
      <c r="B41" s="84" t="s">
        <v>183</v>
      </c>
      <c r="C41" s="85">
        <f t="shared" ref="C41:E41" si="11">C17 -($F17*C$23/$F$23)</f>
        <v>-6.7680425890654372E-3</v>
      </c>
      <c r="D41" s="86">
        <f t="shared" si="11"/>
        <v>2.5227137877129047E-3</v>
      </c>
      <c r="E41" s="87">
        <f t="shared" si="11"/>
        <v>4.2453288013525881E-3</v>
      </c>
    </row>
    <row r="42" spans="1:5" x14ac:dyDescent="0.25">
      <c r="A42" s="83"/>
      <c r="B42" s="84" t="s">
        <v>184</v>
      </c>
      <c r="C42" s="85">
        <f t="shared" ref="C42:E42" si="12">C18 -($F18*C$23/$F$23)</f>
        <v>-1.1162917110774356E-2</v>
      </c>
      <c r="D42" s="86">
        <f t="shared" si="12"/>
        <v>5.5831504250452579E-3</v>
      </c>
      <c r="E42" s="87">
        <f t="shared" si="12"/>
        <v>5.5797666857290706E-3</v>
      </c>
    </row>
    <row r="43" spans="1:5" x14ac:dyDescent="0.25">
      <c r="A43" s="83"/>
      <c r="B43" s="84" t="s">
        <v>185</v>
      </c>
      <c r="C43" s="85">
        <f t="shared" ref="C43:E43" si="13">C19 -($F19*C$23/$F$23)</f>
        <v>4.8143901332028338E-2</v>
      </c>
      <c r="D43" s="86">
        <f t="shared" si="13"/>
        <v>-3.5185054855762177E-2</v>
      </c>
      <c r="E43" s="87">
        <f t="shared" si="13"/>
        <v>-1.2958846476266217E-2</v>
      </c>
    </row>
    <row r="44" spans="1:5" x14ac:dyDescent="0.25">
      <c r="A44" s="83"/>
      <c r="B44" s="84" t="s">
        <v>186</v>
      </c>
      <c r="C44" s="85">
        <f t="shared" ref="C44:E44" si="14">C20 -($F20*C$23/$F$23)</f>
        <v>-1.6196462705037884E-2</v>
      </c>
      <c r="D44" s="86">
        <f t="shared" si="14"/>
        <v>-1.0823609733820128E-2</v>
      </c>
      <c r="E44" s="87">
        <f t="shared" si="14"/>
        <v>2.7020072438857901E-2</v>
      </c>
    </row>
    <row r="45" spans="1:5" x14ac:dyDescent="0.25">
      <c r="A45" s="83"/>
      <c r="B45" s="84" t="s">
        <v>187</v>
      </c>
      <c r="C45" s="85">
        <f t="shared" ref="C45:E45" si="15">C21 -($F21*C$23/$F$23)</f>
        <v>-1.7414589412112491E-3</v>
      </c>
      <c r="D45" s="86">
        <f t="shared" si="15"/>
        <v>-1.6177074267691216E-2</v>
      </c>
      <c r="E45" s="87">
        <f t="shared" si="15"/>
        <v>1.7918533208902521E-2</v>
      </c>
    </row>
    <row r="46" spans="1:5" ht="15.75" thickBot="1" x14ac:dyDescent="0.3">
      <c r="A46" s="88"/>
      <c r="B46" s="89" t="s">
        <v>188</v>
      </c>
      <c r="C46" s="90">
        <f t="shared" ref="C46:E46" si="16">C22 -($F22*C$23/$F$23)</f>
        <v>4.2377270559575769E-2</v>
      </c>
      <c r="D46" s="91">
        <f t="shared" si="16"/>
        <v>-3.0395021811603112E-2</v>
      </c>
      <c r="E46" s="92">
        <f t="shared" si="16"/>
        <v>-1.1982248747972712E-2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AF27F-2632-4349-BAE8-D54A184EAF21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63"/>
      <c r="B3" s="64"/>
      <c r="C3" s="65" t="s">
        <v>0</v>
      </c>
      <c r="D3" s="66"/>
      <c r="E3" s="67"/>
    </row>
    <row r="4" spans="1:6" ht="36.75" x14ac:dyDescent="0.25">
      <c r="A4" s="68"/>
      <c r="B4" s="69"/>
      <c r="C4" s="70" t="s">
        <v>1</v>
      </c>
      <c r="D4" s="71" t="s">
        <v>2</v>
      </c>
      <c r="E4" s="72" t="s">
        <v>3</v>
      </c>
    </row>
    <row r="5" spans="1:6" ht="25.5" thickBot="1" x14ac:dyDescent="0.3">
      <c r="A5" s="73"/>
      <c r="B5" s="74"/>
      <c r="C5" s="75" t="s">
        <v>4</v>
      </c>
      <c r="D5" s="76" t="s">
        <v>4</v>
      </c>
      <c r="E5" s="77" t="s">
        <v>4</v>
      </c>
    </row>
    <row r="6" spans="1:6" ht="15.75" thickTop="1" x14ac:dyDescent="0.25">
      <c r="A6" s="78" t="s">
        <v>43</v>
      </c>
      <c r="B6" s="79" t="s">
        <v>136</v>
      </c>
      <c r="C6" s="80">
        <v>0.2076923076923077</v>
      </c>
      <c r="D6" s="81">
        <v>0.20940170940170941</v>
      </c>
      <c r="E6" s="82">
        <v>0.18497109826589594</v>
      </c>
      <c r="F6" s="19">
        <f>AVERAGE(C6:E6)</f>
        <v>0.20068837178663768</v>
      </c>
    </row>
    <row r="7" spans="1:6" x14ac:dyDescent="0.25">
      <c r="A7" s="83"/>
      <c r="B7" s="84" t="s">
        <v>137</v>
      </c>
      <c r="C7" s="85">
        <v>0.24615384615384617</v>
      </c>
      <c r="D7" s="86">
        <v>0.23931623931623933</v>
      </c>
      <c r="E7" s="87">
        <v>0.31213872832369943</v>
      </c>
      <c r="F7" s="19">
        <f>AVERAGE(C7:E7)</f>
        <v>0.2658696045979283</v>
      </c>
    </row>
    <row r="8" spans="1:6" x14ac:dyDescent="0.25">
      <c r="A8" s="83"/>
      <c r="B8" s="84" t="s">
        <v>138</v>
      </c>
      <c r="C8" s="85">
        <v>0.40769230769230769</v>
      </c>
      <c r="D8" s="86">
        <v>0.37606837606837606</v>
      </c>
      <c r="E8" s="87">
        <v>0.41040462427745666</v>
      </c>
      <c r="F8" s="19">
        <f>AVERAGE(C8:E8)</f>
        <v>0.39805510267938016</v>
      </c>
    </row>
    <row r="9" spans="1:6" x14ac:dyDescent="0.25">
      <c r="A9" s="83"/>
      <c r="B9" s="84" t="s">
        <v>139</v>
      </c>
      <c r="C9" s="85">
        <v>0.13076923076923078</v>
      </c>
      <c r="D9" s="86">
        <v>9.8290598290598302E-2</v>
      </c>
      <c r="E9" s="87">
        <v>5.7803468208092484E-2</v>
      </c>
      <c r="F9" s="19">
        <f>AVERAGE(C9:E9)</f>
        <v>9.5621099089307202E-2</v>
      </c>
    </row>
    <row r="10" spans="1:6" x14ac:dyDescent="0.25">
      <c r="A10" s="83"/>
      <c r="B10" s="84" t="s">
        <v>140</v>
      </c>
      <c r="C10" s="85">
        <v>0.4653846153846154</v>
      </c>
      <c r="D10" s="86">
        <v>0.44444444444444442</v>
      </c>
      <c r="E10" s="87">
        <v>0.46242774566473988</v>
      </c>
      <c r="F10" s="19">
        <f>AVERAGE(C10:E10)</f>
        <v>0.45741893516459992</v>
      </c>
    </row>
    <row r="11" spans="1:6" x14ac:dyDescent="0.25">
      <c r="A11" s="83"/>
      <c r="B11" s="84" t="s">
        <v>141</v>
      </c>
      <c r="C11" s="85">
        <v>0.19230769230769235</v>
      </c>
      <c r="D11" s="86">
        <v>0.19230769230769235</v>
      </c>
      <c r="E11" s="87">
        <v>0.19075144508670519</v>
      </c>
      <c r="F11" s="19">
        <f>AVERAGE(C11:E11)</f>
        <v>0.19178894323402995</v>
      </c>
    </row>
    <row r="12" spans="1:6" x14ac:dyDescent="0.25">
      <c r="A12" s="83"/>
      <c r="B12" s="84" t="s">
        <v>142</v>
      </c>
      <c r="C12" s="85">
        <v>8.076923076923076E-2</v>
      </c>
      <c r="D12" s="86">
        <v>6.4102564102564097E-2</v>
      </c>
      <c r="E12" s="87">
        <v>6.358381502890173E-2</v>
      </c>
      <c r="F12" s="19">
        <f>AVERAGE(C12:E12)</f>
        <v>6.9485203300232196E-2</v>
      </c>
    </row>
    <row r="13" spans="1:6" x14ac:dyDescent="0.25">
      <c r="A13" s="83"/>
      <c r="B13" s="84" t="s">
        <v>143</v>
      </c>
      <c r="C13" s="85">
        <v>0.1</v>
      </c>
      <c r="D13" s="86">
        <v>8.1196581196581186E-2</v>
      </c>
      <c r="E13" s="87">
        <v>9.2485549132947972E-2</v>
      </c>
      <c r="F13" s="19">
        <f>AVERAGE(C13:E13)</f>
        <v>9.1227376776509717E-2</v>
      </c>
    </row>
    <row r="14" spans="1:6" x14ac:dyDescent="0.25">
      <c r="A14" s="83"/>
      <c r="B14" s="84" t="s">
        <v>144</v>
      </c>
      <c r="C14" s="85">
        <v>3.8461538461538464E-2</v>
      </c>
      <c r="D14" s="86">
        <v>6.8376068376068383E-2</v>
      </c>
      <c r="E14" s="87">
        <v>5.2023121387283239E-2</v>
      </c>
      <c r="F14" s="19">
        <f>AVERAGE(C14:E14)</f>
        <v>5.2953576074963364E-2</v>
      </c>
    </row>
    <row r="15" spans="1:6" x14ac:dyDescent="0.25">
      <c r="A15" s="83"/>
      <c r="B15" s="84" t="s">
        <v>145</v>
      </c>
      <c r="C15" s="85">
        <v>0.25384615384615383</v>
      </c>
      <c r="D15" s="86">
        <v>0.2606837606837607</v>
      </c>
      <c r="E15" s="87">
        <v>0.25433526011560692</v>
      </c>
      <c r="F15" s="19">
        <f>AVERAGE(C15:E15)</f>
        <v>0.25628839154850713</v>
      </c>
    </row>
    <row r="16" spans="1:6" x14ac:dyDescent="0.25">
      <c r="A16" s="83"/>
      <c r="B16" s="84" t="s">
        <v>146</v>
      </c>
      <c r="C16" s="85">
        <v>0.21923076923076923</v>
      </c>
      <c r="D16" s="86">
        <v>0.21794871794871795</v>
      </c>
      <c r="E16" s="87">
        <v>0.16763005780346821</v>
      </c>
      <c r="F16" s="19">
        <f>AVERAGE(C16:E16)</f>
        <v>0.20160318166098512</v>
      </c>
    </row>
    <row r="17" spans="1:6" x14ac:dyDescent="0.25">
      <c r="A17" s="83"/>
      <c r="B17" s="84" t="s">
        <v>147</v>
      </c>
      <c r="C17" s="85">
        <v>0.22307692307692309</v>
      </c>
      <c r="D17" s="86">
        <v>0.26923076923076922</v>
      </c>
      <c r="E17" s="87">
        <v>0.2947976878612717</v>
      </c>
      <c r="F17" s="19">
        <f>AVERAGE(C17:E17)</f>
        <v>0.26236846005632136</v>
      </c>
    </row>
    <row r="18" spans="1:6" x14ac:dyDescent="0.25">
      <c r="A18" s="83"/>
      <c r="B18" s="84" t="s">
        <v>148</v>
      </c>
      <c r="C18" s="85">
        <v>0.28846153846153844</v>
      </c>
      <c r="D18" s="86">
        <v>0.31196581196581197</v>
      </c>
      <c r="E18" s="87">
        <v>0.2774566473988439</v>
      </c>
      <c r="F18" s="19">
        <f>AVERAGE(C18:E18)</f>
        <v>0.29262799927539812</v>
      </c>
    </row>
    <row r="19" spans="1:6" x14ac:dyDescent="0.25">
      <c r="A19" s="83"/>
      <c r="B19" s="84" t="s">
        <v>149</v>
      </c>
      <c r="C19" s="85">
        <v>0.17307692307692307</v>
      </c>
      <c r="D19" s="86">
        <v>0.18376068376068377</v>
      </c>
      <c r="E19" s="87">
        <v>0.19653179190751444</v>
      </c>
      <c r="F19" s="19">
        <f>AVERAGE(C19:E19)</f>
        <v>0.18445646624837375</v>
      </c>
    </row>
    <row r="20" spans="1:6" x14ac:dyDescent="0.25">
      <c r="A20" s="83"/>
      <c r="B20" s="84" t="s">
        <v>150</v>
      </c>
      <c r="C20" s="85">
        <v>0.29230769230769232</v>
      </c>
      <c r="D20" s="86">
        <v>0.28205128205128205</v>
      </c>
      <c r="E20" s="87">
        <v>0.28901734104046245</v>
      </c>
      <c r="F20" s="19">
        <f>AVERAGE(C20:E20)</f>
        <v>0.28779210513314557</v>
      </c>
    </row>
    <row r="21" spans="1:6" x14ac:dyDescent="0.25">
      <c r="A21" s="83"/>
      <c r="B21" s="84" t="s">
        <v>151</v>
      </c>
      <c r="C21" s="85">
        <v>0.19230769230769235</v>
      </c>
      <c r="D21" s="86">
        <v>0.29059829059829062</v>
      </c>
      <c r="E21" s="87">
        <v>0.21387283236994223</v>
      </c>
      <c r="F21" s="19">
        <f>AVERAGE(C21:E21)</f>
        <v>0.23225960509197507</v>
      </c>
    </row>
    <row r="22" spans="1:6" x14ac:dyDescent="0.25">
      <c r="A22" s="83"/>
      <c r="B22" s="84" t="s">
        <v>152</v>
      </c>
      <c r="C22" s="85">
        <v>9.6153846153846173E-2</v>
      </c>
      <c r="D22" s="86">
        <v>0.15811965811965811</v>
      </c>
      <c r="E22" s="87">
        <v>0.12138728323699421</v>
      </c>
      <c r="F22" s="19">
        <f>AVERAGE(C22:E22)</f>
        <v>0.12522026250349949</v>
      </c>
    </row>
    <row r="23" spans="1:6" x14ac:dyDescent="0.25">
      <c r="A23" s="83"/>
      <c r="B23" s="84" t="s">
        <v>153</v>
      </c>
      <c r="C23" s="85">
        <v>0.21153846153846154</v>
      </c>
      <c r="D23" s="86">
        <v>0.22222222222222221</v>
      </c>
      <c r="E23" s="87">
        <v>0.2774566473988439</v>
      </c>
      <c r="F23" s="19">
        <f>AVERAGE(C23:E23)</f>
        <v>0.23707244371984257</v>
      </c>
    </row>
    <row r="24" spans="1:6" x14ac:dyDescent="0.25">
      <c r="A24" s="83" t="s">
        <v>5</v>
      </c>
      <c r="B24" s="84" t="s">
        <v>100</v>
      </c>
      <c r="C24" s="85">
        <v>0.1423076923076923</v>
      </c>
      <c r="D24" s="86">
        <v>0.17094017094017094</v>
      </c>
      <c r="E24" s="87">
        <v>0.13294797687861271</v>
      </c>
      <c r="F24" s="19">
        <f>AVERAGE(C24:E24)</f>
        <v>0.14873194670882531</v>
      </c>
    </row>
    <row r="25" spans="1:6" x14ac:dyDescent="0.25">
      <c r="A25" s="83"/>
      <c r="B25" s="84" t="s">
        <v>101</v>
      </c>
      <c r="C25" s="85">
        <v>0.18076923076923077</v>
      </c>
      <c r="D25" s="86">
        <v>0.23076923076923075</v>
      </c>
      <c r="E25" s="87">
        <v>0.21387283236994223</v>
      </c>
      <c r="F25" s="19">
        <f>AVERAGE(C25:E25)</f>
        <v>0.20847043130280127</v>
      </c>
    </row>
    <row r="26" spans="1:6" x14ac:dyDescent="0.25">
      <c r="A26" s="83"/>
      <c r="B26" s="84" t="s">
        <v>102</v>
      </c>
      <c r="C26" s="85">
        <v>0.25</v>
      </c>
      <c r="D26" s="86">
        <v>0.23931623931623933</v>
      </c>
      <c r="E26" s="87">
        <v>0.22543352601156069</v>
      </c>
      <c r="F26" s="19">
        <f>AVERAGE(C26:E26)</f>
        <v>0.23824992177593338</v>
      </c>
    </row>
    <row r="27" spans="1:6" x14ac:dyDescent="0.25">
      <c r="A27" s="83"/>
      <c r="B27" s="84" t="s">
        <v>103</v>
      </c>
      <c r="C27" s="85">
        <v>0.13076923076923078</v>
      </c>
      <c r="D27" s="86">
        <v>0.12393162393162394</v>
      </c>
      <c r="E27" s="87">
        <v>0.12138728323699421</v>
      </c>
      <c r="F27" s="19">
        <f>AVERAGE(C27:E27)</f>
        <v>0.12536271264594964</v>
      </c>
    </row>
    <row r="28" spans="1:6" x14ac:dyDescent="0.25">
      <c r="A28" s="83"/>
      <c r="B28" s="84" t="s">
        <v>104</v>
      </c>
      <c r="C28" s="85">
        <v>0.31923076923076921</v>
      </c>
      <c r="D28" s="86">
        <v>0.40170940170940173</v>
      </c>
      <c r="E28" s="87">
        <v>0.36994219653179189</v>
      </c>
      <c r="F28" s="19">
        <f>AVERAGE(C28:E28)</f>
        <v>0.36362745582398759</v>
      </c>
    </row>
    <row r="29" spans="1:6" x14ac:dyDescent="0.25">
      <c r="A29" s="83"/>
      <c r="B29" s="84" t="s">
        <v>105</v>
      </c>
      <c r="C29" s="85">
        <v>0.11538461538461538</v>
      </c>
      <c r="D29" s="86">
        <v>0.21367521367521367</v>
      </c>
      <c r="E29" s="87">
        <v>0.1791907514450867</v>
      </c>
      <c r="F29" s="19">
        <f>AVERAGE(C29:E29)</f>
        <v>0.16941686016830526</v>
      </c>
    </row>
    <row r="30" spans="1:6" x14ac:dyDescent="0.25">
      <c r="A30" s="83"/>
      <c r="B30" s="84" t="s">
        <v>106</v>
      </c>
      <c r="C30" s="85">
        <v>0.32692307692307693</v>
      </c>
      <c r="D30" s="86">
        <v>0.36324786324786323</v>
      </c>
      <c r="E30" s="87">
        <v>0.3583815028901734</v>
      </c>
      <c r="F30" s="19">
        <f>AVERAGE(C30:E30)</f>
        <v>0.34951748102037117</v>
      </c>
    </row>
    <row r="31" spans="1:6" x14ac:dyDescent="0.25">
      <c r="A31" s="83"/>
      <c r="B31" s="84" t="s">
        <v>107</v>
      </c>
      <c r="C31" s="85">
        <v>0.45769230769230768</v>
      </c>
      <c r="D31" s="86">
        <v>0.49572649572649574</v>
      </c>
      <c r="E31" s="87">
        <v>0.4913294797687861</v>
      </c>
      <c r="F31" s="19">
        <f>AVERAGE(C31:E31)</f>
        <v>0.48158276106252984</v>
      </c>
    </row>
    <row r="32" spans="1:6" x14ac:dyDescent="0.25">
      <c r="A32" s="83"/>
      <c r="B32" s="84" t="s">
        <v>108</v>
      </c>
      <c r="C32" s="85">
        <v>0.16923076923076924</v>
      </c>
      <c r="D32" s="86">
        <v>0.17094017094017094</v>
      </c>
      <c r="E32" s="87">
        <v>0.16763005780346821</v>
      </c>
      <c r="F32" s="19">
        <f>AVERAGE(C32:E32)</f>
        <v>0.1692669993248028</v>
      </c>
    </row>
    <row r="33" spans="1:6" x14ac:dyDescent="0.25">
      <c r="A33" s="83"/>
      <c r="B33" s="84" t="s">
        <v>109</v>
      </c>
      <c r="C33" s="85">
        <v>0.1</v>
      </c>
      <c r="D33" s="86">
        <v>9.8290598290598302E-2</v>
      </c>
      <c r="E33" s="87">
        <v>0.10982658959537572</v>
      </c>
      <c r="F33" s="19">
        <f>AVERAGE(C33:E33)</f>
        <v>0.10270572929532468</v>
      </c>
    </row>
    <row r="34" spans="1:6" x14ac:dyDescent="0.25">
      <c r="A34" s="83"/>
      <c r="B34" s="84" t="s">
        <v>110</v>
      </c>
      <c r="C34" s="85">
        <v>5.3846153846153849E-2</v>
      </c>
      <c r="D34" s="86">
        <v>4.7008547008547008E-2</v>
      </c>
      <c r="E34" s="87">
        <v>6.9364161849710976E-2</v>
      </c>
      <c r="F34" s="19">
        <f>AVERAGE(C34:E34)</f>
        <v>5.6739620901470611E-2</v>
      </c>
    </row>
    <row r="35" spans="1:6" x14ac:dyDescent="0.25">
      <c r="A35" s="83"/>
      <c r="B35" s="84" t="s">
        <v>111</v>
      </c>
      <c r="C35" s="85">
        <v>8.076923076923076E-2</v>
      </c>
      <c r="D35" s="86">
        <v>8.5470085470085472E-2</v>
      </c>
      <c r="E35" s="87">
        <v>9.8265895953757218E-2</v>
      </c>
      <c r="F35" s="19">
        <f>AVERAGE(C35:E35)</f>
        <v>8.8168404064357817E-2</v>
      </c>
    </row>
    <row r="36" spans="1:6" x14ac:dyDescent="0.25">
      <c r="A36" s="83"/>
      <c r="B36" s="84" t="s">
        <v>112</v>
      </c>
      <c r="C36" s="85">
        <v>0.27692307692307694</v>
      </c>
      <c r="D36" s="86">
        <v>0.23076923076923075</v>
      </c>
      <c r="E36" s="87">
        <v>0.25433526011560692</v>
      </c>
      <c r="F36" s="19">
        <f>AVERAGE(C36:E36)</f>
        <v>0.25400918926930488</v>
      </c>
    </row>
    <row r="37" spans="1:6" x14ac:dyDescent="0.25">
      <c r="A37" s="83"/>
      <c r="B37" s="84" t="s">
        <v>113</v>
      </c>
      <c r="C37" s="85">
        <v>0.12307692307692308</v>
      </c>
      <c r="D37" s="86">
        <v>0.16239316239316237</v>
      </c>
      <c r="E37" s="87">
        <v>0.11560693641618497</v>
      </c>
      <c r="F37" s="19">
        <f>AVERAGE(C37:E37)</f>
        <v>0.13369234062875682</v>
      </c>
    </row>
    <row r="38" spans="1:6" x14ac:dyDescent="0.25">
      <c r="A38" s="83"/>
      <c r="B38" s="84" t="s">
        <v>114</v>
      </c>
      <c r="C38" s="85">
        <v>0.19230769230769235</v>
      </c>
      <c r="D38" s="86">
        <v>0.11965811965811966</v>
      </c>
      <c r="E38" s="87">
        <v>0.13294797687861271</v>
      </c>
      <c r="F38" s="19">
        <f>AVERAGE(C38:E38)</f>
        <v>0.14830459628147491</v>
      </c>
    </row>
    <row r="39" spans="1:6" x14ac:dyDescent="0.25">
      <c r="A39" s="83"/>
      <c r="B39" s="84" t="s">
        <v>115</v>
      </c>
      <c r="C39" s="85">
        <v>8.8461538461538466E-2</v>
      </c>
      <c r="D39" s="86">
        <v>8.5470085470085472E-2</v>
      </c>
      <c r="E39" s="87">
        <v>6.9364161849710976E-2</v>
      </c>
      <c r="F39" s="19">
        <f>AVERAGE(C39:E39)</f>
        <v>8.1098595260444967E-2</v>
      </c>
    </row>
    <row r="40" spans="1:6" x14ac:dyDescent="0.25">
      <c r="A40" s="83"/>
      <c r="B40" s="84" t="s">
        <v>116</v>
      </c>
      <c r="C40" s="85">
        <v>0.05</v>
      </c>
      <c r="D40" s="86">
        <v>8.1196581196581186E-2</v>
      </c>
      <c r="E40" s="87">
        <v>5.2023121387283239E-2</v>
      </c>
      <c r="F40" s="19">
        <f>AVERAGE(C40:E40)</f>
        <v>6.1073234194621469E-2</v>
      </c>
    </row>
    <row r="41" spans="1:6" x14ac:dyDescent="0.25">
      <c r="A41" s="83"/>
      <c r="B41" s="84" t="s">
        <v>117</v>
      </c>
      <c r="C41" s="85">
        <v>0.18846153846153846</v>
      </c>
      <c r="D41" s="86">
        <v>0.20085470085470086</v>
      </c>
      <c r="E41" s="87">
        <v>0.20809248554913296</v>
      </c>
      <c r="F41" s="19">
        <f>AVERAGE(C41:E41)</f>
        <v>0.19913624162179078</v>
      </c>
    </row>
    <row r="42" spans="1:6" x14ac:dyDescent="0.25">
      <c r="A42" s="83"/>
      <c r="B42" s="84" t="s">
        <v>118</v>
      </c>
      <c r="C42" s="85">
        <v>0.13076923076923078</v>
      </c>
      <c r="D42" s="86">
        <v>8.9743589743589744E-2</v>
      </c>
      <c r="E42" s="87">
        <v>9.2485549132947972E-2</v>
      </c>
      <c r="F42" s="19">
        <f>AVERAGE(C42:E42)</f>
        <v>0.10433278988192284</v>
      </c>
    </row>
    <row r="43" spans="1:6" x14ac:dyDescent="0.25">
      <c r="A43" s="83"/>
      <c r="B43" s="84" t="s">
        <v>119</v>
      </c>
      <c r="C43" s="85">
        <v>0.13461538461538461</v>
      </c>
      <c r="D43" s="86">
        <v>0.15384615384615385</v>
      </c>
      <c r="E43" s="87">
        <v>0.15606936416184972</v>
      </c>
      <c r="F43" s="19">
        <f>AVERAGE(C43:E43)</f>
        <v>0.14817696754112938</v>
      </c>
    </row>
    <row r="44" spans="1:6" x14ac:dyDescent="0.25">
      <c r="A44" s="83" t="s">
        <v>26</v>
      </c>
      <c r="B44" s="84" t="s">
        <v>120</v>
      </c>
      <c r="C44" s="85">
        <v>0.44615384615384618</v>
      </c>
      <c r="D44" s="86">
        <v>0.46153846153846151</v>
      </c>
      <c r="E44" s="87">
        <v>0.44508670520231214</v>
      </c>
      <c r="F44" s="19">
        <f>AVERAGE(C44:E44)</f>
        <v>0.45092633763153994</v>
      </c>
    </row>
    <row r="45" spans="1:6" x14ac:dyDescent="0.25">
      <c r="A45" s="83"/>
      <c r="B45" s="84" t="s">
        <v>121</v>
      </c>
      <c r="C45" s="85">
        <v>7.3076923076923081E-2</v>
      </c>
      <c r="D45" s="86">
        <v>0.11965811965811966</v>
      </c>
      <c r="E45" s="87">
        <v>0.12138728323699421</v>
      </c>
      <c r="F45" s="19">
        <f>AVERAGE(C45:E45)</f>
        <v>0.10470744199067898</v>
      </c>
    </row>
    <row r="46" spans="1:6" x14ac:dyDescent="0.25">
      <c r="A46" s="83"/>
      <c r="B46" s="84" t="s">
        <v>122</v>
      </c>
      <c r="C46" s="85">
        <v>0.21923076923076923</v>
      </c>
      <c r="D46" s="86">
        <v>0.1965811965811966</v>
      </c>
      <c r="E46" s="87">
        <v>0.21387283236994223</v>
      </c>
      <c r="F46" s="19">
        <f>AVERAGE(C46:E46)</f>
        <v>0.20989493272730267</v>
      </c>
    </row>
    <row r="47" spans="1:6" x14ac:dyDescent="0.25">
      <c r="A47" s="83"/>
      <c r="B47" s="84" t="s">
        <v>123</v>
      </c>
      <c r="C47" s="85">
        <v>0.13461538461538461</v>
      </c>
      <c r="D47" s="86">
        <v>0.16239316239316237</v>
      </c>
      <c r="E47" s="87">
        <v>0.13872832369942195</v>
      </c>
      <c r="F47" s="19">
        <f>AVERAGE(C47:E47)</f>
        <v>0.14524562356932297</v>
      </c>
    </row>
    <row r="48" spans="1:6" x14ac:dyDescent="0.25">
      <c r="A48" s="83"/>
      <c r="B48" s="84" t="s">
        <v>124</v>
      </c>
      <c r="C48" s="85">
        <v>0.05</v>
      </c>
      <c r="D48" s="86">
        <v>0.10256410256410256</v>
      </c>
      <c r="E48" s="87">
        <v>6.358381502890173E-2</v>
      </c>
      <c r="F48" s="19">
        <f>AVERAGE(C48:E48)</f>
        <v>7.2049305864334764E-2</v>
      </c>
    </row>
    <row r="49" spans="1:6" x14ac:dyDescent="0.25">
      <c r="A49" s="83"/>
      <c r="B49" s="84" t="s">
        <v>125</v>
      </c>
      <c r="C49" s="85">
        <v>0.31153846153846154</v>
      </c>
      <c r="D49" s="86">
        <v>0.33333333333333326</v>
      </c>
      <c r="E49" s="87">
        <v>0.39306358381502887</v>
      </c>
      <c r="F49" s="19">
        <f>AVERAGE(C49:E49)</f>
        <v>0.34597845956227458</v>
      </c>
    </row>
    <row r="50" spans="1:6" x14ac:dyDescent="0.25">
      <c r="A50" s="83"/>
      <c r="B50" s="84" t="s">
        <v>126</v>
      </c>
      <c r="C50" s="85">
        <v>0.2153846153846154</v>
      </c>
      <c r="D50" s="86">
        <v>0.16239316239316237</v>
      </c>
      <c r="E50" s="87">
        <v>0.16763005780346821</v>
      </c>
      <c r="F50" s="19">
        <f>AVERAGE(C50:E50)</f>
        <v>0.18180261186041533</v>
      </c>
    </row>
    <row r="51" spans="1:6" x14ac:dyDescent="0.25">
      <c r="A51" s="83"/>
      <c r="B51" s="84" t="s">
        <v>127</v>
      </c>
      <c r="C51" s="85">
        <v>9.2307692307692313E-2</v>
      </c>
      <c r="D51" s="86">
        <v>0.11965811965811966</v>
      </c>
      <c r="E51" s="87">
        <v>7.5144508670520235E-2</v>
      </c>
      <c r="F51" s="19">
        <f>AVERAGE(C51:E51)</f>
        <v>9.5703440212110746E-2</v>
      </c>
    </row>
    <row r="52" spans="1:6" x14ac:dyDescent="0.25">
      <c r="A52" s="83"/>
      <c r="B52" s="84" t="s">
        <v>128</v>
      </c>
      <c r="C52" s="85">
        <v>0.21153846153846154</v>
      </c>
      <c r="D52" s="86">
        <v>0.12393162393162394</v>
      </c>
      <c r="E52" s="87">
        <v>0.16184971098265899</v>
      </c>
      <c r="F52" s="19">
        <f>AVERAGE(C52:E52)</f>
        <v>0.16577326548424817</v>
      </c>
    </row>
    <row r="53" spans="1:6" x14ac:dyDescent="0.25">
      <c r="A53" s="83"/>
      <c r="B53" s="84" t="s">
        <v>129</v>
      </c>
      <c r="C53" s="85">
        <v>0.20384615384615384</v>
      </c>
      <c r="D53" s="86">
        <v>0.1752136752136752</v>
      </c>
      <c r="E53" s="87">
        <v>0.20231213872832371</v>
      </c>
      <c r="F53" s="19">
        <f>AVERAGE(C53:E53)</f>
        <v>0.19379065592938427</v>
      </c>
    </row>
    <row r="54" spans="1:6" x14ac:dyDescent="0.25">
      <c r="A54" s="83"/>
      <c r="B54" s="84" t="s">
        <v>130</v>
      </c>
      <c r="C54" s="85">
        <v>0.17692307692307693</v>
      </c>
      <c r="D54" s="86">
        <v>0.14529914529914531</v>
      </c>
      <c r="E54" s="87">
        <v>0.12138728323699421</v>
      </c>
      <c r="F54" s="19">
        <f>AVERAGE(C54:E54)</f>
        <v>0.14786983515307214</v>
      </c>
    </row>
    <row r="55" spans="1:6" x14ac:dyDescent="0.25">
      <c r="A55" s="83"/>
      <c r="B55" s="84" t="s">
        <v>131</v>
      </c>
      <c r="C55" s="85">
        <v>0.14615384615384616</v>
      </c>
      <c r="D55" s="86">
        <v>0.25641025641025639</v>
      </c>
      <c r="E55" s="87">
        <v>0.19075144508670519</v>
      </c>
      <c r="F55" s="19">
        <f>AVERAGE(C55:E55)</f>
        <v>0.19777184921693591</v>
      </c>
    </row>
    <row r="56" spans="1:6" x14ac:dyDescent="0.25">
      <c r="A56" s="83"/>
      <c r="B56" s="84" t="s">
        <v>132</v>
      </c>
      <c r="C56" s="85">
        <v>0.36538461538461531</v>
      </c>
      <c r="D56" s="86">
        <v>0.29059829059829062</v>
      </c>
      <c r="E56" s="87">
        <v>0.31213872832369943</v>
      </c>
      <c r="F56" s="19">
        <f>AVERAGE(C56:E56)</f>
        <v>0.3227072114355351</v>
      </c>
    </row>
    <row r="57" spans="1:6" x14ac:dyDescent="0.25">
      <c r="A57" s="83"/>
      <c r="B57" s="84" t="s">
        <v>133</v>
      </c>
      <c r="C57" s="85">
        <v>8.8461538461538466E-2</v>
      </c>
      <c r="D57" s="86">
        <v>9.4017094017094016E-2</v>
      </c>
      <c r="E57" s="87">
        <v>0.10982658959537572</v>
      </c>
      <c r="F57" s="19">
        <f>AVERAGE(C57:E57)</f>
        <v>9.7435074024669402E-2</v>
      </c>
    </row>
    <row r="58" spans="1:6" x14ac:dyDescent="0.25">
      <c r="A58" s="83"/>
      <c r="B58" s="84" t="s">
        <v>134</v>
      </c>
      <c r="C58" s="85">
        <v>0.31153846153846154</v>
      </c>
      <c r="D58" s="86">
        <v>0.39316239316239321</v>
      </c>
      <c r="E58" s="87">
        <v>0.38150289017341038</v>
      </c>
      <c r="F58" s="19">
        <f>AVERAGE(C58:E58)</f>
        <v>0.36206791495808838</v>
      </c>
    </row>
    <row r="59" spans="1:6" x14ac:dyDescent="0.25">
      <c r="A59" s="83"/>
      <c r="B59" s="84" t="s">
        <v>135</v>
      </c>
      <c r="C59" s="85">
        <v>0.25769230769230766</v>
      </c>
      <c r="D59" s="86">
        <v>0.29914529914529914</v>
      </c>
      <c r="E59" s="87">
        <v>0.26011560693641617</v>
      </c>
      <c r="F59" s="19">
        <f>AVERAGE(C59:E59)</f>
        <v>0.27231773792467434</v>
      </c>
    </row>
    <row r="60" spans="1:6" x14ac:dyDescent="0.25">
      <c r="A60" s="83" t="s">
        <v>62</v>
      </c>
      <c r="B60" s="84" t="s">
        <v>154</v>
      </c>
      <c r="C60" s="85">
        <v>0.1076923076923077</v>
      </c>
      <c r="D60" s="86">
        <v>9.4017094017094016E-2</v>
      </c>
      <c r="E60" s="87">
        <v>0.13294797687861271</v>
      </c>
      <c r="F60" s="19">
        <f>AVERAGE(C60:E60)</f>
        <v>0.11155245952933814</v>
      </c>
    </row>
    <row r="61" spans="1:6" x14ac:dyDescent="0.25">
      <c r="A61" s="83"/>
      <c r="B61" s="84" t="s">
        <v>155</v>
      </c>
      <c r="C61" s="85">
        <v>0.19615384615384618</v>
      </c>
      <c r="D61" s="86">
        <v>0.14102564102564102</v>
      </c>
      <c r="E61" s="87">
        <v>0.17341040462427745</v>
      </c>
      <c r="F61" s="19">
        <f>AVERAGE(C61:E61)</f>
        <v>0.17019663060125489</v>
      </c>
    </row>
    <row r="62" spans="1:6" x14ac:dyDescent="0.25">
      <c r="A62" s="83"/>
      <c r="B62" s="84" t="s">
        <v>156</v>
      </c>
      <c r="C62" s="85">
        <v>4.6153846153846156E-2</v>
      </c>
      <c r="D62" s="86">
        <v>3.8461538461538464E-2</v>
      </c>
      <c r="E62" s="87">
        <v>4.6242774566473986E-2</v>
      </c>
      <c r="F62" s="19">
        <f>AVERAGE(C62:E62)</f>
        <v>4.3619386393952873E-2</v>
      </c>
    </row>
    <row r="63" spans="1:6" x14ac:dyDescent="0.25">
      <c r="A63" s="83"/>
      <c r="B63" s="84" t="s">
        <v>157</v>
      </c>
      <c r="C63" s="85">
        <v>0.16153846153846152</v>
      </c>
      <c r="D63" s="86">
        <v>0.16666666666666663</v>
      </c>
      <c r="E63" s="87">
        <v>0.17341040462427745</v>
      </c>
      <c r="F63" s="19">
        <f>AVERAGE(C63:E63)</f>
        <v>0.16720517760980189</v>
      </c>
    </row>
    <row r="64" spans="1:6" x14ac:dyDescent="0.25">
      <c r="A64" s="83"/>
      <c r="B64" s="84" t="s">
        <v>158</v>
      </c>
      <c r="C64" s="85">
        <v>0.1423076923076923</v>
      </c>
      <c r="D64" s="86">
        <v>0.20940170940170941</v>
      </c>
      <c r="E64" s="87">
        <v>0.12138728323699421</v>
      </c>
      <c r="F64" s="19">
        <f>AVERAGE(C64:E64)</f>
        <v>0.15769889498213197</v>
      </c>
    </row>
    <row r="65" spans="1:6" x14ac:dyDescent="0.25">
      <c r="A65" s="83"/>
      <c r="B65" s="84" t="s">
        <v>159</v>
      </c>
      <c r="C65" s="85">
        <v>0.12307692307692308</v>
      </c>
      <c r="D65" s="86">
        <v>0.12820512820512819</v>
      </c>
      <c r="E65" s="87">
        <v>0.11560693641618497</v>
      </c>
      <c r="F65" s="19">
        <f>AVERAGE(C65:E65)</f>
        <v>0.12229632923274542</v>
      </c>
    </row>
    <row r="66" spans="1:6" x14ac:dyDescent="0.25">
      <c r="A66" s="83"/>
      <c r="B66" s="84" t="s">
        <v>160</v>
      </c>
      <c r="C66" s="85">
        <v>0.17692307692307693</v>
      </c>
      <c r="D66" s="86">
        <v>0.2264957264957265</v>
      </c>
      <c r="E66" s="87">
        <v>0.18497109826589594</v>
      </c>
      <c r="F66" s="19">
        <f>AVERAGE(C66:E66)</f>
        <v>0.19612996722823314</v>
      </c>
    </row>
    <row r="67" spans="1:6" x14ac:dyDescent="0.25">
      <c r="A67" s="83"/>
      <c r="B67" s="84" t="s">
        <v>161</v>
      </c>
      <c r="C67" s="85">
        <v>0.18076923076923077</v>
      </c>
      <c r="D67" s="86">
        <v>0.16239316239316237</v>
      </c>
      <c r="E67" s="87">
        <v>0.13872832369942195</v>
      </c>
      <c r="F67" s="19">
        <f>AVERAGE(C67:E67)</f>
        <v>0.16063023895393838</v>
      </c>
    </row>
    <row r="68" spans="1:6" x14ac:dyDescent="0.25">
      <c r="A68" s="83"/>
      <c r="B68" s="84" t="s">
        <v>162</v>
      </c>
      <c r="C68" s="85">
        <v>0.11538461538461538</v>
      </c>
      <c r="D68" s="86">
        <v>0.15811965811965811</v>
      </c>
      <c r="E68" s="87">
        <v>0.10404624277456648</v>
      </c>
      <c r="F68" s="19">
        <f>AVERAGE(C68:E68)</f>
        <v>0.12585017209294666</v>
      </c>
    </row>
    <row r="69" spans="1:6" x14ac:dyDescent="0.25">
      <c r="A69" s="83"/>
      <c r="B69" s="84" t="s">
        <v>163</v>
      </c>
      <c r="C69" s="85">
        <v>0.2076923076923077</v>
      </c>
      <c r="D69" s="86">
        <v>0.23076923076923075</v>
      </c>
      <c r="E69" s="87">
        <v>0.20231213872832371</v>
      </c>
      <c r="F69" s="19">
        <f>AVERAGE(C69:E69)</f>
        <v>0.21359122572995407</v>
      </c>
    </row>
    <row r="70" spans="1:6" x14ac:dyDescent="0.25">
      <c r="A70" s="83"/>
      <c r="B70" s="84" t="s">
        <v>164</v>
      </c>
      <c r="C70" s="85">
        <v>9.2307692307692313E-2</v>
      </c>
      <c r="D70" s="86">
        <v>0.1111111111111111</v>
      </c>
      <c r="E70" s="87">
        <v>0.12138728323699421</v>
      </c>
      <c r="F70" s="19">
        <f>AVERAGE(C70:E70)</f>
        <v>0.10826869555193254</v>
      </c>
    </row>
    <row r="71" spans="1:6" x14ac:dyDescent="0.25">
      <c r="A71" s="83"/>
      <c r="B71" s="84" t="s">
        <v>165</v>
      </c>
      <c r="C71" s="85">
        <v>1.9230769230769232E-2</v>
      </c>
      <c r="D71" s="86">
        <v>8.5470085470085472E-2</v>
      </c>
      <c r="E71" s="87">
        <v>7.5144508670520235E-2</v>
      </c>
      <c r="F71" s="19">
        <f>AVERAGE(C71:E71)</f>
        <v>5.9948454457124982E-2</v>
      </c>
    </row>
    <row r="72" spans="1:6" x14ac:dyDescent="0.25">
      <c r="A72" s="83"/>
      <c r="B72" s="84" t="s">
        <v>166</v>
      </c>
      <c r="C72" s="85">
        <v>0.38461538461538469</v>
      </c>
      <c r="D72" s="86">
        <v>0.31623931623931623</v>
      </c>
      <c r="E72" s="87">
        <v>0.34104046242774566</v>
      </c>
      <c r="F72" s="19">
        <f>AVERAGE(C72:E72)</f>
        <v>0.34729838776081551</v>
      </c>
    </row>
    <row r="73" spans="1:6" x14ac:dyDescent="0.25">
      <c r="A73" s="83"/>
      <c r="B73" s="84" t="s">
        <v>167</v>
      </c>
      <c r="C73" s="85">
        <v>0.11538461538461538</v>
      </c>
      <c r="D73" s="86">
        <v>0.11965811965811966</v>
      </c>
      <c r="E73" s="87">
        <v>0.10982658959537572</v>
      </c>
      <c r="F73" s="19">
        <f>AVERAGE(C73:E73)</f>
        <v>0.11495644154603692</v>
      </c>
    </row>
    <row r="74" spans="1:6" x14ac:dyDescent="0.25">
      <c r="A74" s="83"/>
      <c r="B74" s="84" t="s">
        <v>168</v>
      </c>
      <c r="C74" s="85">
        <v>0.42692307692307696</v>
      </c>
      <c r="D74" s="86">
        <v>0.44017094017094016</v>
      </c>
      <c r="E74" s="87">
        <v>0.43352601156069359</v>
      </c>
      <c r="F74" s="19">
        <f>AVERAGE(C74:E74)</f>
        <v>0.43354000955157024</v>
      </c>
    </row>
    <row r="75" spans="1:6" x14ac:dyDescent="0.25">
      <c r="A75" s="83"/>
      <c r="B75" s="84" t="s">
        <v>169</v>
      </c>
      <c r="C75" s="85">
        <v>0.26538461538461539</v>
      </c>
      <c r="D75" s="86">
        <v>0.22222222222222221</v>
      </c>
      <c r="E75" s="87">
        <v>0.20809248554913296</v>
      </c>
      <c r="F75" s="19">
        <f>AVERAGE(C75:E75)</f>
        <v>0.2318997743853235</v>
      </c>
    </row>
    <row r="76" spans="1:6" x14ac:dyDescent="0.25">
      <c r="A76" s="83"/>
      <c r="B76" s="84" t="s">
        <v>170</v>
      </c>
      <c r="C76" s="85">
        <v>0.30769230769230771</v>
      </c>
      <c r="D76" s="86">
        <v>0.2606837606837607</v>
      </c>
      <c r="E76" s="87">
        <v>0.2947976878612717</v>
      </c>
      <c r="F76" s="19">
        <f>AVERAGE(C76:E76)</f>
        <v>0.28772458541244667</v>
      </c>
    </row>
    <row r="77" spans="1:6" x14ac:dyDescent="0.25">
      <c r="A77" s="83"/>
      <c r="B77" s="84" t="s">
        <v>171</v>
      </c>
      <c r="C77" s="85">
        <v>0.28076923076923077</v>
      </c>
      <c r="D77" s="86">
        <v>0.3034188034188034</v>
      </c>
      <c r="E77" s="87">
        <v>0.30635838150289019</v>
      </c>
      <c r="F77" s="19">
        <f>AVERAGE(C77:E77)</f>
        <v>0.2968488052303081</v>
      </c>
    </row>
    <row r="78" spans="1:6" x14ac:dyDescent="0.25">
      <c r="A78" s="83" t="s">
        <v>81</v>
      </c>
      <c r="B78" s="84" t="s">
        <v>172</v>
      </c>
      <c r="C78" s="85">
        <v>0.16602316602316602</v>
      </c>
      <c r="D78" s="86">
        <v>0.11965811965811966</v>
      </c>
      <c r="E78" s="87">
        <v>0.13294797687861271</v>
      </c>
      <c r="F78" s="19">
        <f>AVERAGE(C78:E78)</f>
        <v>0.13954308751996614</v>
      </c>
    </row>
    <row r="79" spans="1:6" x14ac:dyDescent="0.25">
      <c r="A79" s="83"/>
      <c r="B79" s="84" t="s">
        <v>173</v>
      </c>
      <c r="C79" s="85">
        <v>0.27413127413127414</v>
      </c>
      <c r="D79" s="86">
        <v>0.25213675213675213</v>
      </c>
      <c r="E79" s="87">
        <v>0.20809248554913296</v>
      </c>
      <c r="F79" s="19">
        <f>AVERAGE(C79:E79)</f>
        <v>0.2447868372723864</v>
      </c>
    </row>
    <row r="80" spans="1:6" x14ac:dyDescent="0.25">
      <c r="A80" s="83"/>
      <c r="B80" s="84" t="s">
        <v>174</v>
      </c>
      <c r="C80" s="85">
        <v>0.17760617760617761</v>
      </c>
      <c r="D80" s="86">
        <v>0.16666666666666663</v>
      </c>
      <c r="E80" s="87">
        <v>0.20809248554913296</v>
      </c>
      <c r="F80" s="19">
        <f>AVERAGE(C80:E80)</f>
        <v>0.18412177660732573</v>
      </c>
    </row>
    <row r="81" spans="1:6" x14ac:dyDescent="0.25">
      <c r="A81" s="83"/>
      <c r="B81" s="84" t="s">
        <v>175</v>
      </c>
      <c r="C81" s="85">
        <v>0.12355212355212356</v>
      </c>
      <c r="D81" s="86">
        <v>0.15811965811965811</v>
      </c>
      <c r="E81" s="87">
        <v>0.17341040462427745</v>
      </c>
      <c r="F81" s="19">
        <f>AVERAGE(C81:E81)</f>
        <v>0.15169406209868638</v>
      </c>
    </row>
    <row r="82" spans="1:6" x14ac:dyDescent="0.25">
      <c r="A82" s="83"/>
      <c r="B82" s="84" t="s">
        <v>176</v>
      </c>
      <c r="C82" s="85">
        <v>8.1081081081081086E-2</v>
      </c>
      <c r="D82" s="86">
        <v>8.1196581196581186E-2</v>
      </c>
      <c r="E82" s="87">
        <v>6.9364161849710976E-2</v>
      </c>
      <c r="F82" s="19">
        <f>AVERAGE(C82:E82)</f>
        <v>7.7213941375791087E-2</v>
      </c>
    </row>
    <row r="83" spans="1:6" x14ac:dyDescent="0.25">
      <c r="A83" s="83"/>
      <c r="B83" s="84" t="s">
        <v>177</v>
      </c>
      <c r="C83" s="85">
        <v>8.8803088803088806E-2</v>
      </c>
      <c r="D83" s="86">
        <v>0.13675213675213677</v>
      </c>
      <c r="E83" s="87">
        <v>0.13294797687861271</v>
      </c>
      <c r="F83" s="19">
        <f>AVERAGE(C83:E83)</f>
        <v>0.11950106747794609</v>
      </c>
    </row>
    <row r="84" spans="1:6" x14ac:dyDescent="0.25">
      <c r="A84" s="83"/>
      <c r="B84" s="84" t="s">
        <v>178</v>
      </c>
      <c r="C84" s="85">
        <v>0.13513513513513514</v>
      </c>
      <c r="D84" s="86">
        <v>0.15811965811965811</v>
      </c>
      <c r="E84" s="87">
        <v>0.12138728323699421</v>
      </c>
      <c r="F84" s="19">
        <f>AVERAGE(C84:E84)</f>
        <v>0.1382140254972625</v>
      </c>
    </row>
    <row r="85" spans="1:6" x14ac:dyDescent="0.25">
      <c r="A85" s="83"/>
      <c r="B85" s="84" t="s">
        <v>179</v>
      </c>
      <c r="C85" s="85">
        <v>6.5637065637065631E-2</v>
      </c>
      <c r="D85" s="86">
        <v>0.11538461538461538</v>
      </c>
      <c r="E85" s="87">
        <v>6.358381502890173E-2</v>
      </c>
      <c r="F85" s="19">
        <f>AVERAGE(C85:E85)</f>
        <v>8.1535165350194241E-2</v>
      </c>
    </row>
    <row r="86" spans="1:6" x14ac:dyDescent="0.25">
      <c r="A86" s="83"/>
      <c r="B86" s="84" t="s">
        <v>180</v>
      </c>
      <c r="C86" s="85">
        <v>0.15830115830115829</v>
      </c>
      <c r="D86" s="86">
        <v>0.18803418803418803</v>
      </c>
      <c r="E86" s="87">
        <v>0.1791907514450867</v>
      </c>
      <c r="F86" s="19">
        <f>AVERAGE(C86:E86)</f>
        <v>0.17517536592681102</v>
      </c>
    </row>
    <row r="87" spans="1:6" x14ac:dyDescent="0.25">
      <c r="A87" s="83"/>
      <c r="B87" s="84" t="s">
        <v>181</v>
      </c>
      <c r="C87" s="85">
        <v>0.1891891891891892</v>
      </c>
      <c r="D87" s="86">
        <v>0.28205128205128205</v>
      </c>
      <c r="E87" s="87">
        <v>0.26011560693641617</v>
      </c>
      <c r="F87" s="19">
        <f>AVERAGE(C87:E87)</f>
        <v>0.24378535939229581</v>
      </c>
    </row>
    <row r="88" spans="1:6" x14ac:dyDescent="0.25">
      <c r="A88" s="83"/>
      <c r="B88" s="84" t="s">
        <v>182</v>
      </c>
      <c r="C88" s="85">
        <v>0.30888030888030887</v>
      </c>
      <c r="D88" s="86">
        <v>0.28632478632478631</v>
      </c>
      <c r="E88" s="87">
        <v>0.22543352601156069</v>
      </c>
      <c r="F88" s="19">
        <f>AVERAGE(C88:E88)</f>
        <v>0.27354620707221861</v>
      </c>
    </row>
    <row r="89" spans="1:6" x14ac:dyDescent="0.25">
      <c r="A89" s="83"/>
      <c r="B89" s="84" t="s">
        <v>183</v>
      </c>
      <c r="C89" s="85">
        <v>0.15830115830115829</v>
      </c>
      <c r="D89" s="86">
        <v>0.17094017094017094</v>
      </c>
      <c r="E89" s="87">
        <v>0.16763005780346821</v>
      </c>
      <c r="F89" s="19">
        <f>AVERAGE(C89:E89)</f>
        <v>0.16562379568159913</v>
      </c>
    </row>
    <row r="90" spans="1:6" x14ac:dyDescent="0.25">
      <c r="A90" s="83"/>
      <c r="B90" s="84" t="s">
        <v>184</v>
      </c>
      <c r="C90" s="85">
        <v>0.14671814671814673</v>
      </c>
      <c r="D90" s="86">
        <v>0.16666666666666663</v>
      </c>
      <c r="E90" s="87">
        <v>0.16184971098265899</v>
      </c>
      <c r="F90" s="19">
        <f>AVERAGE(C90:E90)</f>
        <v>0.1584115081224908</v>
      </c>
    </row>
    <row r="91" spans="1:6" x14ac:dyDescent="0.25">
      <c r="A91" s="83"/>
      <c r="B91" s="84" t="s">
        <v>185</v>
      </c>
      <c r="C91" s="85">
        <v>0.35907335907335908</v>
      </c>
      <c r="D91" s="86">
        <v>0.28205128205128205</v>
      </c>
      <c r="E91" s="87">
        <v>0.2947976878612717</v>
      </c>
      <c r="F91" s="19">
        <f>AVERAGE(C91:E91)</f>
        <v>0.31197410966197098</v>
      </c>
    </row>
    <row r="92" spans="1:6" x14ac:dyDescent="0.25">
      <c r="A92" s="83"/>
      <c r="B92" s="84" t="s">
        <v>186</v>
      </c>
      <c r="C92" s="85">
        <v>0.31274131274131273</v>
      </c>
      <c r="D92" s="86">
        <v>0.32478632478632474</v>
      </c>
      <c r="E92" s="87">
        <v>0.35260115606936415</v>
      </c>
      <c r="F92" s="19">
        <f>AVERAGE(C92:E92)</f>
        <v>0.33004293119900058</v>
      </c>
    </row>
    <row r="93" spans="1:6" x14ac:dyDescent="0.25">
      <c r="A93" s="83"/>
      <c r="B93" s="84" t="s">
        <v>187</v>
      </c>
      <c r="C93" s="85">
        <v>0.27799227799227799</v>
      </c>
      <c r="D93" s="86">
        <v>0.26923076923076922</v>
      </c>
      <c r="E93" s="87">
        <v>0.2947976878612717</v>
      </c>
      <c r="F93" s="19">
        <f>AVERAGE(C93:E93)</f>
        <v>0.28067357836143964</v>
      </c>
    </row>
    <row r="94" spans="1:6" ht="15.75" thickBot="1" x14ac:dyDescent="0.3">
      <c r="A94" s="88"/>
      <c r="B94" s="89" t="s">
        <v>188</v>
      </c>
      <c r="C94" s="90">
        <v>0.23552123552123555</v>
      </c>
      <c r="D94" s="91">
        <v>0.16666666666666663</v>
      </c>
      <c r="E94" s="92">
        <v>0.1791907514450867</v>
      </c>
      <c r="F94" s="19">
        <f>AVERAGE(C94:E94)</f>
        <v>0.19379288454432964</v>
      </c>
    </row>
    <row r="95" spans="1:6" ht="15.75" thickTop="1" x14ac:dyDescent="0.25">
      <c r="C95" s="20">
        <f>AVERAGE(C6:C94)</f>
        <v>0.19374497352025441</v>
      </c>
      <c r="D95" s="20">
        <f>AVERAGE(D6:D94)</f>
        <v>0.20123883607029661</v>
      </c>
      <c r="E95" s="20">
        <f>AVERAGE(E6:E94)</f>
        <v>0.19555757615119834</v>
      </c>
      <c r="F95" s="20">
        <f>AVERAGE(F6:F94)</f>
        <v>0.19684712858058323</v>
      </c>
    </row>
    <row r="98" spans="1:5" ht="15.75" thickBot="1" x14ac:dyDescent="0.3"/>
    <row r="99" spans="1:5" ht="15.75" thickTop="1" x14ac:dyDescent="0.25">
      <c r="A99" s="63"/>
      <c r="B99" s="64"/>
      <c r="C99" s="65" t="s">
        <v>0</v>
      </c>
      <c r="D99" s="66"/>
      <c r="E99" s="67"/>
    </row>
    <row r="100" spans="1:5" ht="36.75" x14ac:dyDescent="0.25">
      <c r="A100" s="68"/>
      <c r="B100" s="69"/>
      <c r="C100" s="70" t="s">
        <v>1</v>
      </c>
      <c r="D100" s="71" t="s">
        <v>2</v>
      </c>
      <c r="E100" s="72" t="s">
        <v>3</v>
      </c>
    </row>
    <row r="101" spans="1:5" ht="25.5" thickBot="1" x14ac:dyDescent="0.3">
      <c r="A101" s="73"/>
      <c r="B101" s="74"/>
      <c r="C101" s="75" t="s">
        <v>4</v>
      </c>
      <c r="D101" s="76" t="s">
        <v>4</v>
      </c>
      <c r="E101" s="77" t="s">
        <v>4</v>
      </c>
    </row>
    <row r="102" spans="1:5" ht="15.75" thickTop="1" x14ac:dyDescent="0.25">
      <c r="A102" s="78" t="s">
        <v>43</v>
      </c>
      <c r="B102" s="79" t="s">
        <v>136</v>
      </c>
      <c r="C102" s="80">
        <f>C6 -($F6*C$95/$F$95)</f>
        <v>1.0166625920892736E-2</v>
      </c>
      <c r="D102" s="81">
        <f t="shared" ref="D102:E102" si="0">D6 -($F6*D$95/$F$95)</f>
        <v>4.2359310517702253E-3</v>
      </c>
      <c r="E102" s="82">
        <f t="shared" si="0"/>
        <v>-1.44025569726626E-2</v>
      </c>
    </row>
    <row r="103" spans="1:5" x14ac:dyDescent="0.25">
      <c r="A103" s="83"/>
      <c r="B103" s="84" t="s">
        <v>137</v>
      </c>
      <c r="C103" s="85">
        <f t="shared" ref="C103:E103" si="1">C7 -($F7*C$95/$F$95)</f>
        <v>-1.5525863751493563E-2</v>
      </c>
      <c r="D103" s="86">
        <f t="shared" si="1"/>
        <v>-3.2484981059979962E-2</v>
      </c>
      <c r="E103" s="87">
        <f t="shared" si="1"/>
        <v>4.8010844811473996E-2</v>
      </c>
    </row>
    <row r="104" spans="1:5" x14ac:dyDescent="0.25">
      <c r="A104" s="83"/>
      <c r="B104" s="84" t="s">
        <v>138</v>
      </c>
      <c r="C104" s="85">
        <f t="shared" ref="C104:E104" si="2">C8 -($F8*C$95/$F$95)</f>
        <v>1.5910238609965988E-2</v>
      </c>
      <c r="D104" s="86">
        <f t="shared" si="2"/>
        <v>-3.086743311843998E-2</v>
      </c>
      <c r="E104" s="87">
        <f t="shared" si="2"/>
        <v>1.4957194508474658E-2</v>
      </c>
    </row>
    <row r="105" spans="1:5" x14ac:dyDescent="0.25">
      <c r="A105" s="83"/>
      <c r="B105" s="84" t="s">
        <v>139</v>
      </c>
      <c r="C105" s="85">
        <f t="shared" ref="C105:E105" si="3">C9 -($F9*C$95/$F$95)</f>
        <v>3.6655044574986029E-2</v>
      </c>
      <c r="D105" s="86">
        <f t="shared" si="3"/>
        <v>5.361691391600476E-4</v>
      </c>
      <c r="E105" s="87">
        <f t="shared" si="3"/>
        <v>-3.7191213714145951E-2</v>
      </c>
    </row>
    <row r="106" spans="1:5" x14ac:dyDescent="0.25">
      <c r="A106" s="83"/>
      <c r="B106" s="84" t="s">
        <v>140</v>
      </c>
      <c r="C106" s="85">
        <f t="shared" ref="C106:E106" si="4">C10 -($F10*C$95/$F$95)</f>
        <v>1.5174240866254241E-2</v>
      </c>
      <c r="D106" s="86">
        <f t="shared" si="4"/>
        <v>-2.3179618821258241E-2</v>
      </c>
      <c r="E106" s="87">
        <f t="shared" si="4"/>
        <v>8.0053779550047222E-3</v>
      </c>
    </row>
    <row r="107" spans="1:5" x14ac:dyDescent="0.25">
      <c r="A107" s="83"/>
      <c r="B107" s="84" t="s">
        <v>141</v>
      </c>
      <c r="C107" s="85">
        <f t="shared" ref="C107:E107" si="5">C11 -($F11*C$95/$F$95)</f>
        <v>3.541191133440813E-3</v>
      </c>
      <c r="D107" s="86">
        <f t="shared" si="5"/>
        <v>-3.7601090662484349E-3</v>
      </c>
      <c r="E107" s="87">
        <f t="shared" si="5"/>
        <v>2.1891793280798266E-4</v>
      </c>
    </row>
    <row r="108" spans="1:5" x14ac:dyDescent="0.25">
      <c r="A108" s="83"/>
      <c r="B108" s="84" t="s">
        <v>142</v>
      </c>
      <c r="C108" s="85">
        <f t="shared" ref="C108:E108" si="6">C12 -($F12*C$95/$F$95)</f>
        <v>1.2379059317266294E-2</v>
      </c>
      <c r="D108" s="86">
        <f t="shared" si="6"/>
        <v>-6.9328710448802594E-3</v>
      </c>
      <c r="E108" s="87">
        <f t="shared" si="6"/>
        <v>-5.446188272385924E-3</v>
      </c>
    </row>
    <row r="109" spans="1:5" x14ac:dyDescent="0.25">
      <c r="A109" s="83"/>
      <c r="B109" s="84" t="s">
        <v>143</v>
      </c>
      <c r="C109" s="85">
        <f t="shared" ref="C109:E109" si="7">C13 -($F13*C$95/$F$95)</f>
        <v>1.02102945298915E-2</v>
      </c>
      <c r="D109" s="86">
        <f t="shared" si="7"/>
        <v>-1.206610062473791E-2</v>
      </c>
      <c r="E109" s="87">
        <f t="shared" si="7"/>
        <v>1.8558060948465765E-3</v>
      </c>
    </row>
    <row r="110" spans="1:5" x14ac:dyDescent="0.25">
      <c r="A110" s="83"/>
      <c r="B110" s="84" t="s">
        <v>144</v>
      </c>
      <c r="C110" s="85">
        <f t="shared" ref="C110:E110" si="8">C14 -($F14*C$95/$F$95)</f>
        <v>-1.3657531135388021E-2</v>
      </c>
      <c r="D110" s="86">
        <f t="shared" si="8"/>
        <v>1.4241085092717307E-2</v>
      </c>
      <c r="E110" s="87">
        <f t="shared" si="8"/>
        <v>-5.8355395732920257E-4</v>
      </c>
    </row>
    <row r="111" spans="1:5" x14ac:dyDescent="0.25">
      <c r="A111" s="83"/>
      <c r="B111" s="84" t="s">
        <v>145</v>
      </c>
      <c r="C111" s="85">
        <f t="shared" ref="C111:E111" si="9">C15 -($F15*C$95/$F$95)</f>
        <v>1.5966646503435267E-3</v>
      </c>
      <c r="D111" s="86">
        <f t="shared" si="9"/>
        <v>-1.322487441096809E-3</v>
      </c>
      <c r="E111" s="87">
        <f t="shared" si="9"/>
        <v>-2.7417720924627353E-4</v>
      </c>
    </row>
    <row r="112" spans="1:5" x14ac:dyDescent="0.25">
      <c r="A112" s="83"/>
      <c r="B112" s="84" t="s">
        <v>146</v>
      </c>
      <c r="C112" s="85">
        <f t="shared" ref="C112:E112" si="10">C16 -($F16*C$95/$F$95)</f>
        <v>2.0804694265104728E-2</v>
      </c>
      <c r="D112" s="86">
        <f t="shared" si="10"/>
        <v>1.1847720092826308E-2</v>
      </c>
      <c r="E112" s="87">
        <f t="shared" si="10"/>
        <v>-3.2652414357930676E-2</v>
      </c>
    </row>
    <row r="113" spans="1:5" x14ac:dyDescent="0.25">
      <c r="A113" s="83"/>
      <c r="B113" s="84" t="s">
        <v>147</v>
      </c>
      <c r="C113" s="85">
        <f t="shared" ref="C113:E113" si="11">C17 -($F17*C$95/$F$95)</f>
        <v>-3.5156817555735437E-2</v>
      </c>
      <c r="D113" s="86">
        <f t="shared" si="11"/>
        <v>1.0088047855219551E-3</v>
      </c>
      <c r="E113" s="87">
        <f t="shared" si="11"/>
        <v>3.4148012770213843E-2</v>
      </c>
    </row>
    <row r="114" spans="1:5" x14ac:dyDescent="0.25">
      <c r="A114" s="83"/>
      <c r="B114" s="84" t="s">
        <v>148</v>
      </c>
      <c r="C114" s="85">
        <f t="shared" ref="C114:E114" si="12">C18 -($F18*C$95/$F$95)</f>
        <v>4.4512501567128826E-4</v>
      </c>
      <c r="D114" s="86">
        <f t="shared" si="12"/>
        <v>1.2809210595049692E-2</v>
      </c>
      <c r="E114" s="87">
        <f t="shared" si="12"/>
        <v>-1.3254335610720536E-2</v>
      </c>
    </row>
    <row r="115" spans="1:5" x14ac:dyDescent="0.25">
      <c r="A115" s="83"/>
      <c r="B115" s="84" t="s">
        <v>149</v>
      </c>
      <c r="C115" s="85">
        <f t="shared" ref="C115:E115" si="13">C19 -($F19*C$95/$F$95)</f>
        <v>-8.4726551497210645E-3</v>
      </c>
      <c r="D115" s="86">
        <f t="shared" si="13"/>
        <v>-4.8110512761672664E-3</v>
      </c>
      <c r="E115" s="87">
        <f t="shared" si="13"/>
        <v>1.3283706425888636E-2</v>
      </c>
    </row>
    <row r="116" spans="1:5" x14ac:dyDescent="0.25">
      <c r="A116" s="83"/>
      <c r="B116" s="84" t="s">
        <v>150</v>
      </c>
      <c r="C116" s="85">
        <f t="shared" ref="C116:E116" si="14">C20 -($F20*C$95/$F$95)</f>
        <v>9.0509631370973009E-3</v>
      </c>
      <c r="D116" s="86">
        <f t="shared" si="14"/>
        <v>-1.2161535198455087E-2</v>
      </c>
      <c r="E116" s="87">
        <f t="shared" si="14"/>
        <v>3.110572061358452E-3</v>
      </c>
    </row>
    <row r="117" spans="1:5" x14ac:dyDescent="0.25">
      <c r="A117" s="83"/>
      <c r="B117" s="84" t="s">
        <v>151</v>
      </c>
      <c r="C117" s="85">
        <f t="shared" ref="C117:E117" si="15">C21 -($F21*C$95/$F$95)</f>
        <v>-3.6291685101809384E-2</v>
      </c>
      <c r="D117" s="86">
        <f t="shared" si="15"/>
        <v>5.315691702132222E-2</v>
      </c>
      <c r="E117" s="87">
        <f t="shared" si="15"/>
        <v>-1.6865231919512474E-2</v>
      </c>
    </row>
    <row r="118" spans="1:5" x14ac:dyDescent="0.25">
      <c r="A118" s="83"/>
      <c r="B118" s="84" t="s">
        <v>152</v>
      </c>
      <c r="C118" s="85">
        <f t="shared" ref="C118:E118" si="16">C22 -($F22*C$95/$F$95)</f>
        <v>-2.7093044049117498E-2</v>
      </c>
      <c r="D118" s="86">
        <f t="shared" si="16"/>
        <v>3.010570099299642E-2</v>
      </c>
      <c r="E118" s="87">
        <f t="shared" si="16"/>
        <v>-3.0126569438786721E-3</v>
      </c>
    </row>
    <row r="119" spans="1:5" x14ac:dyDescent="0.25">
      <c r="A119" s="83"/>
      <c r="B119" s="84" t="s">
        <v>153</v>
      </c>
      <c r="C119" s="85">
        <f t="shared" ref="C119:E119" si="17">C23 -($F23*C$95/$F$95)</f>
        <v>-2.17979079685994E-2</v>
      </c>
      <c r="D119" s="86">
        <f t="shared" si="17"/>
        <v>-2.0139365587232338E-2</v>
      </c>
      <c r="E119" s="87">
        <f t="shared" si="17"/>
        <v>4.19372735558321E-2</v>
      </c>
    </row>
    <row r="120" spans="1:5" x14ac:dyDescent="0.25">
      <c r="A120" s="83" t="s">
        <v>5</v>
      </c>
      <c r="B120" s="84" t="s">
        <v>100</v>
      </c>
      <c r="C120" s="85">
        <f t="shared" ref="C120:E120" si="18">C24 -($F24*C$95/$F$95)</f>
        <v>-4.0803565528773067E-3</v>
      </c>
      <c r="D120" s="86">
        <f t="shared" si="18"/>
        <v>1.8889978194277318E-2</v>
      </c>
      <c r="E120" s="87">
        <f t="shared" si="18"/>
        <v>-1.4809621641399706E-2</v>
      </c>
    </row>
    <row r="121" spans="1:5" x14ac:dyDescent="0.25">
      <c r="A121" s="83"/>
      <c r="B121" s="84" t="s">
        <v>101</v>
      </c>
      <c r="C121" s="85">
        <f t="shared" ref="C121:E121" si="19">C25 -($F25*C$95/$F$95)</f>
        <v>-2.4415871415192331E-2</v>
      </c>
      <c r="D121" s="86">
        <f t="shared" si="19"/>
        <v>1.7647773255694083E-2</v>
      </c>
      <c r="E121" s="87">
        <f t="shared" si="19"/>
        <v>6.7680981594985257E-3</v>
      </c>
    </row>
    <row r="122" spans="1:5" x14ac:dyDescent="0.25">
      <c r="A122" s="83"/>
      <c r="B122" s="84" t="s">
        <v>102</v>
      </c>
      <c r="C122" s="85">
        <f t="shared" ref="C122:E122" si="20">C26 -($F26*C$95/$F$95)</f>
        <v>1.5504708559746616E-2</v>
      </c>
      <c r="D122" s="86">
        <f t="shared" si="20"/>
        <v>-4.2490963721640018E-3</v>
      </c>
      <c r="E122" s="87">
        <f t="shared" si="20"/>
        <v>-1.1255612187582309E-2</v>
      </c>
    </row>
    <row r="123" spans="1:5" x14ac:dyDescent="0.25">
      <c r="A123" s="83"/>
      <c r="B123" s="84" t="s">
        <v>103</v>
      </c>
      <c r="C123" s="85">
        <f t="shared" ref="C123:E123" si="21">C27 -($F27*C$95/$F$95)</f>
        <v>7.382135325398359E-3</v>
      </c>
      <c r="D123" s="86">
        <f t="shared" si="21"/>
        <v>-4.2279614349385597E-3</v>
      </c>
      <c r="E123" s="87">
        <f t="shared" si="21"/>
        <v>-3.1541738904595912E-3</v>
      </c>
    </row>
    <row r="124" spans="1:5" x14ac:dyDescent="0.25">
      <c r="A124" s="83"/>
      <c r="B124" s="84" t="s">
        <v>104</v>
      </c>
      <c r="C124" s="85">
        <f t="shared" ref="C124:E124" si="22">C28 -($F28*C$95/$F$95)</f>
        <v>-3.8666205481846183E-2</v>
      </c>
      <c r="D124" s="86">
        <f t="shared" si="22"/>
        <v>2.9969328583232424E-2</v>
      </c>
      <c r="E124" s="87">
        <f t="shared" si="22"/>
        <v>8.6968768986144807E-3</v>
      </c>
    </row>
    <row r="125" spans="1:5" x14ac:dyDescent="0.25">
      <c r="A125" s="83"/>
      <c r="B125" s="84" t="s">
        <v>105</v>
      </c>
      <c r="C125" s="85">
        <f t="shared" ref="C125:E125" si="23">C29 -($F29*C$95/$F$95)</f>
        <v>-5.1362369058980104E-2</v>
      </c>
      <c r="D125" s="86">
        <f t="shared" si="23"/>
        <v>4.0478622001298536E-2</v>
      </c>
      <c r="E125" s="87">
        <f t="shared" si="23"/>
        <v>1.0883747057681803E-2</v>
      </c>
    </row>
    <row r="126" spans="1:5" x14ac:dyDescent="0.25">
      <c r="A126" s="83"/>
      <c r="B126" s="84" t="s">
        <v>106</v>
      </c>
      <c r="C126" s="85">
        <f t="shared" ref="C126:E126" si="24">C30 -($F30*C$95/$F$95)</f>
        <v>-1.7086285029268955E-2</v>
      </c>
      <c r="D126" s="86">
        <f t="shared" si="24"/>
        <v>5.9325619074738767E-3</v>
      </c>
      <c r="E126" s="87">
        <f t="shared" si="24"/>
        <v>1.1153723121795855E-2</v>
      </c>
    </row>
    <row r="127" spans="1:5" x14ac:dyDescent="0.25">
      <c r="A127" s="83"/>
      <c r="B127" s="84" t="s">
        <v>107</v>
      </c>
      <c r="C127" s="85">
        <f t="shared" ref="C127:E127" si="25">C31 -($F31*C$95/$F$95)</f>
        <v>-1.6301089938966007E-2</v>
      </c>
      <c r="D127" s="86">
        <f t="shared" si="25"/>
        <v>3.3995057086049774E-3</v>
      </c>
      <c r="E127" s="87">
        <f t="shared" si="25"/>
        <v>1.2901584230361918E-2</v>
      </c>
    </row>
    <row r="128" spans="1:5" x14ac:dyDescent="0.25">
      <c r="A128" s="83"/>
      <c r="B128" s="84" t="s">
        <v>108</v>
      </c>
      <c r="C128" s="85">
        <f t="shared" ref="C128:E128" si="26">C32 -($F32*C$95/$F$95)</f>
        <v>2.6312839423073553E-3</v>
      </c>
      <c r="D128" s="86">
        <f t="shared" si="26"/>
        <v>-2.1032164582416302E-3</v>
      </c>
      <c r="E128" s="87">
        <f t="shared" si="26"/>
        <v>-5.2806748406544757E-4</v>
      </c>
    </row>
    <row r="129" spans="1:5" x14ac:dyDescent="0.25">
      <c r="A129" s="83"/>
      <c r="B129" s="84" t="s">
        <v>109</v>
      </c>
      <c r="C129" s="85">
        <f t="shared" ref="C129:E129" si="27">C33 -($F33*C$95/$F$95)</f>
        <v>-1.0871682314388675E-3</v>
      </c>
      <c r="D129" s="86">
        <f t="shared" si="27"/>
        <v>-6.7065208961369777E-3</v>
      </c>
      <c r="E129" s="87">
        <f t="shared" si="27"/>
        <v>7.7936891275760256E-3</v>
      </c>
    </row>
    <row r="130" spans="1:5" x14ac:dyDescent="0.25">
      <c r="A130" s="83"/>
      <c r="B130" s="84" t="s">
        <v>110</v>
      </c>
      <c r="C130" s="85">
        <f t="shared" ref="C130:E130" si="28">C34 -($F34*C$95/$F$95)</f>
        <v>-1.9992955051913522E-3</v>
      </c>
      <c r="D130" s="86">
        <f t="shared" si="28"/>
        <v>-1.0996948685577629E-2</v>
      </c>
      <c r="E130" s="87">
        <f t="shared" si="28"/>
        <v>1.2996244190769078E-2</v>
      </c>
    </row>
    <row r="131" spans="1:5" x14ac:dyDescent="0.25">
      <c r="A131" s="83"/>
      <c r="B131" s="84" t="s">
        <v>111</v>
      </c>
      <c r="C131" s="85">
        <f t="shared" ref="C131:E131" si="29">C35 -($F35*C$95/$F$95)</f>
        <v>-6.0097089793323955E-3</v>
      </c>
      <c r="D131" s="86">
        <f t="shared" si="29"/>
        <v>-4.665377211167554E-3</v>
      </c>
      <c r="E131" s="87">
        <f t="shared" si="29"/>
        <v>1.0675086190500102E-2</v>
      </c>
    </row>
    <row r="132" spans="1:5" x14ac:dyDescent="0.25">
      <c r="A132" s="83"/>
      <c r="B132" s="84" t="s">
        <v>112</v>
      </c>
      <c r="C132" s="85">
        <f t="shared" ref="C132:E132" si="30">C36 -($F36*C$95/$F$95)</f>
        <v>2.6916871581166346E-2</v>
      </c>
      <c r="D132" s="86">
        <f t="shared" si="30"/>
        <v>-2.8906965517214139E-2</v>
      </c>
      <c r="E132" s="87">
        <f t="shared" si="30"/>
        <v>1.990093936048154E-3</v>
      </c>
    </row>
    <row r="133" spans="1:5" x14ac:dyDescent="0.25">
      <c r="A133" s="83"/>
      <c r="B133" s="84" t="s">
        <v>113</v>
      </c>
      <c r="C133" s="85">
        <f t="shared" ref="C133:E133" si="31">C37 -($F37*C$95/$F$95)</f>
        <v>-8.5085320005978404E-3</v>
      </c>
      <c r="D133" s="86">
        <f t="shared" si="31"/>
        <v>2.5718113010204602E-2</v>
      </c>
      <c r="E133" s="87">
        <f t="shared" si="31"/>
        <v>-1.7209581009606567E-2</v>
      </c>
    </row>
    <row r="134" spans="1:5" x14ac:dyDescent="0.25">
      <c r="A134" s="83"/>
      <c r="B134" s="84" t="s">
        <v>114</v>
      </c>
      <c r="C134" s="85">
        <f t="shared" ref="C134:E134" si="32">C38 -($F38*C$95/$F$95)</f>
        <v>4.6340259169728892E-2</v>
      </c>
      <c r="D134" s="86">
        <f t="shared" si="32"/>
        <v>-3.1955188368071638E-2</v>
      </c>
      <c r="E134" s="87">
        <f t="shared" si="32"/>
        <v>-1.4385070801657018E-2</v>
      </c>
    </row>
    <row r="135" spans="1:5" x14ac:dyDescent="0.25">
      <c r="A135" s="83"/>
      <c r="B135" s="84" t="s">
        <v>115</v>
      </c>
      <c r="C135" s="85">
        <f t="shared" ref="C135:E135" si="33">C39 -($F39*C$95/$F$95)</f>
        <v>8.6409929216397646E-3</v>
      </c>
      <c r="D135" s="86">
        <f t="shared" si="33"/>
        <v>2.5621607529259377E-3</v>
      </c>
      <c r="E135" s="87">
        <f t="shared" si="33"/>
        <v>-1.120315367456555E-2</v>
      </c>
    </row>
    <row r="136" spans="1:5" x14ac:dyDescent="0.25">
      <c r="A136" s="83"/>
      <c r="B136" s="84" t="s">
        <v>116</v>
      </c>
      <c r="C136" s="85">
        <f t="shared" ref="C136:E136" si="34">C40 -($F40*C$95/$F$95)</f>
        <v>-1.0110768326444301E-2</v>
      </c>
      <c r="D136" s="86">
        <f t="shared" si="34"/>
        <v>1.8760788238885155E-2</v>
      </c>
      <c r="E136" s="87">
        <f t="shared" si="34"/>
        <v>-8.650019912440722E-3</v>
      </c>
    </row>
    <row r="137" spans="1:5" x14ac:dyDescent="0.25">
      <c r="A137" s="83"/>
      <c r="B137" s="84" t="s">
        <v>117</v>
      </c>
      <c r="C137" s="85">
        <f t="shared" ref="C137:E137" si="35">C41 -($F41*C$95/$F$95)</f>
        <v>-7.5364734888501428E-3</v>
      </c>
      <c r="D137" s="86">
        <f t="shared" si="35"/>
        <v>-2.7243189275332202E-3</v>
      </c>
      <c r="E137" s="87">
        <f t="shared" si="35"/>
        <v>1.0260792416383668E-2</v>
      </c>
    </row>
    <row r="138" spans="1:5" x14ac:dyDescent="0.25">
      <c r="A138" s="83"/>
      <c r="B138" s="84" t="s">
        <v>118</v>
      </c>
      <c r="C138" s="85">
        <f t="shared" ref="C138:E138" si="36">C42 -($F42*C$95/$F$95)</f>
        <v>2.8080643139198738E-2</v>
      </c>
      <c r="D138" s="86">
        <f t="shared" si="36"/>
        <v>-1.691689014860194E-2</v>
      </c>
      <c r="E138" s="87">
        <f t="shared" si="36"/>
        <v>-1.1163752990596618E-2</v>
      </c>
    </row>
    <row r="139" spans="1:5" x14ac:dyDescent="0.25">
      <c r="A139" s="83"/>
      <c r="B139" s="84" t="s">
        <v>119</v>
      </c>
      <c r="C139" s="85">
        <f t="shared" ref="C139:E139" si="37">C43 -($F43*C$95/$F$95)</f>
        <v>-1.1226431110239771E-2</v>
      </c>
      <c r="D139" s="86">
        <f t="shared" si="37"/>
        <v>2.3633219886598222E-3</v>
      </c>
      <c r="E139" s="87">
        <f t="shared" si="37"/>
        <v>8.863109121580226E-3</v>
      </c>
    </row>
    <row r="140" spans="1:5" x14ac:dyDescent="0.25">
      <c r="A140" s="83" t="s">
        <v>26</v>
      </c>
      <c r="B140" s="84" t="s">
        <v>120</v>
      </c>
      <c r="C140" s="85">
        <f t="shared" ref="C140:E140" si="38">C44 -($F44*C$95/$F$95)</f>
        <v>2.3337509664096978E-3</v>
      </c>
      <c r="D140" s="86">
        <f t="shared" si="38"/>
        <v>5.5184724164747401E-4</v>
      </c>
      <c r="E140" s="87">
        <f t="shared" si="38"/>
        <v>-2.8855982080563392E-3</v>
      </c>
    </row>
    <row r="141" spans="1:5" x14ac:dyDescent="0.25">
      <c r="A141" s="83"/>
      <c r="B141" s="84" t="s">
        <v>121</v>
      </c>
      <c r="C141" s="85">
        <f t="shared" ref="C141:E141" si="39">C45 -($F45*C$95/$F$95)</f>
        <v>-2.9980412440942905E-2</v>
      </c>
      <c r="D141" s="86">
        <f t="shared" si="39"/>
        <v>1.2614629077171563E-2</v>
      </c>
      <c r="E141" s="87">
        <f t="shared" si="39"/>
        <v>1.7365783363771536E-2</v>
      </c>
    </row>
    <row r="142" spans="1:5" x14ac:dyDescent="0.25">
      <c r="A142" s="83"/>
      <c r="B142" s="84" t="s">
        <v>122</v>
      </c>
      <c r="C142" s="85">
        <f t="shared" ref="C142:E142" si="40">C46 -($F46*C$95/$F$95)</f>
        <v>1.2643614637658812E-2</v>
      </c>
      <c r="D142" s="86">
        <f t="shared" si="40"/>
        <v>-1.7996543331347897E-2</v>
      </c>
      <c r="E142" s="87">
        <f t="shared" si="40"/>
        <v>5.352928693689557E-3</v>
      </c>
    </row>
    <row r="143" spans="1:5" x14ac:dyDescent="0.25">
      <c r="A143" s="83"/>
      <c r="B143" s="84" t="s">
        <v>123</v>
      </c>
      <c r="C143" s="85">
        <f t="shared" ref="C143:E143" si="41">C47 -($F47*C$95/$F$95)</f>
        <v>-8.3412828010334394E-3</v>
      </c>
      <c r="D143" s="86">
        <f t="shared" si="41"/>
        <v>1.3907073507037182E-2</v>
      </c>
      <c r="E143" s="87">
        <f t="shared" si="41"/>
        <v>-5.565790706003465E-3</v>
      </c>
    </row>
    <row r="144" spans="1:5" x14ac:dyDescent="0.25">
      <c r="A144" s="83"/>
      <c r="B144" s="84" t="s">
        <v>124</v>
      </c>
      <c r="C144" s="85">
        <f t="shared" ref="C144:E144" si="42">C48 -($F48*C$95/$F$95)</f>
        <v>-2.0913865787601668E-2</v>
      </c>
      <c r="D144" s="86">
        <f t="shared" si="42"/>
        <v>2.8907359098443997E-2</v>
      </c>
      <c r="E144" s="87">
        <f t="shared" si="42"/>
        <v>-7.9934933108422035E-3</v>
      </c>
    </row>
    <row r="145" spans="1:5" x14ac:dyDescent="0.25">
      <c r="A145" s="83"/>
      <c r="B145" s="84" t="s">
        <v>125</v>
      </c>
      <c r="C145" s="85">
        <f t="shared" ref="C145:E145" si="43">C49 -($F49*C$95/$F$95)</f>
        <v>-2.8987651134960601E-2</v>
      </c>
      <c r="D145" s="86">
        <f t="shared" si="43"/>
        <v>-2.0363990116341768E-2</v>
      </c>
      <c r="E145" s="87">
        <f t="shared" si="43"/>
        <v>4.9351641251302869E-2</v>
      </c>
    </row>
    <row r="146" spans="1:5" x14ac:dyDescent="0.25">
      <c r="A146" s="83"/>
      <c r="B146" s="84" t="s">
        <v>126</v>
      </c>
      <c r="C146" s="85">
        <f t="shared" ref="C146:E146" si="44">C50 -($F50*C$95/$F$95)</f>
        <v>3.6447068899704949E-2</v>
      </c>
      <c r="D146" s="86">
        <f t="shared" si="44"/>
        <v>-2.3465510116519595E-2</v>
      </c>
      <c r="E146" s="87">
        <f t="shared" si="44"/>
        <v>-1.2981558783185021E-2</v>
      </c>
    </row>
    <row r="147" spans="1:5" x14ac:dyDescent="0.25">
      <c r="A147" s="83"/>
      <c r="B147" s="84" t="s">
        <v>127</v>
      </c>
      <c r="C147" s="85">
        <f t="shared" ref="C147:E147" si="45">C51 -($F51*C$95/$F$95)</f>
        <v>-1.8875373783840549E-3</v>
      </c>
      <c r="D147" s="86">
        <f t="shared" si="45"/>
        <v>2.181951233332835E-2</v>
      </c>
      <c r="E147" s="87">
        <f t="shared" si="45"/>
        <v>-1.9931974954944157E-2</v>
      </c>
    </row>
    <row r="148" spans="1:5" x14ac:dyDescent="0.25">
      <c r="A148" s="83"/>
      <c r="B148" s="84" t="s">
        <v>128</v>
      </c>
      <c r="C148" s="85">
        <f t="shared" ref="C148:E148" si="46">C52 -($F52*C$95/$F$95)</f>
        <v>4.8377651608416034E-2</v>
      </c>
      <c r="D148" s="86">
        <f t="shared" si="46"/>
        <v>-4.5540083571418449E-2</v>
      </c>
      <c r="E148" s="87">
        <f t="shared" si="46"/>
        <v>-2.8375680369973899E-3</v>
      </c>
    </row>
    <row r="149" spans="1:5" x14ac:dyDescent="0.25">
      <c r="A149" s="83"/>
      <c r="B149" s="84" t="s">
        <v>129</v>
      </c>
      <c r="C149" s="85">
        <f t="shared" ref="C149:E149" si="47">C53 -($F53*C$95/$F$95)</f>
        <v>1.3109485385475156E-2</v>
      </c>
      <c r="D149" s="86">
        <f t="shared" si="47"/>
        <v>-2.2900497554478427E-2</v>
      </c>
      <c r="E149" s="87">
        <f t="shared" si="47"/>
        <v>9.7910121690035212E-3</v>
      </c>
    </row>
    <row r="150" spans="1:5" x14ac:dyDescent="0.25">
      <c r="A150" s="83"/>
      <c r="B150" s="84" t="s">
        <v>130</v>
      </c>
      <c r="C150" s="85">
        <f t="shared" ref="C150:E150" si="48">C54 -($F54*C$95/$F$95)</f>
        <v>3.1383553421984567E-2</v>
      </c>
      <c r="D150" s="86">
        <f t="shared" si="48"/>
        <v>-5.8697019717418308E-3</v>
      </c>
      <c r="E150" s="87">
        <f t="shared" si="48"/>
        <v>-2.5513851450242458E-2</v>
      </c>
    </row>
    <row r="151" spans="1:5" x14ac:dyDescent="0.25">
      <c r="A151" s="83"/>
      <c r="B151" s="84" t="s">
        <v>131</v>
      </c>
      <c r="C151" s="85">
        <f t="shared" ref="C151:E151" si="49">C55 -($F55*C$95/$F$95)</f>
        <v>-4.8501275136892202E-2</v>
      </c>
      <c r="D151" s="86">
        <f t="shared" si="49"/>
        <v>5.4226068960482487E-2</v>
      </c>
      <c r="E151" s="87">
        <f t="shared" si="49"/>
        <v>-5.7247938235899798E-3</v>
      </c>
    </row>
    <row r="152" spans="1:5" x14ac:dyDescent="0.25">
      <c r="A152" s="83"/>
      <c r="B152" s="84" t="s">
        <v>132</v>
      </c>
      <c r="C152" s="85">
        <f t="shared" ref="C152:E152" si="50">C56 -($F56*C$95/$F$95)</f>
        <v>4.7763014372650736E-2</v>
      </c>
      <c r="D152" s="86">
        <f t="shared" si="50"/>
        <v>-3.9308597498343367E-2</v>
      </c>
      <c r="E152" s="87">
        <f t="shared" si="50"/>
        <v>-8.4544168743067583E-3</v>
      </c>
    </row>
    <row r="153" spans="1:5" x14ac:dyDescent="0.25">
      <c r="A153" s="83"/>
      <c r="B153" s="84" t="s">
        <v>133</v>
      </c>
      <c r="C153" s="85">
        <f t="shared" ref="C153:E153" si="51">C57 -($F57*C$95/$F$95)</f>
        <v>-7.4380358577572497E-3</v>
      </c>
      <c r="D153" s="86">
        <f t="shared" si="51"/>
        <v>-5.5917802933120736E-3</v>
      </c>
      <c r="E153" s="87">
        <f t="shared" si="51"/>
        <v>1.302981615106949E-2</v>
      </c>
    </row>
    <row r="154" spans="1:5" x14ac:dyDescent="0.25">
      <c r="A154" s="83"/>
      <c r="B154" s="84" t="s">
        <v>134</v>
      </c>
      <c r="C154" s="85">
        <f t="shared" ref="C154:E154" si="52">C58 -($F58*C$95/$F$95)</f>
        <v>-4.4823549438862687E-2</v>
      </c>
      <c r="D154" s="86">
        <f t="shared" si="52"/>
        <v>2.3016654639530787E-2</v>
      </c>
      <c r="E154" s="87">
        <f t="shared" si="52"/>
        <v>2.1806894799332566E-2</v>
      </c>
    </row>
    <row r="155" spans="1:5" x14ac:dyDescent="0.25">
      <c r="A155" s="83"/>
      <c r="B155" s="84" t="s">
        <v>135</v>
      </c>
      <c r="C155" s="85">
        <f t="shared" ref="C155:E155" si="53">C59 -($F59*C$95/$F$95)</f>
        <v>-1.0333918058367642E-2</v>
      </c>
      <c r="D155" s="86">
        <f t="shared" si="53"/>
        <v>2.0752086013801962E-2</v>
      </c>
      <c r="E155" s="87">
        <f t="shared" si="53"/>
        <v>-1.0418167955433932E-2</v>
      </c>
    </row>
    <row r="156" spans="1:5" x14ac:dyDescent="0.25">
      <c r="A156" s="83" t="s">
        <v>62</v>
      </c>
      <c r="B156" s="84" t="s">
        <v>154</v>
      </c>
      <c r="C156" s="85">
        <f t="shared" ref="C156:E156" si="54">C60 -($F60*C$95/$F$95)</f>
        <v>-2.1021733015223615E-3</v>
      </c>
      <c r="D156" s="86">
        <f t="shared" si="54"/>
        <v>-2.0024128114693715E-2</v>
      </c>
      <c r="E156" s="87">
        <f t="shared" si="54"/>
        <v>2.2126301416216299E-2</v>
      </c>
    </row>
    <row r="157" spans="1:5" x14ac:dyDescent="0.25">
      <c r="A157" s="83"/>
      <c r="B157" s="84" t="s">
        <v>155</v>
      </c>
      <c r="C157" s="85">
        <f t="shared" ref="C157:E157" si="55">C61 -($F61*C$95/$F$95)</f>
        <v>2.8639379842605089E-2</v>
      </c>
      <c r="D157" s="86">
        <f t="shared" si="55"/>
        <v>-3.29681179499276E-2</v>
      </c>
      <c r="E157" s="87">
        <f t="shared" si="55"/>
        <v>4.3287381073227327E-3</v>
      </c>
    </row>
    <row r="158" spans="1:5" x14ac:dyDescent="0.25">
      <c r="A158" s="83"/>
      <c r="B158" s="84" t="s">
        <v>156</v>
      </c>
      <c r="C158" s="85">
        <f t="shared" ref="C158:E158" si="56">C62 -($F62*C$95/$F$95)</f>
        <v>3.2218667909541671E-3</v>
      </c>
      <c r="D158" s="86">
        <f t="shared" si="56"/>
        <v>-6.1310070905100517E-3</v>
      </c>
      <c r="E158" s="87">
        <f t="shared" si="56"/>
        <v>2.9091402995559401E-3</v>
      </c>
    </row>
    <row r="159" spans="1:5" x14ac:dyDescent="0.25">
      <c r="A159" s="83"/>
      <c r="B159" s="84" t="s">
        <v>157</v>
      </c>
      <c r="C159" s="85">
        <f t="shared" ref="C159:E159" si="57">C63 -($F63*C$95/$F$95)</f>
        <v>-3.0316947145361539E-3</v>
      </c>
      <c r="D159" s="86">
        <f t="shared" si="57"/>
        <v>-4.2688992709853657E-3</v>
      </c>
      <c r="E159" s="87">
        <f t="shared" si="57"/>
        <v>7.3005939855217417E-3</v>
      </c>
    </row>
    <row r="160" spans="1:5" x14ac:dyDescent="0.25">
      <c r="A160" s="83"/>
      <c r="B160" s="84" t="s">
        <v>158</v>
      </c>
      <c r="C160" s="85">
        <f t="shared" ref="C160:E160" si="58">C64 -($F64*C$95/$F$95)</f>
        <v>-1.2905992813342704E-2</v>
      </c>
      <c r="D160" s="86">
        <f t="shared" si="58"/>
        <v>4.8184513577667842E-2</v>
      </c>
      <c r="E160" s="87">
        <f t="shared" si="58"/>
        <v>-3.5278520764324833E-2</v>
      </c>
    </row>
    <row r="161" spans="1:5" x14ac:dyDescent="0.25">
      <c r="A161" s="83"/>
      <c r="B161" s="84" t="s">
        <v>159</v>
      </c>
      <c r="C161" s="85">
        <f t="shared" ref="C161:E161" si="59">C65 -($F65*C$95/$F$95)</f>
        <v>2.7078872689008798E-3</v>
      </c>
      <c r="D161" s="86">
        <f t="shared" si="59"/>
        <v>3.1803380142335635E-3</v>
      </c>
      <c r="E161" s="87">
        <f t="shared" si="59"/>
        <v>-5.8882252831342213E-3</v>
      </c>
    </row>
    <row r="162" spans="1:5" x14ac:dyDescent="0.25">
      <c r="A162" s="83"/>
      <c r="B162" s="84" t="s">
        <v>160</v>
      </c>
      <c r="C162" s="85">
        <f t="shared" ref="C162:E162" si="60">C66 -($F66*C$95/$F$95)</f>
        <v>-1.6116037140538553E-2</v>
      </c>
      <c r="D162" s="86">
        <f t="shared" si="60"/>
        <v>2.599005182261252E-2</v>
      </c>
      <c r="E162" s="87">
        <f t="shared" si="60"/>
        <v>-9.8740146820736618E-3</v>
      </c>
    </row>
    <row r="163" spans="1:5" x14ac:dyDescent="0.25">
      <c r="A163" s="83"/>
      <c r="B163" s="84" t="s">
        <v>161</v>
      </c>
      <c r="C163" s="85">
        <f t="shared" ref="C163:E163" si="61">C67 -($F67*C$95/$F$95)</f>
        <v>2.2670397338989401E-2</v>
      </c>
      <c r="D163" s="86">
        <f t="shared" si="61"/>
        <v>-1.8207764022480366E-3</v>
      </c>
      <c r="E163" s="87">
        <f t="shared" si="61"/>
        <v>-2.084962093674117E-2</v>
      </c>
    </row>
    <row r="164" spans="1:5" x14ac:dyDescent="0.25">
      <c r="A164" s="83"/>
      <c r="B164" s="84" t="s">
        <v>162</v>
      </c>
      <c r="C164" s="85">
        <f t="shared" ref="C164:E164" si="62">C68 -($F68*C$95/$F$95)</f>
        <v>-8.4822575308603348E-3</v>
      </c>
      <c r="D164" s="86">
        <f t="shared" si="62"/>
        <v>2.9461737966845536E-2</v>
      </c>
      <c r="E164" s="87">
        <f t="shared" si="62"/>
        <v>-2.0979480435984993E-2</v>
      </c>
    </row>
    <row r="165" spans="1:5" x14ac:dyDescent="0.25">
      <c r="A165" s="83"/>
      <c r="B165" s="84" t="s">
        <v>163</v>
      </c>
      <c r="C165" s="85">
        <f t="shared" ref="C165:E165" si="63">C69 -($F69*C$95/$F$95)</f>
        <v>-2.532889249124981E-3</v>
      </c>
      <c r="D165" s="86">
        <f t="shared" si="63"/>
        <v>1.2412732654867503E-2</v>
      </c>
      <c r="E165" s="87">
        <f t="shared" si="63"/>
        <v>-9.8798434057421891E-3</v>
      </c>
    </row>
    <row r="166" spans="1:5" x14ac:dyDescent="0.25">
      <c r="A166" s="83"/>
      <c r="B166" s="84" t="s">
        <v>164</v>
      </c>
      <c r="C166" s="85">
        <f t="shared" ref="C166:E166" si="64">C70 -($F70*C$95/$F$95)</f>
        <v>-1.4254774231892017E-2</v>
      </c>
      <c r="D166" s="86">
        <f t="shared" si="64"/>
        <v>4.2691453264329104E-4</v>
      </c>
      <c r="E166" s="87">
        <f t="shared" si="64"/>
        <v>1.3827859699248921E-2</v>
      </c>
    </row>
    <row r="167" spans="1:5" x14ac:dyDescent="0.25">
      <c r="A167" s="83"/>
      <c r="B167" s="84" t="s">
        <v>165</v>
      </c>
      <c r="C167" s="85">
        <f t="shared" ref="C167:E167" si="65">C71 -($F71*C$95/$F$95)</f>
        <v>-3.9772944997254908E-2</v>
      </c>
      <c r="D167" s="86">
        <f t="shared" si="65"/>
        <v>2.4184166360392188E-2</v>
      </c>
      <c r="E167" s="87">
        <f t="shared" si="65"/>
        <v>1.5588778636862817E-2</v>
      </c>
    </row>
    <row r="168" spans="1:5" x14ac:dyDescent="0.25">
      <c r="A168" s="83"/>
      <c r="B168" s="84" t="s">
        <v>166</v>
      </c>
      <c r="C168" s="85">
        <f t="shared" ref="C168:E168" si="66">C72 -($F72*C$95/$F$95)</f>
        <v>4.2790144767901384E-2</v>
      </c>
      <c r="D168" s="86">
        <f t="shared" si="66"/>
        <v>-3.88073833292083E-2</v>
      </c>
      <c r="E168" s="87">
        <f t="shared" si="66"/>
        <v>-3.9827614386923615E-3</v>
      </c>
    </row>
    <row r="169" spans="1:5" x14ac:dyDescent="0.25">
      <c r="A169" s="83"/>
      <c r="B169" s="84" t="s">
        <v>167</v>
      </c>
      <c r="C169" s="85">
        <f t="shared" ref="C169:E169" si="67">C73 -($F73*C$95/$F$95)</f>
        <v>2.2397964384653912E-3</v>
      </c>
      <c r="D169" s="86">
        <f t="shared" si="67"/>
        <v>2.1369718399165405E-3</v>
      </c>
      <c r="E169" s="87">
        <f t="shared" si="67"/>
        <v>-4.3767682783817374E-3</v>
      </c>
    </row>
    <row r="170" spans="1:5" x14ac:dyDescent="0.25">
      <c r="A170" s="83"/>
      <c r="B170" s="84" t="s">
        <v>168</v>
      </c>
      <c r="C170" s="85">
        <f t="shared" ref="C170:E170" si="68">C74 -($F74*C$95/$F$95)</f>
        <v>2.1531503589089507E-4</v>
      </c>
      <c r="D170" s="86">
        <f t="shared" si="68"/>
        <v>-3.0414528223758897E-3</v>
      </c>
      <c r="E170" s="87">
        <f t="shared" si="68"/>
        <v>2.8261377864857717E-3</v>
      </c>
    </row>
    <row r="171" spans="1:5" x14ac:dyDescent="0.25">
      <c r="A171" s="83"/>
      <c r="B171" s="84" t="s">
        <v>169</v>
      </c>
      <c r="C171" s="85">
        <f t="shared" ref="C171:E171" si="69">C75 -($F75*C$95/$F$95)</f>
        <v>3.7139398034417986E-2</v>
      </c>
      <c r="D171" s="86">
        <f t="shared" si="69"/>
        <v>-1.4851292737193267E-2</v>
      </c>
      <c r="E171" s="87">
        <f t="shared" si="69"/>
        <v>-2.2288105297224275E-2</v>
      </c>
    </row>
    <row r="172" spans="1:5" x14ac:dyDescent="0.25">
      <c r="A172" s="83"/>
      <c r="B172" s="84" t="s">
        <v>170</v>
      </c>
      <c r="C172" s="85">
        <f t="shared" ref="C172:E172" si="70">C76 -($F76*C$95/$F$95)</f>
        <v>2.4502034185014621E-2</v>
      </c>
      <c r="D172" s="86">
        <f t="shared" si="70"/>
        <v>-3.3460030463826951E-2</v>
      </c>
      <c r="E172" s="87">
        <f t="shared" si="70"/>
        <v>8.9579962788129408E-3</v>
      </c>
    </row>
    <row r="173" spans="1:5" x14ac:dyDescent="0.25">
      <c r="A173" s="83"/>
      <c r="B173" s="84" t="s">
        <v>171</v>
      </c>
      <c r="C173" s="85">
        <f t="shared" ref="C173:E173" si="71">C77 -($F77*C$95/$F$95)</f>
        <v>-1.1401472067926133E-2</v>
      </c>
      <c r="D173" s="86">
        <f t="shared" si="71"/>
        <v>-5.2771118036532005E-5</v>
      </c>
      <c r="E173" s="87">
        <f t="shared" si="71"/>
        <v>1.1454243185963275E-2</v>
      </c>
    </row>
    <row r="174" spans="1:5" x14ac:dyDescent="0.25">
      <c r="A174" s="83" t="s">
        <v>81</v>
      </c>
      <c r="B174" s="84" t="s">
        <v>172</v>
      </c>
      <c r="C174" s="85">
        <f t="shared" ref="C174:E174" si="72">C78 -($F78*C$95/$F$95)</f>
        <v>2.8679167198094213E-2</v>
      </c>
      <c r="D174" s="86">
        <f t="shared" si="72"/>
        <v>-2.2998208207378315E-2</v>
      </c>
      <c r="E174" s="87">
        <f t="shared" si="72"/>
        <v>-5.6809589907156899E-3</v>
      </c>
    </row>
    <row r="175" spans="1:5" x14ac:dyDescent="0.25">
      <c r="A175" s="83"/>
      <c r="B175" s="84" t="s">
        <v>173</v>
      </c>
      <c r="C175" s="85">
        <f t="shared" ref="C175:E175" si="73">C79 -($F79*C$95/$F$95)</f>
        <v>3.3202083812755079E-2</v>
      </c>
      <c r="D175" s="86">
        <f t="shared" si="73"/>
        <v>1.8886607714856951E-3</v>
      </c>
      <c r="E175" s="87">
        <f t="shared" si="73"/>
        <v>-3.5090744584240358E-2</v>
      </c>
    </row>
    <row r="176" spans="1:5" x14ac:dyDescent="0.25">
      <c r="A176" s="83"/>
      <c r="B176" s="84" t="s">
        <v>174</v>
      </c>
      <c r="C176" s="85">
        <f t="shared" ref="C176:E176" si="74">C80 -($F80*C$95/$F$95)</f>
        <v>-3.6139854234558955E-3</v>
      </c>
      <c r="D176" s="86">
        <f t="shared" si="74"/>
        <v>-2.1562911721545674E-2</v>
      </c>
      <c r="E176" s="87">
        <f t="shared" si="74"/>
        <v>2.5176897145001848E-2</v>
      </c>
    </row>
    <row r="177" spans="1:5" x14ac:dyDescent="0.25">
      <c r="A177" s="83"/>
      <c r="B177" s="84" t="s">
        <v>175</v>
      </c>
      <c r="C177" s="85">
        <f t="shared" ref="C177:E177" si="75">C81 -($F81*C$95/$F$95)</f>
        <v>-2.5751360102495596E-2</v>
      </c>
      <c r="D177" s="86">
        <f t="shared" si="75"/>
        <v>3.0412644664927491E-3</v>
      </c>
      <c r="E177" s="87">
        <f t="shared" si="75"/>
        <v>2.2710095636003069E-2</v>
      </c>
    </row>
    <row r="178" spans="1:5" x14ac:dyDescent="0.25">
      <c r="A178" s="83"/>
      <c r="B178" s="84" t="s">
        <v>176</v>
      </c>
      <c r="C178" s="85">
        <f t="shared" ref="C178:E178" si="76">C82 -($F82*C$95/$F$95)</f>
        <v>5.0839703529810959E-3</v>
      </c>
      <c r="D178" s="86">
        <f t="shared" si="76"/>
        <v>2.2599779404999104E-3</v>
      </c>
      <c r="E178" s="87">
        <f t="shared" si="76"/>
        <v>-7.3439482934808953E-3</v>
      </c>
    </row>
    <row r="179" spans="1:5" x14ac:dyDescent="0.25">
      <c r="A179" s="83"/>
      <c r="B179" s="84" t="s">
        <v>177</v>
      </c>
      <c r="C179" s="85">
        <f t="shared" ref="C179:E179" si="77">C83 -($F83*C$95/$F$95)</f>
        <v>-2.8814736364621354E-2</v>
      </c>
      <c r="D179" s="86">
        <f t="shared" si="77"/>
        <v>1.4584971288124318E-2</v>
      </c>
      <c r="E179" s="87">
        <f t="shared" si="77"/>
        <v>1.4229765076497244E-2</v>
      </c>
    </row>
    <row r="180" spans="1:5" x14ac:dyDescent="0.25">
      <c r="A180" s="83"/>
      <c r="B180" s="84" t="s">
        <v>178</v>
      </c>
      <c r="C180" s="85">
        <f t="shared" ref="C180:E180" si="78">C84 -($F84*C$95/$F$95)</f>
        <v>-9.007466335576586E-4</v>
      </c>
      <c r="D180" s="86">
        <f t="shared" si="78"/>
        <v>1.6822043975019046E-2</v>
      </c>
      <c r="E180" s="87">
        <f t="shared" si="78"/>
        <v>-1.5921297341461166E-2</v>
      </c>
    </row>
    <row r="181" spans="1:5" x14ac:dyDescent="0.25">
      <c r="A181" s="83"/>
      <c r="B181" s="84" t="s">
        <v>179</v>
      </c>
      <c r="C181" s="85">
        <f t="shared" ref="C181:E181" si="79">C85 -($F85*C$95/$F$95)</f>
        <v>-1.4613169993250547E-2</v>
      </c>
      <c r="D181" s="86">
        <f t="shared" si="79"/>
        <v>3.2030380592435959E-2</v>
      </c>
      <c r="E181" s="87">
        <f t="shared" si="79"/>
        <v>-1.7417210599185273E-2</v>
      </c>
    </row>
    <row r="182" spans="1:5" x14ac:dyDescent="0.25">
      <c r="A182" s="83"/>
      <c r="B182" s="84" t="s">
        <v>180</v>
      </c>
      <c r="C182" s="85">
        <f t="shared" ref="C182:E182" si="80">C86 -($F86*C$95/$F$95)</f>
        <v>-1.4113582404582492E-2</v>
      </c>
      <c r="D182" s="86">
        <f t="shared" si="80"/>
        <v>8.9506169326232232E-3</v>
      </c>
      <c r="E182" s="87">
        <f t="shared" si="80"/>
        <v>5.1629654719595186E-3</v>
      </c>
    </row>
    <row r="183" spans="1:5" x14ac:dyDescent="0.25">
      <c r="A183" s="83"/>
      <c r="B183" s="84" t="s">
        <v>181</v>
      </c>
      <c r="C183" s="85">
        <f t="shared" ref="C183:E183" si="81">C87 -($F87*C$95/$F$95)</f>
        <v>-5.0754305748562129E-2</v>
      </c>
      <c r="D183" s="86">
        <f t="shared" si="81"/>
        <v>3.2827011782075338E-2</v>
      </c>
      <c r="E183" s="87">
        <f t="shared" si="81"/>
        <v>1.7927293966487207E-2</v>
      </c>
    </row>
    <row r="184" spans="1:5" x14ac:dyDescent="0.25">
      <c r="A184" s="83"/>
      <c r="B184" s="84" t="s">
        <v>182</v>
      </c>
      <c r="C184" s="85">
        <f t="shared" ref="C184:E184" si="82">C88 -($F88*C$95/$F$95)</f>
        <v>3.9644973684260176E-2</v>
      </c>
      <c r="D184" s="86">
        <f t="shared" si="82"/>
        <v>6.6756965991895401E-3</v>
      </c>
      <c r="E184" s="87">
        <f t="shared" si="82"/>
        <v>-4.6320670283449161E-2</v>
      </c>
    </row>
    <row r="185" spans="1:5" x14ac:dyDescent="0.25">
      <c r="A185" s="83"/>
      <c r="B185" s="84" t="s">
        <v>183</v>
      </c>
      <c r="C185" s="85">
        <f t="shared" ref="C185:E185" si="83">C89 -($F89*C$95/$F$95)</f>
        <v>-4.7125373521124669E-3</v>
      </c>
      <c r="D185" s="86">
        <f t="shared" si="83"/>
        <v>1.6212679475607894E-3</v>
      </c>
      <c r="E185" s="87">
        <f t="shared" si="83"/>
        <v>3.0912694045519828E-3</v>
      </c>
    </row>
    <row r="186" spans="1:5" x14ac:dyDescent="0.25">
      <c r="A186" s="83"/>
      <c r="B186" s="84" t="s">
        <v>184</v>
      </c>
      <c r="C186" s="85">
        <f t="shared" ref="C186:E186" si="84">C90 -($F90*C$95/$F$95)</f>
        <v>-9.196921323759738E-3</v>
      </c>
      <c r="D186" s="86">
        <f t="shared" si="84"/>
        <v>4.7209591291534347E-3</v>
      </c>
      <c r="E186" s="87">
        <f t="shared" si="84"/>
        <v>4.4759621946065253E-3</v>
      </c>
    </row>
    <row r="187" spans="1:5" x14ac:dyDescent="0.25">
      <c r="A187" s="83"/>
      <c r="B187" s="84" t="s">
        <v>185</v>
      </c>
      <c r="C187" s="85">
        <f t="shared" ref="C187:E187" si="85">C91 -($F91*C$95/$F$95)</f>
        <v>5.201571463980148E-2</v>
      </c>
      <c r="D187" s="86">
        <f t="shared" si="85"/>
        <v>-3.6883046151231502E-2</v>
      </c>
      <c r="E187" s="87">
        <f t="shared" si="85"/>
        <v>-1.5132668488569645E-2</v>
      </c>
    </row>
    <row r="188" spans="1:5" x14ac:dyDescent="0.25">
      <c r="A188" s="83"/>
      <c r="B188" s="84" t="s">
        <v>186</v>
      </c>
      <c r="C188" s="85">
        <f t="shared" ref="C188:E188" si="86">C92 -($F92*C$95/$F$95)</f>
        <v>-1.2100402892454898E-2</v>
      </c>
      <c r="D188" s="86">
        <f t="shared" si="86"/>
        <v>-1.2619944772372771E-2</v>
      </c>
      <c r="E188" s="87">
        <f t="shared" si="86"/>
        <v>2.4720347664828113E-2</v>
      </c>
    </row>
    <row r="189" spans="1:5" x14ac:dyDescent="0.25">
      <c r="A189" s="83"/>
      <c r="B189" s="84" t="s">
        <v>187</v>
      </c>
      <c r="C189" s="85">
        <f t="shared" ref="C189:E189" si="87">C93 -($F93*C$95/$F$95)</f>
        <v>1.7418932414990373E-3</v>
      </c>
      <c r="D189" s="86">
        <f t="shared" si="87"/>
        <v>-1.7704705177327695E-2</v>
      </c>
      <c r="E189" s="87">
        <f t="shared" si="87"/>
        <v>1.5962811935829102E-2</v>
      </c>
    </row>
    <row r="190" spans="1:5" ht="15.75" thickBot="1" x14ac:dyDescent="0.3">
      <c r="A190" s="88"/>
      <c r="B190" s="89" t="s">
        <v>188</v>
      </c>
      <c r="C190" s="90">
        <f t="shared" ref="C190:E190" si="88">C94 -($F94*C$95/$F$95)</f>
        <v>4.4782373566820438E-2</v>
      </c>
      <c r="D190" s="91">
        <f t="shared" si="88"/>
        <v>-3.1449784437375783E-2</v>
      </c>
      <c r="E190" s="92">
        <f t="shared" si="88"/>
        <v>-1.333258912944435E-2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5 (1)</vt:lpstr>
      <vt:lpstr> 5 (2)</vt:lpstr>
      <vt:lpstr> 5 (3)</vt:lpstr>
      <vt:lpstr> 5 (4)</vt:lpstr>
      <vt:lpstr> 5 (5)</vt:lpstr>
      <vt:lpstr> 5 (6)</vt:lpstr>
      <vt:lpstr> 5 (7)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  <vt:lpstr> 1 Bitters (8)</vt:lpstr>
      <vt:lpstr> 1 Bitters (9)</vt:lpstr>
      <vt:lpstr> 1 Bitters (10)</vt:lpstr>
      <vt:lpstr> 1 Bitters (11)</vt:lpstr>
      <vt:lpstr> 1 Bitters (12)</vt:lpstr>
      <vt:lpstr> 1 Bitters (13)</vt:lpstr>
      <vt:lpstr> 1 Bitters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2024-01-02T18:05:46Z</dcterms:created>
  <dcterms:modified xsi:type="dcterms:W3CDTF">2024-01-10T22:11:54Z</dcterms:modified>
</cp:coreProperties>
</file>