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6A89E52F-CFDB-447A-8006-E223A93FF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  <sheet name=" 1 Vodka (8)" sheetId="9" r:id="rId9"/>
    <sheet name=" 1 Vodka (9)" sheetId="10" r:id="rId10"/>
    <sheet name=" 1 Vodka (10)" sheetId="11" r:id="rId11"/>
    <sheet name=" 1 Vodka (11)" sheetId="12" r:id="rId12"/>
    <sheet name=" 1 Vodka (12)" sheetId="13" r:id="rId13"/>
    <sheet name=" 1 Vodka (13)" sheetId="14" r:id="rId14"/>
    <sheet name=" 1 Vodka (14)" sheetId="15" r:id="rId15"/>
    <sheet name=" 1 Vodka (15)" sheetId="16" r:id="rId16"/>
    <sheet name=" 1 Vodka (16)" sheetId="17" r:id="rId17"/>
    <sheet name=" 1 Vodka (17)" sheetId="18" r:id="rId18"/>
    <sheet name=" 1 Vodka (18)" sheetId="19" r:id="rId19"/>
    <sheet name=" 1 Vodka (19)" sheetId="20" r:id="rId20"/>
    <sheet name=" 1 Vodka (20)" sheetId="21" r:id="rId21"/>
    <sheet name=" 1 Vodka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22" l="1"/>
  <c r="D190" i="22"/>
  <c r="C190" i="22"/>
  <c r="E189" i="22"/>
  <c r="D189" i="22"/>
  <c r="C189" i="22"/>
  <c r="E188" i="22"/>
  <c r="D188" i="22"/>
  <c r="C188" i="22"/>
  <c r="E187" i="22"/>
  <c r="D187" i="22"/>
  <c r="C187" i="22"/>
  <c r="E186" i="22"/>
  <c r="D186" i="22"/>
  <c r="C186" i="22"/>
  <c r="E185" i="22"/>
  <c r="D185" i="22"/>
  <c r="C185" i="22"/>
  <c r="E184" i="22"/>
  <c r="D184" i="22"/>
  <c r="C184" i="22"/>
  <c r="E183" i="22"/>
  <c r="D183" i="22"/>
  <c r="C183" i="22"/>
  <c r="E182" i="22"/>
  <c r="D182" i="22"/>
  <c r="C182" i="22"/>
  <c r="E181" i="22"/>
  <c r="D181" i="22"/>
  <c r="C181" i="22"/>
  <c r="E180" i="22"/>
  <c r="D180" i="22"/>
  <c r="C180" i="22"/>
  <c r="E179" i="22"/>
  <c r="D179" i="22"/>
  <c r="C179" i="22"/>
  <c r="E178" i="22"/>
  <c r="D178" i="22"/>
  <c r="C178" i="22"/>
  <c r="E177" i="22"/>
  <c r="D177" i="22"/>
  <c r="C177" i="22"/>
  <c r="E176" i="22"/>
  <c r="D176" i="22"/>
  <c r="C176" i="22"/>
  <c r="E175" i="22"/>
  <c r="D175" i="22"/>
  <c r="C175" i="22"/>
  <c r="E174" i="22"/>
  <c r="D174" i="22"/>
  <c r="C174" i="22"/>
  <c r="E173" i="22"/>
  <c r="D173" i="22"/>
  <c r="C173" i="22"/>
  <c r="E172" i="22"/>
  <c r="D172" i="22"/>
  <c r="C172" i="22"/>
  <c r="E171" i="22"/>
  <c r="D171" i="22"/>
  <c r="C171" i="22"/>
  <c r="E170" i="22"/>
  <c r="D170" i="22"/>
  <c r="C170" i="22"/>
  <c r="E169" i="22"/>
  <c r="D169" i="22"/>
  <c r="C169" i="22"/>
  <c r="E168" i="22"/>
  <c r="D168" i="22"/>
  <c r="C168" i="22"/>
  <c r="E167" i="22"/>
  <c r="D167" i="22"/>
  <c r="C167" i="22"/>
  <c r="E166" i="22"/>
  <c r="D166" i="22"/>
  <c r="C166" i="22"/>
  <c r="E165" i="22"/>
  <c r="D165" i="22"/>
  <c r="C165" i="22"/>
  <c r="E164" i="22"/>
  <c r="D164" i="22"/>
  <c r="C164" i="22"/>
  <c r="E163" i="22"/>
  <c r="D163" i="22"/>
  <c r="C163" i="22"/>
  <c r="E162" i="22"/>
  <c r="D162" i="22"/>
  <c r="C162" i="22"/>
  <c r="E161" i="22"/>
  <c r="D161" i="22"/>
  <c r="C161" i="22"/>
  <c r="E160" i="22"/>
  <c r="D160" i="22"/>
  <c r="C160" i="22"/>
  <c r="E159" i="22"/>
  <c r="D159" i="22"/>
  <c r="C159" i="22"/>
  <c r="E158" i="22"/>
  <c r="D158" i="22"/>
  <c r="C158" i="22"/>
  <c r="E157" i="22"/>
  <c r="D157" i="22"/>
  <c r="C157" i="22"/>
  <c r="E156" i="22"/>
  <c r="D156" i="22"/>
  <c r="C156" i="22"/>
  <c r="E155" i="22"/>
  <c r="D155" i="22"/>
  <c r="C155" i="22"/>
  <c r="E154" i="22"/>
  <c r="D154" i="22"/>
  <c r="C154" i="22"/>
  <c r="E153" i="22"/>
  <c r="D153" i="22"/>
  <c r="C153" i="22"/>
  <c r="E152" i="22"/>
  <c r="D152" i="22"/>
  <c r="C152" i="22"/>
  <c r="E151" i="22"/>
  <c r="D151" i="22"/>
  <c r="C151" i="22"/>
  <c r="E150" i="22"/>
  <c r="D150" i="22"/>
  <c r="C150" i="22"/>
  <c r="E149" i="22"/>
  <c r="D149" i="22"/>
  <c r="C149" i="22"/>
  <c r="E148" i="22"/>
  <c r="D148" i="22"/>
  <c r="C148" i="22"/>
  <c r="E147" i="22"/>
  <c r="D147" i="22"/>
  <c r="C147" i="22"/>
  <c r="E146" i="22"/>
  <c r="D146" i="22"/>
  <c r="C146" i="22"/>
  <c r="E145" i="22"/>
  <c r="D145" i="22"/>
  <c r="C145" i="22"/>
  <c r="E144" i="22"/>
  <c r="D144" i="22"/>
  <c r="C144" i="22"/>
  <c r="E143" i="22"/>
  <c r="D143" i="22"/>
  <c r="C143" i="22"/>
  <c r="E142" i="22"/>
  <c r="D142" i="22"/>
  <c r="C142" i="22"/>
  <c r="E141" i="22"/>
  <c r="D141" i="22"/>
  <c r="C141" i="22"/>
  <c r="E140" i="22"/>
  <c r="D140" i="22"/>
  <c r="C140" i="22"/>
  <c r="E139" i="22"/>
  <c r="D139" i="22"/>
  <c r="C139" i="22"/>
  <c r="E138" i="22"/>
  <c r="D138" i="22"/>
  <c r="C138" i="22"/>
  <c r="E137" i="22"/>
  <c r="D137" i="22"/>
  <c r="C137" i="22"/>
  <c r="E136" i="22"/>
  <c r="D136" i="22"/>
  <c r="C136" i="22"/>
  <c r="E135" i="22"/>
  <c r="D135" i="22"/>
  <c r="C135" i="22"/>
  <c r="E134" i="22"/>
  <c r="D134" i="22"/>
  <c r="C134" i="22"/>
  <c r="E133" i="22"/>
  <c r="D133" i="22"/>
  <c r="C133" i="22"/>
  <c r="E132" i="22"/>
  <c r="D132" i="22"/>
  <c r="C132" i="22"/>
  <c r="E131" i="22"/>
  <c r="D131" i="22"/>
  <c r="C131" i="22"/>
  <c r="E130" i="22"/>
  <c r="D130" i="22"/>
  <c r="C130" i="22"/>
  <c r="E129" i="22"/>
  <c r="D129" i="22"/>
  <c r="C129" i="22"/>
  <c r="E128" i="22"/>
  <c r="D128" i="22"/>
  <c r="C128" i="22"/>
  <c r="E127" i="22"/>
  <c r="D127" i="22"/>
  <c r="C127" i="22"/>
  <c r="E126" i="22"/>
  <c r="D126" i="22"/>
  <c r="C126" i="22"/>
  <c r="E125" i="22"/>
  <c r="D125" i="22"/>
  <c r="C125" i="22"/>
  <c r="E124" i="22"/>
  <c r="D124" i="22"/>
  <c r="C124" i="22"/>
  <c r="E123" i="22"/>
  <c r="D123" i="22"/>
  <c r="C123" i="22"/>
  <c r="E122" i="22"/>
  <c r="D122" i="22"/>
  <c r="C122" i="22"/>
  <c r="E121" i="22"/>
  <c r="D121" i="22"/>
  <c r="C121" i="22"/>
  <c r="E120" i="22"/>
  <c r="D120" i="22"/>
  <c r="C120" i="22"/>
  <c r="E119" i="22"/>
  <c r="D119" i="22"/>
  <c r="C119" i="22"/>
  <c r="E118" i="22"/>
  <c r="D118" i="22"/>
  <c r="C118" i="22"/>
  <c r="E117" i="22"/>
  <c r="D117" i="22"/>
  <c r="C117" i="22"/>
  <c r="E116" i="22"/>
  <c r="D116" i="22"/>
  <c r="C116" i="22"/>
  <c r="E115" i="22"/>
  <c r="D115" i="22"/>
  <c r="C115" i="22"/>
  <c r="E114" i="22"/>
  <c r="D114" i="22"/>
  <c r="C114" i="22"/>
  <c r="E113" i="22"/>
  <c r="D113" i="22"/>
  <c r="C113" i="22"/>
  <c r="E112" i="22"/>
  <c r="D112" i="22"/>
  <c r="C112" i="22"/>
  <c r="E111" i="22"/>
  <c r="D111" i="22"/>
  <c r="C111" i="22"/>
  <c r="E110" i="22"/>
  <c r="D110" i="22"/>
  <c r="C110" i="22"/>
  <c r="E109" i="22"/>
  <c r="D109" i="22"/>
  <c r="C109" i="22"/>
  <c r="E108" i="22"/>
  <c r="D108" i="22"/>
  <c r="C108" i="22"/>
  <c r="E107" i="22"/>
  <c r="D107" i="22"/>
  <c r="C107" i="22"/>
  <c r="E106" i="22"/>
  <c r="D106" i="22"/>
  <c r="C106" i="22"/>
  <c r="E105" i="22"/>
  <c r="D105" i="22"/>
  <c r="C105" i="22"/>
  <c r="E104" i="22"/>
  <c r="D104" i="22"/>
  <c r="C104" i="22"/>
  <c r="E103" i="22"/>
  <c r="D103" i="22"/>
  <c r="C103" i="22"/>
  <c r="E102" i="22"/>
  <c r="D102" i="22"/>
  <c r="C102" i="22"/>
  <c r="F95" i="22"/>
  <c r="E95" i="22"/>
  <c r="D95" i="22"/>
  <c r="C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E46" i="21"/>
  <c r="D46" i="21"/>
  <c r="C46" i="21"/>
  <c r="E45" i="21"/>
  <c r="D45" i="21"/>
  <c r="C45" i="21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F23" i="21"/>
  <c r="E23" i="21"/>
  <c r="D23" i="21"/>
  <c r="C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52" i="18"/>
  <c r="D52" i="18"/>
  <c r="C52" i="18"/>
  <c r="E51" i="18"/>
  <c r="D51" i="18"/>
  <c r="C51" i="18"/>
  <c r="E50" i="18"/>
  <c r="D50" i="18"/>
  <c r="C50" i="18"/>
  <c r="E49" i="18"/>
  <c r="D49" i="18"/>
  <c r="C49" i="18"/>
  <c r="E48" i="18"/>
  <c r="D48" i="18"/>
  <c r="C48" i="18"/>
  <c r="E47" i="18"/>
  <c r="D47" i="18"/>
  <c r="C47" i="18"/>
  <c r="E46" i="18"/>
  <c r="D46" i="18"/>
  <c r="C46" i="18"/>
  <c r="E45" i="18"/>
  <c r="D45" i="18"/>
  <c r="C45" i="18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F26" i="18"/>
  <c r="E26" i="18"/>
  <c r="D26" i="18"/>
  <c r="C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E48" i="17"/>
  <c r="D48" i="17"/>
  <c r="C48" i="17"/>
  <c r="E47" i="17"/>
  <c r="D47" i="17"/>
  <c r="C47" i="17"/>
  <c r="E46" i="17"/>
  <c r="D46" i="17"/>
  <c r="C46" i="17"/>
  <c r="E45" i="17"/>
  <c r="D45" i="17"/>
  <c r="C45" i="17"/>
  <c r="E44" i="17"/>
  <c r="D44" i="17"/>
  <c r="C44" i="17"/>
  <c r="E43" i="17"/>
  <c r="D43" i="17"/>
  <c r="C43" i="17"/>
  <c r="E42" i="17"/>
  <c r="D42" i="17"/>
  <c r="C42" i="17"/>
  <c r="E41" i="17"/>
  <c r="D41" i="17"/>
  <c r="C41" i="17"/>
  <c r="E40" i="17"/>
  <c r="D40" i="17"/>
  <c r="C40" i="17"/>
  <c r="E39" i="17"/>
  <c r="D39" i="17"/>
  <c r="C39" i="17"/>
  <c r="E38" i="17"/>
  <c r="D38" i="17"/>
  <c r="C38" i="17"/>
  <c r="E37" i="17"/>
  <c r="D37" i="17"/>
  <c r="C37" i="17"/>
  <c r="E36" i="17"/>
  <c r="D36" i="17"/>
  <c r="C36" i="17"/>
  <c r="E35" i="17"/>
  <c r="D35" i="17"/>
  <c r="C35" i="17"/>
  <c r="E34" i="17"/>
  <c r="D34" i="17"/>
  <c r="C34" i="17"/>
  <c r="E33" i="17"/>
  <c r="D33" i="17"/>
  <c r="C33" i="17"/>
  <c r="E32" i="17"/>
  <c r="D32" i="17"/>
  <c r="C32" i="17"/>
  <c r="E31" i="17"/>
  <c r="D31" i="17"/>
  <c r="C31" i="17"/>
  <c r="F24" i="17"/>
  <c r="E24" i="17"/>
  <c r="D24" i="17"/>
  <c r="C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E84" i="16"/>
  <c r="D84" i="16"/>
  <c r="C84" i="16"/>
  <c r="E83" i="16"/>
  <c r="D83" i="16"/>
  <c r="C83" i="16"/>
  <c r="E82" i="16"/>
  <c r="D82" i="16"/>
  <c r="C82" i="16"/>
  <c r="E81" i="16"/>
  <c r="D81" i="16"/>
  <c r="C81" i="16"/>
  <c r="E80" i="16"/>
  <c r="D80" i="16"/>
  <c r="C80" i="16"/>
  <c r="E79" i="16"/>
  <c r="D79" i="16"/>
  <c r="C79" i="16"/>
  <c r="E78" i="16"/>
  <c r="D78" i="16"/>
  <c r="C78" i="16"/>
  <c r="E77" i="16"/>
  <c r="D77" i="16"/>
  <c r="C77" i="16"/>
  <c r="E76" i="16"/>
  <c r="D76" i="16"/>
  <c r="C76" i="16"/>
  <c r="E75" i="16"/>
  <c r="D75" i="16"/>
  <c r="C75" i="16"/>
  <c r="E74" i="16"/>
  <c r="D74" i="16"/>
  <c r="C74" i="16"/>
  <c r="E73" i="16"/>
  <c r="D73" i="16"/>
  <c r="C73" i="16"/>
  <c r="E72" i="16"/>
  <c r="D72" i="16"/>
  <c r="C72" i="16"/>
  <c r="E71" i="16"/>
  <c r="D71" i="16"/>
  <c r="C71" i="16"/>
  <c r="E70" i="16"/>
  <c r="D70" i="16"/>
  <c r="C70" i="16"/>
  <c r="E69" i="16"/>
  <c r="D69" i="16"/>
  <c r="C69" i="16"/>
  <c r="E68" i="16"/>
  <c r="D68" i="16"/>
  <c r="C68" i="16"/>
  <c r="E67" i="16"/>
  <c r="D67" i="16"/>
  <c r="C67" i="16"/>
  <c r="E66" i="16"/>
  <c r="D66" i="16"/>
  <c r="C66" i="16"/>
  <c r="E65" i="16"/>
  <c r="D65" i="16"/>
  <c r="C65" i="16"/>
  <c r="E64" i="16"/>
  <c r="D64" i="16"/>
  <c r="C64" i="16"/>
  <c r="E63" i="16"/>
  <c r="D63" i="16"/>
  <c r="C63" i="16"/>
  <c r="E62" i="16"/>
  <c r="D62" i="16"/>
  <c r="C62" i="16"/>
  <c r="E61" i="16"/>
  <c r="D61" i="16"/>
  <c r="C61" i="16"/>
  <c r="E60" i="16"/>
  <c r="D60" i="16"/>
  <c r="C60" i="16"/>
  <c r="E59" i="16"/>
  <c r="D59" i="16"/>
  <c r="C59" i="16"/>
  <c r="E58" i="16"/>
  <c r="D58" i="16"/>
  <c r="C58" i="16"/>
  <c r="E57" i="16"/>
  <c r="D57" i="16"/>
  <c r="C57" i="16"/>
  <c r="E56" i="16"/>
  <c r="D56" i="16"/>
  <c r="C56" i="16"/>
  <c r="E55" i="16"/>
  <c r="D55" i="16"/>
  <c r="C55" i="16"/>
  <c r="E54" i="16"/>
  <c r="D54" i="16"/>
  <c r="C54" i="16"/>
  <c r="E53" i="16"/>
  <c r="D53" i="16"/>
  <c r="C53" i="16"/>
  <c r="E52" i="16"/>
  <c r="D52" i="16"/>
  <c r="C52" i="16"/>
  <c r="E51" i="16"/>
  <c r="D51" i="16"/>
  <c r="C51" i="16"/>
  <c r="E50" i="16"/>
  <c r="D50" i="16"/>
  <c r="C50" i="16"/>
  <c r="E49" i="16"/>
  <c r="D49" i="16"/>
  <c r="C49" i="16"/>
  <c r="F42" i="16"/>
  <c r="E42" i="16"/>
  <c r="D42" i="16"/>
  <c r="C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190" i="15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<sst xmlns="http://schemas.openxmlformats.org/spreadsheetml/2006/main" count="1671" uniqueCount="189">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</sst>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889142" xfId="16" xr:uid="{00000000-0005-0000-0000-000001000000}"/>
    <cellStyle name="style1704217889153" xfId="17" xr:uid="{00000000-0005-0000-0000-000002000000}"/>
    <cellStyle name="style1704217889162" xfId="21" xr:uid="{00000000-0005-0000-0000-000003000000}"/>
    <cellStyle name="style1704217889170" xfId="22" xr:uid="{00000000-0005-0000-0000-000004000000}"/>
    <cellStyle name="style1704217889178" xfId="26" xr:uid="{00000000-0005-0000-0000-000005000000}"/>
    <cellStyle name="style1704217889186" xfId="27" xr:uid="{00000000-0005-0000-0000-000006000000}"/>
    <cellStyle name="style1704217889241" xfId="1" xr:uid="{00000000-0005-0000-0000-000007000000}"/>
    <cellStyle name="style1704217889247" xfId="2" xr:uid="{00000000-0005-0000-0000-000008000000}"/>
    <cellStyle name="style1704217889253" xfId="6" xr:uid="{00000000-0005-0000-0000-000009000000}"/>
    <cellStyle name="style1704217889259" xfId="7" xr:uid="{00000000-0005-0000-0000-00000A000000}"/>
    <cellStyle name="style1704217889265" xfId="11" xr:uid="{00000000-0005-0000-0000-00000B000000}"/>
    <cellStyle name="style1704217889271" xfId="12" xr:uid="{00000000-0005-0000-0000-00000C000000}"/>
    <cellStyle name="style1704217889277" xfId="3" xr:uid="{00000000-0005-0000-0000-00000D000000}"/>
    <cellStyle name="style1704217889285" xfId="4" xr:uid="{00000000-0005-0000-0000-00000E000000}"/>
    <cellStyle name="style1704217889293" xfId="5" xr:uid="{00000000-0005-0000-0000-00000F000000}"/>
    <cellStyle name="style1704217889301" xfId="8" xr:uid="{00000000-0005-0000-0000-000010000000}"/>
    <cellStyle name="style1704217889308" xfId="9" xr:uid="{00000000-0005-0000-0000-000011000000}"/>
    <cellStyle name="style1704217889317" xfId="10" xr:uid="{00000000-0005-0000-0000-000012000000}"/>
    <cellStyle name="style1704217889324" xfId="13" xr:uid="{00000000-0005-0000-0000-000013000000}"/>
    <cellStyle name="style1704217889332" xfId="14" xr:uid="{00000000-0005-0000-0000-000014000000}"/>
    <cellStyle name="style1704217889340" xfId="15" xr:uid="{00000000-0005-0000-0000-000015000000}"/>
    <cellStyle name="style1704217889350" xfId="18" xr:uid="{00000000-0005-0000-0000-000016000000}"/>
    <cellStyle name="style1704217889358" xfId="19" xr:uid="{00000000-0005-0000-0000-000017000000}"/>
    <cellStyle name="style1704217889366" xfId="20" xr:uid="{00000000-0005-0000-0000-000018000000}"/>
    <cellStyle name="style1704217889373" xfId="23" xr:uid="{00000000-0005-0000-0000-000019000000}"/>
    <cellStyle name="style1704217889382" xfId="24" xr:uid="{00000000-0005-0000-0000-00001A000000}"/>
    <cellStyle name="style1704217889389" xfId="25" xr:uid="{00000000-0005-0000-0000-00001B000000}"/>
    <cellStyle name="style1704217889398" xfId="28" xr:uid="{00000000-0005-0000-0000-00001C000000}"/>
    <cellStyle name="style1704217889406" xfId="29" xr:uid="{00000000-0005-0000-0000-00001D000000}"/>
    <cellStyle name="style1704217889414" xfId="30" xr:uid="{00000000-0005-0000-0000-00001E000000}"/>
    <cellStyle name="style1704924493604" xfId="46" xr:uid="{43145692-8B5B-4F1F-A65E-FB1A162B4E78}"/>
    <cellStyle name="style1704924493616" xfId="47" xr:uid="{C1E0990E-0909-4612-8BFD-4F70479AD1E5}"/>
    <cellStyle name="style1704924493625" xfId="51" xr:uid="{ED1863AD-3907-48A5-BC1C-0D1972A6CBC1}"/>
    <cellStyle name="style1704924493635" xfId="52" xr:uid="{B3FD2263-23CE-4A31-BA42-4F77ECADD69F}"/>
    <cellStyle name="style1704924493644" xfId="56" xr:uid="{F1988CA8-7962-450E-A7E3-BC2E657D6AFA}"/>
    <cellStyle name="style1704924493653" xfId="57" xr:uid="{0F216831-57B0-4791-898D-B82DC3C18713}"/>
    <cellStyle name="style1704924493715" xfId="31" xr:uid="{C498D318-9996-4207-8F80-A57E77009634}"/>
    <cellStyle name="style1704924493723" xfId="32" xr:uid="{00736B21-DC40-4DF0-BDF3-D0BBB2D55BA2}"/>
    <cellStyle name="style1704924493730" xfId="36" xr:uid="{17E46670-6C08-4EAD-858A-C1F18F8E3386}"/>
    <cellStyle name="style1704924493737" xfId="37" xr:uid="{4D7ECE05-E182-4C4E-ACAE-0132E1C98B0C}"/>
    <cellStyle name="style1704924493745" xfId="41" xr:uid="{AEC0A198-43A1-485D-A590-10385EB98F7C}"/>
    <cellStyle name="style1704924493752" xfId="42" xr:uid="{E8484C6D-6310-4302-AD08-7060B5DFC25F}"/>
    <cellStyle name="style1704924493766" xfId="33" xr:uid="{182CCC9A-C126-4574-992E-2D1527C735AB}"/>
    <cellStyle name="style1704924493775" xfId="34" xr:uid="{1401E4B7-FF1D-4BEB-B71B-5CB069099978}"/>
    <cellStyle name="style1704924493784" xfId="35" xr:uid="{D577CA0E-09D0-40CF-811F-C6FCE3E725EA}"/>
    <cellStyle name="style1704924493793" xfId="38" xr:uid="{42508E73-BCF0-49A5-A8FD-5B636890B336}"/>
    <cellStyle name="style1704924493802" xfId="39" xr:uid="{87038C4B-BD5A-4B40-B672-13D1CDF6F293}"/>
    <cellStyle name="style1704924493810" xfId="40" xr:uid="{7ECA60EA-C813-4898-80D8-974D8CA3DE8A}"/>
    <cellStyle name="style1704924493820" xfId="43" xr:uid="{4F287267-831B-48F1-BEC8-2DDD2799C938}"/>
    <cellStyle name="style1704924493828" xfId="44" xr:uid="{A1613DD2-1959-40FD-9D65-A00BC66E9198}"/>
    <cellStyle name="style1704924493837" xfId="45" xr:uid="{679E3938-7A94-4C05-B934-31D9B051BE33}"/>
    <cellStyle name="style1704924493847" xfId="48" xr:uid="{12428146-7EDB-4557-8DDA-A94E2A527FC0}"/>
    <cellStyle name="style1704924493857" xfId="49" xr:uid="{477E0F94-E68D-41B2-B6F6-469F3A1542C8}"/>
    <cellStyle name="style1704924493865" xfId="50" xr:uid="{C3637C85-31A9-4A54-BF4D-68ACB3F0F1B0}"/>
    <cellStyle name="style1704924493874" xfId="53" xr:uid="{A440C424-B05E-457C-8D17-F0A2E0C3F651}"/>
    <cellStyle name="style1704924493883" xfId="54" xr:uid="{7CF18C93-9A88-443D-B012-82E92B75B1AF}"/>
    <cellStyle name="style1704924493892" xfId="55" xr:uid="{38720138-285A-4BE5-9B5E-49E8D6F3C7F6}"/>
    <cellStyle name="style1704924493903" xfId="58" xr:uid="{19B06F2C-AA0F-45F0-A472-439A2DD26809}"/>
    <cellStyle name="style1704924493912" xfId="59" xr:uid="{1C608236-44FB-4417-8447-D92EE695679C}"/>
    <cellStyle name="style1704924493920" xfId="60" xr:uid="{A8190E10-8F63-4B4D-8C04-C2D45555A8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41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" x14ac:dyDescent="0.25">
      <c r="A25" s="22"/>
      <c r="B25" s="11" t="s">
        <v>26</v>
      </c>
      <c r="C25" s="12">
        <v>0.20703125</v>
      </c>
      <c r="D25" s="13">
        <v>0.24</v>
      </c>
      <c r="E25" s="14">
        <v>0.16814159292035399</v>
      </c>
      <c r="F25" s="19">
        <f t="shared" si="0"/>
        <v>0.20505761430678468</v>
      </c>
    </row>
    <row r="26" spans="1:6" x14ac:dyDescent="0.25">
      <c r="A26" s="22" t="s">
        <v>27</v>
      </c>
      <c r="B26" s="11" t="s">
        <v>28</v>
      </c>
      <c r="C26" s="12">
        <v>0.28515625</v>
      </c>
      <c r="D26" s="13">
        <v>0.25</v>
      </c>
      <c r="E26" s="14">
        <v>0.35398230088495575</v>
      </c>
      <c r="F26" s="19">
        <f t="shared" si="0"/>
        <v>0.29637951696165193</v>
      </c>
    </row>
    <row r="27" spans="1:6" x14ac:dyDescent="0.25">
      <c r="A27" s="22"/>
      <c r="B27" s="11" t="s">
        <v>29</v>
      </c>
      <c r="C27" s="12">
        <v>0.125</v>
      </c>
      <c r="D27" s="13">
        <v>0.13</v>
      </c>
      <c r="E27" s="14">
        <v>0.1415929203539823</v>
      </c>
      <c r="F27" s="19">
        <f t="shared" si="0"/>
        <v>0.13219764011799409</v>
      </c>
    </row>
    <row r="28" spans="1:6" ht="24" x14ac:dyDescent="0.25">
      <c r="A28" s="22"/>
      <c r="B28" s="11" t="s">
        <v>30</v>
      </c>
      <c r="C28" s="12">
        <v>0.26953125</v>
      </c>
      <c r="D28" s="13">
        <v>0.28499999999999998</v>
      </c>
      <c r="E28" s="14">
        <v>0.24778761061946902</v>
      </c>
      <c r="F28" s="19">
        <f t="shared" si="0"/>
        <v>0.26743962020648965</v>
      </c>
    </row>
    <row r="29" spans="1:6" ht="24" x14ac:dyDescent="0.25">
      <c r="A29" s="22"/>
      <c r="B29" s="11" t="s">
        <v>31</v>
      </c>
      <c r="C29" s="12">
        <v>0.17578125</v>
      </c>
      <c r="D29" s="13">
        <v>0.14499999999999999</v>
      </c>
      <c r="E29" s="14">
        <v>0.18584070796460178</v>
      </c>
      <c r="F29" s="19">
        <f t="shared" si="0"/>
        <v>0.16887398598820061</v>
      </c>
    </row>
    <row r="30" spans="1:6" x14ac:dyDescent="0.25">
      <c r="A30" s="22"/>
      <c r="B30" s="11" t="s">
        <v>32</v>
      </c>
      <c r="C30" s="12">
        <v>8.984375E-2</v>
      </c>
      <c r="D30" s="13">
        <v>0.115</v>
      </c>
      <c r="E30" s="14">
        <v>0.15044247787610621</v>
      </c>
      <c r="F30" s="19">
        <f t="shared" si="0"/>
        <v>0.11842874262536873</v>
      </c>
    </row>
    <row r="31" spans="1:6" x14ac:dyDescent="0.25">
      <c r="A31" s="22"/>
      <c r="B31" s="11" t="s">
        <v>33</v>
      </c>
      <c r="C31" s="12">
        <v>0.41015625</v>
      </c>
      <c r="D31" s="13">
        <v>0.47499999999999998</v>
      </c>
      <c r="E31" s="14">
        <v>0.38053097345132741</v>
      </c>
      <c r="F31" s="19">
        <f t="shared" si="0"/>
        <v>0.42189574115044248</v>
      </c>
    </row>
    <row r="32" spans="1:6" x14ac:dyDescent="0.25">
      <c r="A32" s="22"/>
      <c r="B32" s="11" t="s">
        <v>34</v>
      </c>
      <c r="C32" s="12">
        <v>0.2578125</v>
      </c>
      <c r="D32" s="13">
        <v>0.255</v>
      </c>
      <c r="E32" s="14">
        <v>0.19469026548672566</v>
      </c>
      <c r="F32" s="19">
        <f t="shared" si="0"/>
        <v>0.23583425516224188</v>
      </c>
    </row>
    <row r="33" spans="1:6" x14ac:dyDescent="0.25">
      <c r="A33" s="22"/>
      <c r="B33" s="11" t="s">
        <v>35</v>
      </c>
      <c r="C33" s="12">
        <v>0.10546875</v>
      </c>
      <c r="D33" s="13">
        <v>0.105</v>
      </c>
      <c r="E33" s="14">
        <v>9.7345132743362831E-2</v>
      </c>
      <c r="F33" s="19">
        <f t="shared" si="0"/>
        <v>0.10260462758112093</v>
      </c>
    </row>
    <row r="34" spans="1:6" ht="24" x14ac:dyDescent="0.25">
      <c r="A34" s="22"/>
      <c r="B34" s="11" t="s">
        <v>36</v>
      </c>
      <c r="C34" s="12">
        <v>0.24609375</v>
      </c>
      <c r="D34" s="13">
        <v>0.20499999999999999</v>
      </c>
      <c r="E34" s="14">
        <v>0.1415929203539823</v>
      </c>
      <c r="F34" s="19">
        <f t="shared" si="0"/>
        <v>0.19756222345132743</v>
      </c>
    </row>
    <row r="35" spans="1:6" ht="24" x14ac:dyDescent="0.25">
      <c r="A35" s="22"/>
      <c r="B35" s="11" t="s">
        <v>37</v>
      </c>
      <c r="C35" s="12">
        <v>0.19140625</v>
      </c>
      <c r="D35" s="13">
        <v>0.17</v>
      </c>
      <c r="E35" s="14">
        <v>0.25663716814159293</v>
      </c>
      <c r="F35" s="19">
        <f t="shared" si="0"/>
        <v>0.20601447271386433</v>
      </c>
    </row>
    <row r="36" spans="1:6" x14ac:dyDescent="0.25">
      <c r="A36" s="22"/>
      <c r="B36" s="11" t="s">
        <v>38</v>
      </c>
      <c r="C36" s="12">
        <v>0.16796875</v>
      </c>
      <c r="D36" s="13">
        <v>0.19</v>
      </c>
      <c r="E36" s="14">
        <v>0.17699115044247787</v>
      </c>
      <c r="F36" s="19">
        <f t="shared" si="0"/>
        <v>0.17831996681415929</v>
      </c>
    </row>
    <row r="37" spans="1:6" x14ac:dyDescent="0.25">
      <c r="A37" s="22"/>
      <c r="B37" s="11" t="s">
        <v>39</v>
      </c>
      <c r="C37" s="12">
        <v>9.375E-2</v>
      </c>
      <c r="D37" s="13">
        <v>0.08</v>
      </c>
      <c r="E37" s="14">
        <v>0.15929203539823009</v>
      </c>
      <c r="F37" s="19">
        <f t="shared" si="0"/>
        <v>0.11101401179941002</v>
      </c>
    </row>
    <row r="38" spans="1:6" x14ac:dyDescent="0.25">
      <c r="A38" s="22"/>
      <c r="B38" s="11" t="s">
        <v>40</v>
      </c>
      <c r="C38" s="12">
        <v>0.37890625</v>
      </c>
      <c r="D38" s="13">
        <v>0.32</v>
      </c>
      <c r="E38" s="14">
        <v>0.30973451327433627</v>
      </c>
      <c r="F38" s="19">
        <f t="shared" si="0"/>
        <v>0.33621358775811211</v>
      </c>
    </row>
    <row r="39" spans="1:6" ht="24" x14ac:dyDescent="0.25">
      <c r="A39" s="22"/>
      <c r="B39" s="11" t="s">
        <v>41</v>
      </c>
      <c r="C39" s="12">
        <v>0.12109375</v>
      </c>
      <c r="D39" s="13">
        <v>0.13500000000000001</v>
      </c>
      <c r="E39" s="14">
        <v>0.10619469026548672</v>
      </c>
      <c r="F39" s="19">
        <f t="shared" si="0"/>
        <v>0.12076281342182892</v>
      </c>
    </row>
    <row r="40" spans="1:6" ht="24" x14ac:dyDescent="0.25">
      <c r="A40" s="22"/>
      <c r="B40" s="11" t="s">
        <v>42</v>
      </c>
      <c r="C40" s="12">
        <v>0.3125</v>
      </c>
      <c r="D40" s="13">
        <v>0.29499999999999998</v>
      </c>
      <c r="E40" s="14">
        <v>0.2831858407079646</v>
      </c>
      <c r="F40" s="19">
        <f t="shared" si="0"/>
        <v>0.29689528023598816</v>
      </c>
    </row>
    <row r="41" spans="1:6" ht="24.75" thickBot="1" x14ac:dyDescent="0.3">
      <c r="A41" s="23"/>
      <c r="B41" s="15" t="s">
        <v>43</v>
      </c>
      <c r="C41" s="16">
        <v>0.2890625</v>
      </c>
      <c r="D41" s="17">
        <v>0.26500000000000001</v>
      </c>
      <c r="E41" s="18">
        <v>0.30088495575221241</v>
      </c>
      <c r="F41" s="19">
        <f t="shared" si="0"/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-1.7239243699463169E-2</v>
      </c>
      <c r="D49" s="9">
        <f t="shared" ref="D49:E49" si="1">D6 -($F6*D$42/$F$42)</f>
        <v>-1.4749346331006774E-2</v>
      </c>
      <c r="E49" s="10">
        <f t="shared" si="1"/>
        <v>3.1988590030469971E-2</v>
      </c>
    </row>
    <row r="50" spans="1:5" x14ac:dyDescent="0.25">
      <c r="A50" s="22"/>
      <c r="B50" s="11" t="s">
        <v>8</v>
      </c>
      <c r="C50" s="12">
        <f t="shared" ref="C50:E50" si="2">C7 -($F7*C$42/$F$42)</f>
        <v>-1.2621831989946791E-2</v>
      </c>
      <c r="D50" s="13">
        <f t="shared" si="2"/>
        <v>-1.8501330689131457E-2</v>
      </c>
      <c r="E50" s="14">
        <f t="shared" si="2"/>
        <v>3.1123162679078109E-2</v>
      </c>
    </row>
    <row r="51" spans="1:5" ht="24" x14ac:dyDescent="0.25">
      <c r="A51" s="22"/>
      <c r="B51" s="11" t="s">
        <v>9</v>
      </c>
      <c r="C51" s="12">
        <f t="shared" ref="C51:E51" si="3">C8 -($F8*C$42/$F$42)</f>
        <v>-1.4540213345975134E-2</v>
      </c>
      <c r="D51" s="13">
        <f t="shared" si="3"/>
        <v>1.5198219912212707E-2</v>
      </c>
      <c r="E51" s="14">
        <f t="shared" si="3"/>
        <v>-6.5800656623768439E-4</v>
      </c>
    </row>
    <row r="52" spans="1:5" x14ac:dyDescent="0.25">
      <c r="A52" s="22"/>
      <c r="B52" s="11" t="s">
        <v>10</v>
      </c>
      <c r="C52" s="12">
        <f t="shared" ref="C52:E52" si="4">C9 -($F9*C$42/$F$42)</f>
        <v>1.2163027649451541E-2</v>
      </c>
      <c r="D52" s="13">
        <f t="shared" si="4"/>
        <v>-6.0798586981775926E-3</v>
      </c>
      <c r="E52" s="14">
        <f t="shared" si="4"/>
        <v>-6.0831689512740317E-3</v>
      </c>
    </row>
    <row r="53" spans="1:5" x14ac:dyDescent="0.25">
      <c r="A53" s="22"/>
      <c r="B53" s="11" t="s">
        <v>11</v>
      </c>
      <c r="C53" s="12">
        <f t="shared" ref="C53:E53" si="5">C10 -($F10*C$42/$F$42)</f>
        <v>-1.0040209628055408E-2</v>
      </c>
      <c r="D53" s="13">
        <f t="shared" si="5"/>
        <v>2.1362905884318939E-2</v>
      </c>
      <c r="E53" s="14">
        <f t="shared" si="5"/>
        <v>-1.1322696256263587E-2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-7.1428739154273668E-3</v>
      </c>
      <c r="D54" s="13">
        <f t="shared" si="6"/>
        <v>4.1442738100471721E-3</v>
      </c>
      <c r="E54" s="14">
        <f t="shared" si="6"/>
        <v>2.9986001053801392E-3</v>
      </c>
    </row>
    <row r="55" spans="1:5" x14ac:dyDescent="0.25">
      <c r="A55" s="22"/>
      <c r="B55" s="11" t="s">
        <v>13</v>
      </c>
      <c r="C55" s="12">
        <f t="shared" ref="C55:E55" si="7">C12 -($F12*C$42/$F$42)</f>
        <v>7.076585689505166E-2</v>
      </c>
      <c r="D55" s="13">
        <f t="shared" si="7"/>
        <v>-5.0870159545719829E-2</v>
      </c>
      <c r="E55" s="14">
        <f t="shared" si="7"/>
        <v>-1.9895697349332109E-2</v>
      </c>
    </row>
    <row r="56" spans="1:5" x14ac:dyDescent="0.25">
      <c r="A56" s="22"/>
      <c r="B56" s="11" t="s">
        <v>14</v>
      </c>
      <c r="C56" s="12">
        <f t="shared" ref="C56:E56" si="8">C13 -($F13*C$42/$F$42)</f>
        <v>3.2075781770896039E-2</v>
      </c>
      <c r="D56" s="13">
        <f t="shared" si="8"/>
        <v>-2.3810780975783041E-2</v>
      </c>
      <c r="E56" s="14">
        <f t="shared" si="8"/>
        <v>-8.2650007951131088E-3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-1.6114801273276635E-2</v>
      </c>
      <c r="D57" s="13">
        <f t="shared" si="9"/>
        <v>1.1943164878521234E-2</v>
      </c>
      <c r="E57" s="14">
        <f t="shared" si="9"/>
        <v>4.1716363947553459E-3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-7.3582034333488644E-3</v>
      </c>
      <c r="D58" s="13">
        <f t="shared" si="10"/>
        <v>7.7483893254219338E-3</v>
      </c>
      <c r="E58" s="14">
        <f t="shared" si="10"/>
        <v>-3.9018589207312493E-4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-1.7479930082236472E-3</v>
      </c>
      <c r="D59" s="13">
        <f t="shared" si="11"/>
        <v>-4.4420172154033544E-3</v>
      </c>
      <c r="E59" s="14">
        <f t="shared" si="11"/>
        <v>6.1900102236269877E-3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-4.9838714032877096E-3</v>
      </c>
      <c r="D60" s="13">
        <f t="shared" si="12"/>
        <v>-1.1545608373642338E-2</v>
      </c>
      <c r="E60" s="14">
        <f t="shared" si="12"/>
        <v>1.6529479776930006E-2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-2.3408381391250843E-3</v>
      </c>
      <c r="D61" s="13">
        <f t="shared" si="13"/>
        <v>7.2983253576345275E-3</v>
      </c>
      <c r="E61" s="14">
        <f t="shared" si="13"/>
        <v>-4.9574872185094987E-3</v>
      </c>
    </row>
    <row r="62" spans="1:5" x14ac:dyDescent="0.25">
      <c r="A62" s="22"/>
      <c r="B62" s="11" t="s">
        <v>20</v>
      </c>
      <c r="C62" s="12">
        <f t="shared" ref="C62:E62" si="14">C19 -($F19*C$42/$F$42)</f>
        <v>-2.6253095494311776E-2</v>
      </c>
      <c r="D62" s="13">
        <f t="shared" si="14"/>
        <v>-2.1593775654461522E-3</v>
      </c>
      <c r="E62" s="14">
        <f t="shared" si="14"/>
        <v>2.8412473059757901E-2</v>
      </c>
    </row>
    <row r="63" spans="1:5" x14ac:dyDescent="0.25">
      <c r="A63" s="22"/>
      <c r="B63" s="11" t="s">
        <v>21</v>
      </c>
      <c r="C63" s="12">
        <f t="shared" ref="C63:E63" si="15">C20 -($F20*C$42/$F$42)</f>
        <v>-1.4014111396963569E-3</v>
      </c>
      <c r="D63" s="13">
        <f t="shared" si="15"/>
        <v>-4.2882143770782033E-2</v>
      </c>
      <c r="E63" s="14">
        <f t="shared" si="15"/>
        <v>4.4283554910478307E-2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-1.4699545774571193E-2</v>
      </c>
      <c r="D64" s="13">
        <f t="shared" si="16"/>
        <v>2.9905967939530181E-2</v>
      </c>
      <c r="E64" s="14">
        <f t="shared" si="16"/>
        <v>-1.5206422164959044E-2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-1.4062150833524981E-2</v>
      </c>
      <c r="D65" s="13">
        <f t="shared" si="17"/>
        <v>-1.7263866764367496E-2</v>
      </c>
      <c r="E65" s="14">
        <f t="shared" si="17"/>
        <v>3.1326017597892483E-2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-3.3720276373194108E-2</v>
      </c>
      <c r="D66" s="13">
        <f t="shared" si="18"/>
        <v>2.2710276734549811E-2</v>
      </c>
      <c r="E66" s="14">
        <f t="shared" si="18"/>
        <v>1.1009999638644213E-2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-7.3132622632320898E-3</v>
      </c>
      <c r="D67" s="13">
        <f t="shared" si="19"/>
        <v>4.2285841626794718E-2</v>
      </c>
      <c r="E67" s="14">
        <f t="shared" si="19"/>
        <v>-3.4972579363562614E-2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3.6723426038248463E-3</v>
      </c>
      <c r="D68" s="13">
        <f t="shared" si="20"/>
        <v>3.7738369205605776E-2</v>
      </c>
      <c r="E68" s="14">
        <f t="shared" si="20"/>
        <v>-4.1410711809430706E-2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-8.7680451191084474E-3</v>
      </c>
      <c r="D69" s="13">
        <f t="shared" si="21"/>
        <v>-4.2338349089703242E-2</v>
      </c>
      <c r="E69" s="14">
        <f t="shared" si="21"/>
        <v>5.1106394208811579E-2</v>
      </c>
    </row>
    <row r="70" spans="1:5" x14ac:dyDescent="0.25">
      <c r="A70" s="22"/>
      <c r="B70" s="11" t="s">
        <v>29</v>
      </c>
      <c r="C70" s="12">
        <f t="shared" ref="C70:E70" si="22">C27 -($F27*C$42/$F$42)</f>
        <v>-6.1025086565564268E-3</v>
      </c>
      <c r="D70" s="13">
        <f t="shared" si="22"/>
        <v>-3.9511050505394718E-4</v>
      </c>
      <c r="E70" s="14">
        <f t="shared" si="22"/>
        <v>6.497619161610374E-3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4.3071121717256355E-3</v>
      </c>
      <c r="D71" s="13">
        <f t="shared" si="23"/>
        <v>2.1206948935481307E-2</v>
      </c>
      <c r="E71" s="14">
        <f t="shared" si="23"/>
        <v>-2.5514061107206942E-2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8.3062240454958303E-3</v>
      </c>
      <c r="D72" s="13">
        <f t="shared" si="24"/>
        <v>-2.1571370296065151E-2</v>
      </c>
      <c r="E72" s="14">
        <f t="shared" si="24"/>
        <v>1.326514625056921E-2</v>
      </c>
    </row>
    <row r="73" spans="1:5" x14ac:dyDescent="0.25">
      <c r="A73" s="22"/>
      <c r="B73" s="11" t="s">
        <v>32</v>
      </c>
      <c r="C73" s="12">
        <f t="shared" ref="C73:E73" si="25">C30 -($F30*C$42/$F$42)</f>
        <v>-2.7603923357628526E-2</v>
      </c>
      <c r="D73" s="13">
        <f t="shared" si="25"/>
        <v>-1.8139534701692855E-3</v>
      </c>
      <c r="E73" s="14">
        <f t="shared" si="25"/>
        <v>2.9417876827797812E-2</v>
      </c>
    </row>
    <row r="74" spans="1:5" x14ac:dyDescent="0.25">
      <c r="A74" s="22"/>
      <c r="B74" s="11" t="s">
        <v>33</v>
      </c>
      <c r="C74" s="12">
        <f t="shared" ref="C74:E74" si="26">C31 -($F31*C$42/$F$42)</f>
        <v>-8.2444870099145917E-3</v>
      </c>
      <c r="D74" s="13">
        <f t="shared" si="26"/>
        <v>5.8856854480752063E-2</v>
      </c>
      <c r="E74" s="14">
        <f t="shared" si="26"/>
        <v>-5.0612367470837583E-2</v>
      </c>
    </row>
    <row r="75" spans="1:5" x14ac:dyDescent="0.25">
      <c r="A75" s="22"/>
      <c r="B75" s="11" t="s">
        <v>34</v>
      </c>
      <c r="C75" s="12">
        <f t="shared" ref="C75:E75" si="27">C32 -($F32*C$42/$F$42)</f>
        <v>2.3931906887113663E-2</v>
      </c>
      <c r="D75" s="13">
        <f t="shared" si="27"/>
        <v>2.2381371291423979E-2</v>
      </c>
      <c r="E75" s="14">
        <f t="shared" si="27"/>
        <v>-4.631327817853767E-2</v>
      </c>
    </row>
    <row r="76" spans="1:5" x14ac:dyDescent="0.25">
      <c r="A76" s="22"/>
      <c r="B76" s="11" t="s">
        <v>35</v>
      </c>
      <c r="C76" s="12">
        <f t="shared" ref="C76:E76" si="28">C33 -($F33*C$42/$F$42)</f>
        <v>3.7141039741692139E-3</v>
      </c>
      <c r="D76" s="13">
        <f t="shared" si="28"/>
        <v>3.7943979950889606E-3</v>
      </c>
      <c r="E76" s="14">
        <f t="shared" si="28"/>
        <v>-7.5085019692581606E-3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5.0168141289298918E-2</v>
      </c>
      <c r="D77" s="13">
        <f t="shared" si="29"/>
        <v>1.0131559568183818E-2</v>
      </c>
      <c r="E77" s="14">
        <f t="shared" si="29"/>
        <v>-6.0299700857482791E-2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-1.2901589143256953E-2</v>
      </c>
      <c r="D78" s="13">
        <f t="shared" si="30"/>
        <v>-3.3205442330042467E-2</v>
      </c>
      <c r="E78" s="14">
        <f t="shared" si="30"/>
        <v>4.6107031473299337E-2</v>
      </c>
    </row>
    <row r="79" spans="1:5" x14ac:dyDescent="0.25">
      <c r="A79" s="22"/>
      <c r="B79" s="11" t="s">
        <v>38</v>
      </c>
      <c r="C79" s="12">
        <f t="shared" ref="C79:E79" si="31">C36 -($F36*C$42/$F$42)</f>
        <v>-8.8740058315244785E-3</v>
      </c>
      <c r="D79" s="13">
        <f t="shared" si="31"/>
        <v>1.4111445883330104E-2</v>
      </c>
      <c r="E79" s="14">
        <f t="shared" si="31"/>
        <v>-5.2374400518056807E-3</v>
      </c>
    </row>
    <row r="80" spans="1:5" x14ac:dyDescent="0.25">
      <c r="A80" s="22"/>
      <c r="B80" s="11" t="s">
        <v>39</v>
      </c>
      <c r="C80" s="12">
        <f t="shared" ref="C80:E80" si="32">C37 -($F37*C$42/$F$42)</f>
        <v>-1.634436651017919E-2</v>
      </c>
      <c r="D80" s="13">
        <f t="shared" si="32"/>
        <v>-2.9500323328563505E-2</v>
      </c>
      <c r="E80" s="14">
        <f t="shared" si="32"/>
        <v>4.5844689838742722E-2</v>
      </c>
    </row>
    <row r="81" spans="1:5" x14ac:dyDescent="0.25">
      <c r="A81" s="22"/>
      <c r="B81" s="11" t="s">
        <v>40</v>
      </c>
      <c r="C81" s="12">
        <f t="shared" ref="C81:E81" si="33">C38 -($F38*C$42/$F$42)</f>
        <v>4.5477871398330483E-2</v>
      </c>
      <c r="D81" s="13">
        <f t="shared" si="33"/>
        <v>-1.1629277874320498E-2</v>
      </c>
      <c r="E81" s="14">
        <f t="shared" si="33"/>
        <v>-3.3848593524010095E-2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1.3313413980447913E-3</v>
      </c>
      <c r="D82" s="13">
        <f t="shared" si="34"/>
        <v>1.5883801049810076E-2</v>
      </c>
      <c r="E82" s="14">
        <f t="shared" si="34"/>
        <v>-1.7215142447854909E-2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1.8064214213750707E-2</v>
      </c>
      <c r="D83" s="13">
        <f t="shared" si="35"/>
        <v>2.1529201259083419E-3</v>
      </c>
      <c r="E83" s="14">
        <f t="shared" si="35"/>
        <v>-2.0217134339658993E-2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6.4408230456754478E-3</v>
      </c>
      <c r="D84" s="17">
        <f t="shared" si="36"/>
        <v>-1.6096717181237619E-2</v>
      </c>
      <c r="E84" s="18">
        <f t="shared" si="36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23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ht="15.75" thickBot="1" x14ac:dyDescent="0.3">
      <c r="A23" s="23"/>
      <c r="B23" s="15" t="s">
        <v>62</v>
      </c>
      <c r="C23" s="16">
        <v>0.26953125</v>
      </c>
      <c r="D23" s="17">
        <v>0.23</v>
      </c>
      <c r="E23" s="18">
        <v>0.16814159292035399</v>
      </c>
      <c r="F23" s="19">
        <f t="shared" si="0"/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-4.845302570436083E-3</v>
      </c>
      <c r="D31" s="9">
        <f t="shared" ref="D31:E31" si="1">D6 -($F6*D$24/$F$24)</f>
        <v>-9.3484384262551568E-4</v>
      </c>
      <c r="E31" s="10">
        <f t="shared" si="1"/>
        <v>5.7801464130615154E-3</v>
      </c>
    </row>
    <row r="32" spans="1:6" x14ac:dyDescent="0.25">
      <c r="A32" s="22"/>
      <c r="B32" s="11" t="s">
        <v>46</v>
      </c>
      <c r="C32" s="12">
        <f t="shared" ref="C32:E32" si="2">C7 -($F7*C$24/$F$24)</f>
        <v>-2.3431611917891115E-2</v>
      </c>
      <c r="D32" s="13">
        <f t="shared" si="2"/>
        <v>9.8237400158296406E-4</v>
      </c>
      <c r="E32" s="14">
        <f t="shared" si="2"/>
        <v>2.244923791630804E-2</v>
      </c>
    </row>
    <row r="33" spans="1:5" x14ac:dyDescent="0.25">
      <c r="A33" s="22"/>
      <c r="B33" s="11" t="s">
        <v>47</v>
      </c>
      <c r="C33" s="12">
        <f t="shared" ref="C33:E33" si="3">C8 -($F8*C$24/$F$24)</f>
        <v>2.176269817996046E-2</v>
      </c>
      <c r="D33" s="13">
        <f t="shared" si="3"/>
        <v>1.1725135486167937E-2</v>
      </c>
      <c r="E33" s="14">
        <f t="shared" si="3"/>
        <v>-3.3487833666128508E-2</v>
      </c>
    </row>
    <row r="34" spans="1:5" x14ac:dyDescent="0.25">
      <c r="A34" s="22"/>
      <c r="B34" s="11" t="s">
        <v>48</v>
      </c>
      <c r="C34" s="12">
        <f t="shared" ref="C34:E34" si="4">C9 -($F9*C$24/$F$24)</f>
        <v>-3.5834745580010402E-2</v>
      </c>
      <c r="D34" s="13">
        <f t="shared" si="4"/>
        <v>2.1919503578377991E-2</v>
      </c>
      <c r="E34" s="14">
        <f t="shared" si="4"/>
        <v>1.3915242001632439E-2</v>
      </c>
    </row>
    <row r="35" spans="1:5" x14ac:dyDescent="0.25">
      <c r="A35" s="22"/>
      <c r="B35" s="11" t="s">
        <v>49</v>
      </c>
      <c r="C35" s="12">
        <f t="shared" ref="C35:E35" si="5">C10 -($F10*C$24/$F$24)</f>
        <v>4.2944696327671061E-2</v>
      </c>
      <c r="D35" s="13">
        <f t="shared" si="5"/>
        <v>8.5328612424458439E-3</v>
      </c>
      <c r="E35" s="14">
        <f t="shared" si="5"/>
        <v>-5.1477557570117127E-2</v>
      </c>
    </row>
    <row r="36" spans="1:5" x14ac:dyDescent="0.25">
      <c r="A36" s="22"/>
      <c r="B36" s="11" t="s">
        <v>50</v>
      </c>
      <c r="C36" s="12">
        <f t="shared" ref="C36:E36" si="6">C11 -($F11*C$24/$F$24)</f>
        <v>8.1205339616223227E-3</v>
      </c>
      <c r="D36" s="13">
        <f t="shared" si="6"/>
        <v>6.4780328717065905E-3</v>
      </c>
      <c r="E36" s="14">
        <f t="shared" si="6"/>
        <v>-1.4598566833329052E-2</v>
      </c>
    </row>
    <row r="37" spans="1:5" x14ac:dyDescent="0.25">
      <c r="A37" s="22"/>
      <c r="B37" s="11" t="s">
        <v>51</v>
      </c>
      <c r="C37" s="12">
        <f t="shared" ref="C37:E37" si="7">C12 -($F12*C$24/$F$24)</f>
        <v>-1.6402853272003901E-2</v>
      </c>
      <c r="D37" s="13">
        <f t="shared" si="7"/>
        <v>2.0230480927042327E-2</v>
      </c>
      <c r="E37" s="14">
        <f t="shared" si="7"/>
        <v>-3.8276276550384819E-3</v>
      </c>
    </row>
    <row r="38" spans="1:5" x14ac:dyDescent="0.25">
      <c r="A38" s="22"/>
      <c r="B38" s="11" t="s">
        <v>52</v>
      </c>
      <c r="C38" s="12">
        <f t="shared" ref="C38:E38" si="8">C13 -($F13*C$24/$F$24)</f>
        <v>-2.3160299180287572E-2</v>
      </c>
      <c r="D38" s="13">
        <f t="shared" si="8"/>
        <v>4.2611985214968673E-3</v>
      </c>
      <c r="E38" s="14">
        <f t="shared" si="8"/>
        <v>1.8899100658790691E-2</v>
      </c>
    </row>
    <row r="39" spans="1:5" x14ac:dyDescent="0.25">
      <c r="A39" s="22"/>
      <c r="B39" s="11" t="s">
        <v>53</v>
      </c>
      <c r="C39" s="12">
        <f t="shared" ref="C39:E39" si="9">C14 -($F14*C$24/$F$24)</f>
        <v>-1.1056908098861735E-2</v>
      </c>
      <c r="D39" s="13">
        <f t="shared" si="9"/>
        <v>-1.3624576798777002E-3</v>
      </c>
      <c r="E39" s="14">
        <f t="shared" si="9"/>
        <v>1.2419365778739408E-2</v>
      </c>
    </row>
    <row r="40" spans="1:5" x14ac:dyDescent="0.25">
      <c r="A40" s="22"/>
      <c r="B40" s="11" t="s">
        <v>54</v>
      </c>
      <c r="C40" s="12">
        <f t="shared" ref="C40:E40" si="10">C15 -($F15*C$24/$F$24)</f>
        <v>1.3604341810679654E-2</v>
      </c>
      <c r="D40" s="13">
        <f t="shared" si="10"/>
        <v>4.6611578750161031E-2</v>
      </c>
      <c r="E40" s="14">
        <f t="shared" si="10"/>
        <v>-6.0215920560840769E-2</v>
      </c>
    </row>
    <row r="41" spans="1:5" x14ac:dyDescent="0.25">
      <c r="A41" s="22"/>
      <c r="B41" s="11" t="s">
        <v>55</v>
      </c>
      <c r="C41" s="12">
        <f t="shared" ref="C41:E41" si="11">C16 -($F16*C$24/$F$24)</f>
        <v>3.87113918318224E-2</v>
      </c>
      <c r="D41" s="13">
        <f t="shared" si="11"/>
        <v>7.0363231274188642E-3</v>
      </c>
      <c r="E41" s="14">
        <f t="shared" si="11"/>
        <v>-4.574771495924132E-2</v>
      </c>
    </row>
    <row r="42" spans="1:5" x14ac:dyDescent="0.25">
      <c r="A42" s="22"/>
      <c r="B42" s="11" t="s">
        <v>56</v>
      </c>
      <c r="C42" s="12">
        <f t="shared" ref="C42:E42" si="12">C17 -($F17*C$24/$F$24)</f>
        <v>-4.2022176286207746E-2</v>
      </c>
      <c r="D42" s="13">
        <f t="shared" si="12"/>
        <v>-2.3696904588942302E-2</v>
      </c>
      <c r="E42" s="14">
        <f t="shared" si="12"/>
        <v>6.5719080875149938E-2</v>
      </c>
    </row>
    <row r="43" spans="1:5" x14ac:dyDescent="0.25">
      <c r="A43" s="22"/>
      <c r="B43" s="11" t="s">
        <v>57</v>
      </c>
      <c r="C43" s="12">
        <f t="shared" ref="C43:E43" si="13">C18 -($F18*C$24/$F$24)</f>
        <v>-8.8797872766934183E-3</v>
      </c>
      <c r="D43" s="13">
        <f t="shared" si="13"/>
        <v>-4.4870644844314189E-2</v>
      </c>
      <c r="E43" s="14">
        <f t="shared" si="13"/>
        <v>5.3750432121007441E-2</v>
      </c>
    </row>
    <row r="44" spans="1:5" x14ac:dyDescent="0.25">
      <c r="A44" s="22"/>
      <c r="B44" s="11" t="s">
        <v>58</v>
      </c>
      <c r="C44" s="12">
        <f t="shared" ref="C44:E44" si="14">C19 -($F19*C$24/$F$24)</f>
        <v>3.2309413518182339E-2</v>
      </c>
      <c r="D44" s="13">
        <f t="shared" si="14"/>
        <v>-3.5190094160144625E-2</v>
      </c>
      <c r="E44" s="14">
        <f t="shared" si="14"/>
        <v>2.8806806419622299E-3</v>
      </c>
    </row>
    <row r="45" spans="1:5" x14ac:dyDescent="0.25">
      <c r="A45" s="22"/>
      <c r="B45" s="11" t="s">
        <v>59</v>
      </c>
      <c r="C45" s="12">
        <f t="shared" ref="C45:E45" si="15">C20 -($F20*C$24/$F$24)</f>
        <v>4.6918696700347651E-3</v>
      </c>
      <c r="D45" s="13">
        <f t="shared" si="15"/>
        <v>-6.2632646335526176E-3</v>
      </c>
      <c r="E45" s="14">
        <f t="shared" si="15"/>
        <v>1.5713949635177693E-3</v>
      </c>
    </row>
    <row r="46" spans="1:5" x14ac:dyDescent="0.25">
      <c r="A46" s="22"/>
      <c r="B46" s="11" t="s">
        <v>60</v>
      </c>
      <c r="C46" s="12">
        <f t="shared" ref="C46:E46" si="16">C21 -($F21*C$24/$F$24)</f>
        <v>-1.7253731369627545E-2</v>
      </c>
      <c r="D46" s="13">
        <f t="shared" si="16"/>
        <v>-2.4206687606832561E-2</v>
      </c>
      <c r="E46" s="14">
        <f t="shared" si="16"/>
        <v>4.1460418976460051E-2</v>
      </c>
    </row>
    <row r="47" spans="1:5" x14ac:dyDescent="0.25">
      <c r="A47" s="22"/>
      <c r="B47" s="11" t="s">
        <v>61</v>
      </c>
      <c r="C47" s="12">
        <f t="shared" ref="C47:E47" si="17">C22 -($F22*C$24/$F$24)</f>
        <v>-2.4782092502010265E-2</v>
      </c>
      <c r="D47" s="13">
        <f t="shared" si="17"/>
        <v>-3.3145351764780964E-3</v>
      </c>
      <c r="E47" s="14">
        <f t="shared" si="17"/>
        <v>2.8096627678488348E-2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4.5524562754056225E-2</v>
      </c>
      <c r="D48" s="17">
        <f t="shared" si="18"/>
        <v>1.2061944026366733E-2</v>
      </c>
      <c r="E48" s="18">
        <f t="shared" si="18"/>
        <v>-5.7586506780423041E-2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25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.75" thickBot="1" x14ac:dyDescent="0.3">
      <c r="A25" s="23"/>
      <c r="B25" s="15" t="s">
        <v>26</v>
      </c>
      <c r="C25" s="16">
        <v>0.20703125</v>
      </c>
      <c r="D25" s="17">
        <v>0.24</v>
      </c>
      <c r="E25" s="18">
        <v>0.16814159292035399</v>
      </c>
      <c r="F25" s="19">
        <f t="shared" si="0"/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-1.3127889193589676E-2</v>
      </c>
      <c r="D33" s="9">
        <f t="shared" ref="D33:E33" si="1">D6 -($F6*D$26/$F$26)</f>
        <v>-1.5202268420083265E-2</v>
      </c>
      <c r="E33" s="10">
        <f t="shared" si="1"/>
        <v>2.8330157613672885E-2</v>
      </c>
    </row>
    <row r="34" spans="1:5" x14ac:dyDescent="0.25">
      <c r="A34" s="22"/>
      <c r="B34" s="11" t="s">
        <v>8</v>
      </c>
      <c r="C34" s="12">
        <f t="shared" ref="C34:E34" si="2">C7 -($F7*C$26/$F$26)</f>
        <v>-8.8449033710547853E-3</v>
      </c>
      <c r="D34" s="13">
        <f t="shared" si="2"/>
        <v>-1.8917411179859622E-2</v>
      </c>
      <c r="E34" s="14">
        <f t="shared" si="2"/>
        <v>2.7762314550914269E-2</v>
      </c>
    </row>
    <row r="35" spans="1:5" ht="24" x14ac:dyDescent="0.25">
      <c r="A35" s="22"/>
      <c r="B35" s="11" t="s">
        <v>9</v>
      </c>
      <c r="C35" s="12">
        <f t="shared" ref="C35:E35" si="3">C8 -($F8*C$26/$F$26)</f>
        <v>-9.6044768983241657E-3</v>
      </c>
      <c r="D35" s="13">
        <f t="shared" si="3"/>
        <v>1.4654480845244039E-2</v>
      </c>
      <c r="E35" s="14">
        <f t="shared" si="3"/>
        <v>-5.0500039469200675E-3</v>
      </c>
    </row>
    <row r="36" spans="1:5" x14ac:dyDescent="0.25">
      <c r="A36" s="22"/>
      <c r="B36" s="11" t="s">
        <v>10</v>
      </c>
      <c r="C36" s="12">
        <f t="shared" ref="C36:E36" si="4">C9 -($F9*C$26/$F$26)</f>
        <v>1.5272639116095249E-2</v>
      </c>
      <c r="D36" s="13">
        <f t="shared" si="4"/>
        <v>-6.4224250518395143E-3</v>
      </c>
      <c r="E36" s="14">
        <f t="shared" si="4"/>
        <v>-8.8502140642559013E-3</v>
      </c>
    </row>
    <row r="37" spans="1:5" x14ac:dyDescent="0.25">
      <c r="A37" s="22"/>
      <c r="B37" s="11" t="s">
        <v>11</v>
      </c>
      <c r="C37" s="12">
        <f t="shared" ref="C37:E37" si="5">C10 -($F10*C$26/$F$26)</f>
        <v>-4.7167940484296733E-3</v>
      </c>
      <c r="D37" s="13">
        <f t="shared" si="5"/>
        <v>2.0776458643658513E-2</v>
      </c>
      <c r="E37" s="14">
        <f t="shared" si="5"/>
        <v>-1.6059664595228951E-2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-4.0378756713775332E-3</v>
      </c>
      <c r="D38" s="13">
        <f t="shared" si="6"/>
        <v>3.802215666127734E-3</v>
      </c>
      <c r="E38" s="14">
        <f t="shared" si="6"/>
        <v>2.3566000524968822E-4</v>
      </c>
    </row>
    <row r="39" spans="1:5" x14ac:dyDescent="0.25">
      <c r="A39" s="22"/>
      <c r="B39" s="11" t="s">
        <v>13</v>
      </c>
      <c r="C39" s="12">
        <f t="shared" ref="C39:E39" si="7">C12 -($F12*C$26/$F$26)</f>
        <v>7.8193491496793943E-2</v>
      </c>
      <c r="D39" s="13">
        <f t="shared" si="7"/>
        <v>-5.1688415372579788E-2</v>
      </c>
      <c r="E39" s="14">
        <f t="shared" si="7"/>
        <v>-2.6505076124214544E-2</v>
      </c>
    </row>
    <row r="40" spans="1:5" x14ac:dyDescent="0.25">
      <c r="A40" s="22"/>
      <c r="B40" s="11" t="s">
        <v>14</v>
      </c>
      <c r="C40" s="12">
        <f t="shared" ref="C40:E40" si="8">C13 -($F13*C$26/$F$26)</f>
        <v>3.9975593273421373E-2</v>
      </c>
      <c r="D40" s="13">
        <f t="shared" si="8"/>
        <v>-2.4681053564518218E-2</v>
      </c>
      <c r="E40" s="14">
        <f t="shared" si="8"/>
        <v>-1.5294539708903487E-2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-1.1626631634275214E-2</v>
      </c>
      <c r="D41" s="13">
        <f t="shared" si="9"/>
        <v>1.1448731434233639E-2</v>
      </c>
      <c r="E41" s="14">
        <f t="shared" si="9"/>
        <v>1.7790020004140872E-4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-5.7681669027331434E-3</v>
      </c>
      <c r="D42" s="13">
        <f t="shared" si="10"/>
        <v>7.5732249930527407E-3</v>
      </c>
      <c r="E42" s="14">
        <f t="shared" si="10"/>
        <v>-1.8050580903196806E-3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-1.1287228601115917E-4</v>
      </c>
      <c r="D43" s="13">
        <f t="shared" si="11"/>
        <v>-4.622148189839817E-3</v>
      </c>
      <c r="E43" s="14">
        <f t="shared" si="11"/>
        <v>4.7350204758509346E-3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-3.2025405329433182E-3</v>
      </c>
      <c r="D44" s="13">
        <f t="shared" si="12"/>
        <v>-1.1741846401275374E-2</v>
      </c>
      <c r="E44" s="14">
        <f t="shared" si="12"/>
        <v>1.4944386934218609E-2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1.6254571849025901E-3</v>
      </c>
      <c r="D45" s="13">
        <f t="shared" si="13"/>
        <v>6.8613835270318335E-3</v>
      </c>
      <c r="E45" s="14">
        <f t="shared" si="13"/>
        <v>-8.4868407119345901E-3</v>
      </c>
    </row>
    <row r="46" spans="1:5" x14ac:dyDescent="0.25">
      <c r="A46" s="22"/>
      <c r="B46" s="11" t="s">
        <v>20</v>
      </c>
      <c r="C46" s="12">
        <f t="shared" ref="C46:E46" si="14">C19 -($F19*C$26/$F$26)</f>
        <v>-2.4356218837782884E-2</v>
      </c>
      <c r="D46" s="13">
        <f t="shared" si="14"/>
        <v>-2.368344546222978E-3</v>
      </c>
      <c r="E46" s="14">
        <f t="shared" si="14"/>
        <v>2.6724563384005764E-2</v>
      </c>
    </row>
    <row r="47" spans="1:5" x14ac:dyDescent="0.25">
      <c r="A47" s="22"/>
      <c r="B47" s="11" t="s">
        <v>21</v>
      </c>
      <c r="C47" s="12">
        <f t="shared" ref="C47:E47" si="15">C20 -($F20*C$26/$F$26)</f>
        <v>2.4656858623891553E-3</v>
      </c>
      <c r="D47" s="13">
        <f t="shared" si="15"/>
        <v>-4.3308157545644793E-2</v>
      </c>
      <c r="E47" s="14">
        <f t="shared" si="15"/>
        <v>4.0842471683255444E-2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-1.2639353552260132E-2</v>
      </c>
      <c r="D48" s="13">
        <f t="shared" si="16"/>
        <v>2.9679009509189239E-2</v>
      </c>
      <c r="E48" s="14">
        <f t="shared" si="16"/>
        <v>-1.7039655956929189E-2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-1.2574774881159198E-2</v>
      </c>
      <c r="D49" s="13">
        <f t="shared" si="17"/>
        <v>-1.7427721625977034E-2</v>
      </c>
      <c r="E49" s="14">
        <f t="shared" si="17"/>
        <v>3.0002496507136212E-2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-3.007119858655341E-2</v>
      </c>
      <c r="D50" s="13">
        <f t="shared" si="18"/>
        <v>2.2308280766562383E-2</v>
      </c>
      <c r="E50" s="14">
        <f t="shared" si="18"/>
        <v>7.7629178199908333E-3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-4.6845769126357406E-3</v>
      </c>
      <c r="D51" s="13">
        <f t="shared" si="19"/>
        <v>4.1996255881071254E-2</v>
      </c>
      <c r="E51" s="14">
        <f t="shared" si="19"/>
        <v>-3.7311678968435555E-2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7.8354063755272652E-3</v>
      </c>
      <c r="D52" s="17">
        <f t="shared" si="20"/>
        <v>3.7279750631667524E-2</v>
      </c>
      <c r="E52" s="18">
        <f t="shared" si="20"/>
        <v>-4.5115157007195011E-2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0.28515625</v>
      </c>
      <c r="D6" s="9">
        <v>0.25</v>
      </c>
      <c r="E6" s="10">
        <v>0.35398230088495575</v>
      </c>
      <c r="F6" s="19">
        <f t="shared" ref="F6:F21" si="0">AVERAGE(C6:E6)</f>
        <v>0.29637951696165193</v>
      </c>
    </row>
    <row r="7" spans="1:6" x14ac:dyDescent="0.25">
      <c r="A7" s="22"/>
      <c r="B7" s="11" t="s">
        <v>29</v>
      </c>
      <c r="C7" s="12">
        <v>0.125</v>
      </c>
      <c r="D7" s="13">
        <v>0.13</v>
      </c>
      <c r="E7" s="14">
        <v>0.1415929203539823</v>
      </c>
      <c r="F7" s="19">
        <f t="shared" si="0"/>
        <v>0.13219764011799409</v>
      </c>
    </row>
    <row r="8" spans="1:6" ht="24" x14ac:dyDescent="0.25">
      <c r="A8" s="22"/>
      <c r="B8" s="11" t="s">
        <v>30</v>
      </c>
      <c r="C8" s="12">
        <v>0.26953125</v>
      </c>
      <c r="D8" s="13">
        <v>0.28499999999999998</v>
      </c>
      <c r="E8" s="14">
        <v>0.24778761061946902</v>
      </c>
      <c r="F8" s="19">
        <f t="shared" si="0"/>
        <v>0.26743962020648965</v>
      </c>
    </row>
    <row r="9" spans="1:6" ht="24" x14ac:dyDescent="0.25">
      <c r="A9" s="22"/>
      <c r="B9" s="11" t="s">
        <v>31</v>
      </c>
      <c r="C9" s="12">
        <v>0.17578125</v>
      </c>
      <c r="D9" s="13">
        <v>0.14499999999999999</v>
      </c>
      <c r="E9" s="14">
        <v>0.18584070796460178</v>
      </c>
      <c r="F9" s="19">
        <f t="shared" si="0"/>
        <v>0.16887398598820061</v>
      </c>
    </row>
    <row r="10" spans="1:6" x14ac:dyDescent="0.25">
      <c r="A10" s="22"/>
      <c r="B10" s="11" t="s">
        <v>32</v>
      </c>
      <c r="C10" s="12">
        <v>8.984375E-2</v>
      </c>
      <c r="D10" s="13">
        <v>0.115</v>
      </c>
      <c r="E10" s="14">
        <v>0.15044247787610621</v>
      </c>
      <c r="F10" s="19">
        <f t="shared" si="0"/>
        <v>0.11842874262536873</v>
      </c>
    </row>
    <row r="11" spans="1:6" x14ac:dyDescent="0.25">
      <c r="A11" s="22"/>
      <c r="B11" s="11" t="s">
        <v>33</v>
      </c>
      <c r="C11" s="12">
        <v>0.41015625</v>
      </c>
      <c r="D11" s="13">
        <v>0.47499999999999998</v>
      </c>
      <c r="E11" s="14">
        <v>0.38053097345132741</v>
      </c>
      <c r="F11" s="19">
        <f t="shared" si="0"/>
        <v>0.42189574115044248</v>
      </c>
    </row>
    <row r="12" spans="1:6" x14ac:dyDescent="0.25">
      <c r="A12" s="22"/>
      <c r="B12" s="11" t="s">
        <v>34</v>
      </c>
      <c r="C12" s="12">
        <v>0.2578125</v>
      </c>
      <c r="D12" s="13">
        <v>0.255</v>
      </c>
      <c r="E12" s="14">
        <v>0.19469026548672566</v>
      </c>
      <c r="F12" s="19">
        <f t="shared" si="0"/>
        <v>0.23583425516224188</v>
      </c>
    </row>
    <row r="13" spans="1:6" x14ac:dyDescent="0.25">
      <c r="A13" s="22"/>
      <c r="B13" s="11" t="s">
        <v>35</v>
      </c>
      <c r="C13" s="12">
        <v>0.10546875</v>
      </c>
      <c r="D13" s="13">
        <v>0.105</v>
      </c>
      <c r="E13" s="14">
        <v>9.7345132743362831E-2</v>
      </c>
      <c r="F13" s="19">
        <f t="shared" si="0"/>
        <v>0.10260462758112093</v>
      </c>
    </row>
    <row r="14" spans="1:6" ht="24" x14ac:dyDescent="0.25">
      <c r="A14" s="22"/>
      <c r="B14" s="11" t="s">
        <v>36</v>
      </c>
      <c r="C14" s="12">
        <v>0.24609375</v>
      </c>
      <c r="D14" s="13">
        <v>0.20499999999999999</v>
      </c>
      <c r="E14" s="14">
        <v>0.1415929203539823</v>
      </c>
      <c r="F14" s="19">
        <f t="shared" si="0"/>
        <v>0.19756222345132743</v>
      </c>
    </row>
    <row r="15" spans="1:6" ht="24" x14ac:dyDescent="0.25">
      <c r="A15" s="22"/>
      <c r="B15" s="11" t="s">
        <v>37</v>
      </c>
      <c r="C15" s="12">
        <v>0.19140625</v>
      </c>
      <c r="D15" s="13">
        <v>0.17</v>
      </c>
      <c r="E15" s="14">
        <v>0.25663716814159293</v>
      </c>
      <c r="F15" s="19">
        <f t="shared" si="0"/>
        <v>0.20601447271386433</v>
      </c>
    </row>
    <row r="16" spans="1:6" x14ac:dyDescent="0.25">
      <c r="A16" s="22"/>
      <c r="B16" s="11" t="s">
        <v>38</v>
      </c>
      <c r="C16" s="12">
        <v>0.16796875</v>
      </c>
      <c r="D16" s="13">
        <v>0.19</v>
      </c>
      <c r="E16" s="14">
        <v>0.17699115044247787</v>
      </c>
      <c r="F16" s="19">
        <f t="shared" si="0"/>
        <v>0.17831996681415929</v>
      </c>
    </row>
    <row r="17" spans="1:6" x14ac:dyDescent="0.25">
      <c r="A17" s="22"/>
      <c r="B17" s="11" t="s">
        <v>39</v>
      </c>
      <c r="C17" s="12">
        <v>9.375E-2</v>
      </c>
      <c r="D17" s="13">
        <v>0.08</v>
      </c>
      <c r="E17" s="14">
        <v>0.15929203539823009</v>
      </c>
      <c r="F17" s="19">
        <f t="shared" si="0"/>
        <v>0.11101401179941002</v>
      </c>
    </row>
    <row r="18" spans="1:6" x14ac:dyDescent="0.25">
      <c r="A18" s="22"/>
      <c r="B18" s="11" t="s">
        <v>40</v>
      </c>
      <c r="C18" s="12">
        <v>0.37890625</v>
      </c>
      <c r="D18" s="13">
        <v>0.32</v>
      </c>
      <c r="E18" s="14">
        <v>0.30973451327433627</v>
      </c>
      <c r="F18" s="19">
        <f t="shared" si="0"/>
        <v>0.33621358775811211</v>
      </c>
    </row>
    <row r="19" spans="1:6" ht="24" x14ac:dyDescent="0.25">
      <c r="A19" s="22"/>
      <c r="B19" s="11" t="s">
        <v>41</v>
      </c>
      <c r="C19" s="12">
        <v>0.12109375</v>
      </c>
      <c r="D19" s="13">
        <v>0.13500000000000001</v>
      </c>
      <c r="E19" s="14">
        <v>0.10619469026548672</v>
      </c>
      <c r="F19" s="19">
        <f t="shared" si="0"/>
        <v>0.12076281342182892</v>
      </c>
    </row>
    <row r="20" spans="1:6" ht="24" x14ac:dyDescent="0.25">
      <c r="A20" s="22"/>
      <c r="B20" s="11" t="s">
        <v>42</v>
      </c>
      <c r="C20" s="12">
        <v>0.3125</v>
      </c>
      <c r="D20" s="13">
        <v>0.29499999999999998</v>
      </c>
      <c r="E20" s="14">
        <v>0.2831858407079646</v>
      </c>
      <c r="F20" s="19">
        <f t="shared" si="0"/>
        <v>0.29689528023598816</v>
      </c>
    </row>
    <row r="21" spans="1:6" ht="24.75" thickBot="1" x14ac:dyDescent="0.3">
      <c r="A21" s="23"/>
      <c r="B21" s="15" t="s">
        <v>43</v>
      </c>
      <c r="C21" s="16">
        <v>0.2890625</v>
      </c>
      <c r="D21" s="17">
        <v>0.26500000000000001</v>
      </c>
      <c r="E21" s="18">
        <v>0.30088495575221241</v>
      </c>
      <c r="F21" s="19">
        <f t="shared" si="0"/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-1.49851086214563E-2</v>
      </c>
      <c r="D29" s="9">
        <f t="shared" ref="D29:E29" si="1">D6 -($F6*D$22/$F$22)</f>
        <v>-4.1653454273315627E-2</v>
      </c>
      <c r="E29" s="10">
        <f t="shared" si="1"/>
        <v>5.6638562894772093E-2</v>
      </c>
    </row>
    <row r="30" spans="1:6" x14ac:dyDescent="0.25">
      <c r="A30" s="22"/>
      <c r="B30" s="11" t="s">
        <v>29</v>
      </c>
      <c r="C30" s="12">
        <f t="shared" ref="C30:E30" si="2">C7 -($F7*C$22/$F$22)</f>
        <v>-8.8755785768385442E-3</v>
      </c>
      <c r="D30" s="13">
        <f t="shared" si="2"/>
        <v>-8.9618818638920184E-5</v>
      </c>
      <c r="E30" s="14">
        <f t="shared" si="2"/>
        <v>8.9651973954775754E-3</v>
      </c>
    </row>
    <row r="31" spans="1:6" ht="24" x14ac:dyDescent="0.25">
      <c r="A31" s="22"/>
      <c r="B31" s="11" t="s">
        <v>30</v>
      </c>
      <c r="C31" s="12">
        <f t="shared" ref="C31:E31" si="3">C8 -($F8*C$22/$F$22)</f>
        <v>-1.3028878677934785E-3</v>
      </c>
      <c r="D31" s="13">
        <f t="shared" si="3"/>
        <v>2.1824967385115912E-2</v>
      </c>
      <c r="E31" s="14">
        <f t="shared" si="3"/>
        <v>-2.0522079517322156E-2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4.7638055087954878E-3</v>
      </c>
      <c r="D32" s="13">
        <f t="shared" si="4"/>
        <v>-2.1181124307368876E-2</v>
      </c>
      <c r="E32" s="14">
        <f t="shared" si="4"/>
        <v>1.6417318798573388E-2</v>
      </c>
    </row>
    <row r="33" spans="1:5" x14ac:dyDescent="0.25">
      <c r="A33" s="22"/>
      <c r="B33" s="11" t="s">
        <v>32</v>
      </c>
      <c r="C33" s="12">
        <f t="shared" ref="C33:E33" si="5">C10 -($F10*C$22/$F$22)</f>
        <v>-3.0088167278912711E-2</v>
      </c>
      <c r="D33" s="13">
        <f t="shared" si="5"/>
        <v>-1.5402799290051422E-3</v>
      </c>
      <c r="E33" s="14">
        <f t="shared" si="5"/>
        <v>3.1628447207917951E-2</v>
      </c>
    </row>
    <row r="34" spans="1:5" x14ac:dyDescent="0.25">
      <c r="A34" s="22"/>
      <c r="B34" s="11" t="s">
        <v>33</v>
      </c>
      <c r="C34" s="12">
        <f t="shared" ref="C34:E34" si="6">C11 -($F11*C$22/$F$22)</f>
        <v>-1.7094466391053109E-2</v>
      </c>
      <c r="D34" s="13">
        <f t="shared" si="6"/>
        <v>5.9831801093568504E-2</v>
      </c>
      <c r="E34" s="14">
        <f t="shared" si="6"/>
        <v>-4.2737334702515173E-2</v>
      </c>
    </row>
    <row r="35" spans="1:5" x14ac:dyDescent="0.25">
      <c r="A35" s="22"/>
      <c r="B35" s="11" t="s">
        <v>34</v>
      </c>
      <c r="C35" s="12">
        <f t="shared" ref="C35:E35" si="7">C12 -($F12*C$22/$F$22)</f>
        <v>1.8984883032687611E-2</v>
      </c>
      <c r="D35" s="13">
        <f t="shared" si="7"/>
        <v>2.2926353821064005E-2</v>
      </c>
      <c r="E35" s="14">
        <f t="shared" si="7"/>
        <v>-4.1911236853751449E-2</v>
      </c>
    </row>
    <row r="36" spans="1:5" x14ac:dyDescent="0.25">
      <c r="A36" s="22"/>
      <c r="B36" s="11" t="s">
        <v>35</v>
      </c>
      <c r="C36" s="12">
        <f t="shared" ref="C36:E36" si="8">C13 -($F13*C$22/$F$22)</f>
        <v>1.5617977289670015E-3</v>
      </c>
      <c r="D36" s="13">
        <f t="shared" si="8"/>
        <v>4.0315040484630166E-3</v>
      </c>
      <c r="E36" s="14">
        <f t="shared" si="8"/>
        <v>-5.593301777429921E-3</v>
      </c>
    </row>
    <row r="37" spans="1:5" ht="24" x14ac:dyDescent="0.25">
      <c r="A37" s="22"/>
      <c r="B37" s="11" t="s">
        <v>36</v>
      </c>
      <c r="C37" s="12">
        <f t="shared" ref="C37:E37" si="9">C14 -($F14*C$22/$F$22)</f>
        <v>4.6023938270637305E-2</v>
      </c>
      <c r="D37" s="13">
        <f t="shared" si="9"/>
        <v>1.0588100371485443E-2</v>
      </c>
      <c r="E37" s="14">
        <f t="shared" si="9"/>
        <v>-5.6612038642122692E-2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-1.7223092438744564E-2</v>
      </c>
      <c r="D38" s="13">
        <f t="shared" si="10"/>
        <v>-3.2729369469444602E-2</v>
      </c>
      <c r="E38" s="14">
        <f t="shared" si="10"/>
        <v>4.995246190818925E-2</v>
      </c>
    </row>
    <row r="39" spans="1:5" x14ac:dyDescent="0.25">
      <c r="A39" s="22"/>
      <c r="B39" s="11" t="s">
        <v>38</v>
      </c>
      <c r="C39" s="12">
        <f t="shared" ref="C39:E39" si="11">C16 -($F16*C$22/$F$22)</f>
        <v>-1.2614569851553015E-2</v>
      </c>
      <c r="D39" s="13">
        <f t="shared" si="11"/>
        <v>1.4523520314726229E-2</v>
      </c>
      <c r="E39" s="14">
        <f t="shared" si="11"/>
        <v>-1.9089504631731036E-3</v>
      </c>
    </row>
    <row r="40" spans="1:5" x14ac:dyDescent="0.25">
      <c r="A40" s="22"/>
      <c r="B40" s="11" t="s">
        <v>39</v>
      </c>
      <c r="C40" s="12">
        <f t="shared" ref="C40:E40" si="12">C17 -($F17*C$22/$F$22)</f>
        <v>-1.8673073865136627E-2</v>
      </c>
      <c r="D40" s="13">
        <f t="shared" si="12"/>
        <v>-2.9243784273478804E-2</v>
      </c>
      <c r="E40" s="14">
        <f t="shared" si="12"/>
        <v>4.7916858138615515E-2</v>
      </c>
    </row>
    <row r="41" spans="1:5" x14ac:dyDescent="0.25">
      <c r="A41" s="22"/>
      <c r="B41" s="11" t="s">
        <v>40</v>
      </c>
      <c r="C41" s="12">
        <f t="shared" ref="C41:E41" si="13">C18 -($F18*C$22/$F$22)</f>
        <v>3.8425220638680146E-2</v>
      </c>
      <c r="D41" s="13">
        <f t="shared" si="13"/>
        <v>-1.0852331660846481E-2</v>
      </c>
      <c r="E41" s="14">
        <f t="shared" si="13"/>
        <v>-2.7572888977833498E-2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-1.2018636205153865E-3</v>
      </c>
      <c r="D42" s="13">
        <f t="shared" si="14"/>
        <v>1.6162868327376692E-2</v>
      </c>
      <c r="E42" s="14">
        <f t="shared" si="14"/>
        <v>-1.4961004706861222E-2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1.1836331701163549E-2</v>
      </c>
      <c r="D43" s="13">
        <f t="shared" si="15"/>
        <v>2.8390068046645345E-3</v>
      </c>
      <c r="E43" s="14">
        <f t="shared" si="15"/>
        <v>-1.4675338505827695E-2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4.6283163107313507E-4</v>
      </c>
      <c r="D44" s="17">
        <f t="shared" si="16"/>
        <v>-1.543815943436494E-2</v>
      </c>
      <c r="E44" s="18">
        <f t="shared" si="16"/>
        <v>1.4975327803291971E-2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0.1328125</v>
      </c>
      <c r="D6" s="9">
        <v>0.11</v>
      </c>
      <c r="E6" s="10">
        <v>9.7345132743362831E-2</v>
      </c>
      <c r="F6" s="19">
        <f t="shared" ref="F6:F23" si="0">AVERAGE(C6:E6)</f>
        <v>0.11338587758112094</v>
      </c>
    </row>
    <row r="7" spans="1:6" ht="24" x14ac:dyDescent="0.25">
      <c r="A7" s="22"/>
      <c r="B7" s="11" t="s">
        <v>65</v>
      </c>
      <c r="C7" s="12">
        <v>0.23828125</v>
      </c>
      <c r="D7" s="13">
        <v>0.19</v>
      </c>
      <c r="E7" s="14">
        <v>0.23008849557522124</v>
      </c>
      <c r="F7" s="19">
        <f t="shared" si="0"/>
        <v>0.21945658185840708</v>
      </c>
    </row>
    <row r="8" spans="1:6" ht="24" x14ac:dyDescent="0.25">
      <c r="A8" s="22"/>
      <c r="B8" s="11" t="s">
        <v>66</v>
      </c>
      <c r="C8" s="12">
        <v>9.765625E-2</v>
      </c>
      <c r="D8" s="13">
        <v>8.5000000000000006E-2</v>
      </c>
      <c r="E8" s="14">
        <v>8.8495575221238937E-2</v>
      </c>
      <c r="F8" s="19">
        <f t="shared" si="0"/>
        <v>9.0383941740412976E-2</v>
      </c>
    </row>
    <row r="9" spans="1:6" x14ac:dyDescent="0.25">
      <c r="A9" s="22"/>
      <c r="B9" s="11" t="s">
        <v>67</v>
      </c>
      <c r="C9" s="12">
        <v>0.140625</v>
      </c>
      <c r="D9" s="13">
        <v>0.185</v>
      </c>
      <c r="E9" s="14">
        <v>0.19469026548672566</v>
      </c>
      <c r="F9" s="19">
        <f t="shared" si="0"/>
        <v>0.17343842182890856</v>
      </c>
    </row>
    <row r="10" spans="1:6" x14ac:dyDescent="0.25">
      <c r="A10" s="22"/>
      <c r="B10" s="11" t="s">
        <v>68</v>
      </c>
      <c r="C10" s="12">
        <v>9.765625E-2</v>
      </c>
      <c r="D10" s="13">
        <v>0.15</v>
      </c>
      <c r="E10" s="14">
        <v>0.18584070796460178</v>
      </c>
      <c r="F10" s="19">
        <f t="shared" si="0"/>
        <v>0.14449898598820057</v>
      </c>
    </row>
    <row r="11" spans="1:6" ht="24" x14ac:dyDescent="0.25">
      <c r="A11" s="22"/>
      <c r="B11" s="11" t="s">
        <v>69</v>
      </c>
      <c r="C11" s="12">
        <v>0.125</v>
      </c>
      <c r="D11" s="13">
        <v>0.13</v>
      </c>
      <c r="E11" s="14">
        <v>0.17699115044247787</v>
      </c>
      <c r="F11" s="19">
        <f t="shared" si="0"/>
        <v>0.14399705014749262</v>
      </c>
    </row>
    <row r="12" spans="1:6" x14ac:dyDescent="0.25">
      <c r="A12" s="22"/>
      <c r="B12" s="11" t="s">
        <v>70</v>
      </c>
      <c r="C12" s="12">
        <v>0.16796875</v>
      </c>
      <c r="D12" s="13">
        <v>0.14000000000000001</v>
      </c>
      <c r="E12" s="14">
        <v>0.21238938053097345</v>
      </c>
      <c r="F12" s="19">
        <f t="shared" si="0"/>
        <v>0.17345271017699115</v>
      </c>
    </row>
    <row r="13" spans="1:6" x14ac:dyDescent="0.25">
      <c r="A13" s="22"/>
      <c r="B13" s="11" t="s">
        <v>71</v>
      </c>
      <c r="C13" s="12">
        <v>0.140625</v>
      </c>
      <c r="D13" s="13">
        <v>0.125</v>
      </c>
      <c r="E13" s="14">
        <v>0.16814159292035399</v>
      </c>
      <c r="F13" s="19">
        <f t="shared" si="0"/>
        <v>0.14458886430678466</v>
      </c>
    </row>
    <row r="14" spans="1:6" x14ac:dyDescent="0.25">
      <c r="A14" s="22"/>
      <c r="B14" s="11" t="s">
        <v>72</v>
      </c>
      <c r="C14" s="12">
        <v>8.203125E-2</v>
      </c>
      <c r="D14" s="13">
        <v>0.105</v>
      </c>
      <c r="E14" s="14">
        <v>0.16814159292035399</v>
      </c>
      <c r="F14" s="19">
        <f t="shared" si="0"/>
        <v>0.118390947640118</v>
      </c>
    </row>
    <row r="15" spans="1:6" x14ac:dyDescent="0.25">
      <c r="A15" s="22"/>
      <c r="B15" s="11" t="s">
        <v>73</v>
      </c>
      <c r="C15" s="12">
        <v>0.1484375</v>
      </c>
      <c r="D15" s="13">
        <v>0.14000000000000001</v>
      </c>
      <c r="E15" s="14">
        <v>0.1415929203539823</v>
      </c>
      <c r="F15" s="19">
        <f t="shared" si="0"/>
        <v>0.14334347345132745</v>
      </c>
    </row>
    <row r="16" spans="1:6" x14ac:dyDescent="0.25">
      <c r="A16" s="22"/>
      <c r="B16" s="11" t="s">
        <v>74</v>
      </c>
      <c r="C16" s="12">
        <v>9.765625E-2</v>
      </c>
      <c r="D16" s="13">
        <v>0.11</v>
      </c>
      <c r="E16" s="14">
        <v>0.12389380530973451</v>
      </c>
      <c r="F16" s="19">
        <f t="shared" si="0"/>
        <v>0.11051668510324482</v>
      </c>
    </row>
    <row r="17" spans="1:6" x14ac:dyDescent="0.25">
      <c r="A17" s="22"/>
      <c r="B17" s="11" t="s">
        <v>75</v>
      </c>
      <c r="C17" s="12">
        <v>0.125</v>
      </c>
      <c r="D17" s="13">
        <v>0.1</v>
      </c>
      <c r="E17" s="14">
        <v>0.13274336283185842</v>
      </c>
      <c r="F17" s="19">
        <f t="shared" si="0"/>
        <v>0.11924778761061948</v>
      </c>
    </row>
    <row r="18" spans="1:6" x14ac:dyDescent="0.25">
      <c r="A18" s="22"/>
      <c r="B18" s="11" t="s">
        <v>76</v>
      </c>
      <c r="C18" s="12">
        <v>0.39453125</v>
      </c>
      <c r="D18" s="13">
        <v>0.33500000000000002</v>
      </c>
      <c r="E18" s="14">
        <v>0.30088495575221241</v>
      </c>
      <c r="F18" s="19">
        <f t="shared" si="0"/>
        <v>0.34347206858407081</v>
      </c>
    </row>
    <row r="19" spans="1:6" ht="24" x14ac:dyDescent="0.25">
      <c r="A19" s="22"/>
      <c r="B19" s="11" t="s">
        <v>77</v>
      </c>
      <c r="C19" s="12">
        <v>8.59375E-2</v>
      </c>
      <c r="D19" s="13">
        <v>0.13</v>
      </c>
      <c r="E19" s="14">
        <v>0.1415929203539823</v>
      </c>
      <c r="F19" s="19">
        <f t="shared" si="0"/>
        <v>0.11917680678466076</v>
      </c>
    </row>
    <row r="20" spans="1:6" x14ac:dyDescent="0.25">
      <c r="A20" s="22"/>
      <c r="B20" s="11" t="s">
        <v>78</v>
      </c>
      <c r="C20" s="12">
        <v>0.43359375</v>
      </c>
      <c r="D20" s="13">
        <v>0.36499999999999999</v>
      </c>
      <c r="E20" s="14">
        <v>0.30088495575221241</v>
      </c>
      <c r="F20" s="19">
        <f t="shared" si="0"/>
        <v>0.36649290191740413</v>
      </c>
    </row>
    <row r="21" spans="1:6" x14ac:dyDescent="0.25">
      <c r="A21" s="22"/>
      <c r="B21" s="11" t="s">
        <v>79</v>
      </c>
      <c r="C21" s="12">
        <v>0.3203125</v>
      </c>
      <c r="D21" s="13">
        <v>0.30499999999999999</v>
      </c>
      <c r="E21" s="14">
        <v>0.26548672566371684</v>
      </c>
      <c r="F21" s="19">
        <f t="shared" si="0"/>
        <v>0.29693307522123891</v>
      </c>
    </row>
    <row r="22" spans="1:6" x14ac:dyDescent="0.25">
      <c r="A22" s="22"/>
      <c r="B22" s="11" t="s">
        <v>80</v>
      </c>
      <c r="C22" s="12">
        <v>0.35546875</v>
      </c>
      <c r="D22" s="13">
        <v>0.4</v>
      </c>
      <c r="E22" s="14">
        <v>0.32743362831858408</v>
      </c>
      <c r="F22" s="19">
        <f t="shared" si="0"/>
        <v>0.36096745943952802</v>
      </c>
    </row>
    <row r="23" spans="1:6" ht="15.75" thickBot="1" x14ac:dyDescent="0.3">
      <c r="A23" s="23"/>
      <c r="B23" s="15" t="s">
        <v>81</v>
      </c>
      <c r="C23" s="16">
        <v>0.26171875</v>
      </c>
      <c r="D23" s="17">
        <v>0.24</v>
      </c>
      <c r="E23" s="18">
        <v>0.23893805309734514</v>
      </c>
      <c r="F23" s="19">
        <f t="shared" si="0"/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1.8874901630031068E-2</v>
      </c>
      <c r="D31" s="9">
        <f t="shared" ref="D31:E31" si="1">D6 -($F6*D$24/$F$24)</f>
        <v>-6.2023156028552517E-4</v>
      </c>
      <c r="E31" s="10">
        <f t="shared" si="1"/>
        <v>-1.8254670069745529E-2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1.7756821236459747E-2</v>
      </c>
      <c r="D32" s="13">
        <f t="shared" si="2"/>
        <v>-2.4103717504302541E-2</v>
      </c>
      <c r="E32" s="14">
        <f t="shared" si="2"/>
        <v>6.3468962678427387E-3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6.8325118695953674E-3</v>
      </c>
      <c r="D33" s="13">
        <f t="shared" si="3"/>
        <v>-3.1793462991248356E-3</v>
      </c>
      <c r="E33" s="14">
        <f t="shared" si="3"/>
        <v>-3.6531655704705318E-3</v>
      </c>
    </row>
    <row r="34" spans="1:5" x14ac:dyDescent="0.25">
      <c r="A34" s="22"/>
      <c r="B34" s="11" t="s">
        <v>67</v>
      </c>
      <c r="C34" s="12">
        <f t="shared" ref="C34:E34" si="4">C9 -($F9*C$24/$F$24)</f>
        <v>-3.3657350411103792E-2</v>
      </c>
      <c r="D34" s="13">
        <f t="shared" si="4"/>
        <v>1.5791992852566383E-2</v>
      </c>
      <c r="E34" s="14">
        <f t="shared" si="4"/>
        <v>1.7865357558537381E-2</v>
      </c>
    </row>
    <row r="35" spans="1:5" x14ac:dyDescent="0.25">
      <c r="A35" s="22"/>
      <c r="B35" s="11" t="s">
        <v>68</v>
      </c>
      <c r="C35" s="12">
        <f t="shared" ref="C35:E35" si="5">C10 -($F10*C$24/$F$24)</f>
        <v>-4.7545849076337215E-2</v>
      </c>
      <c r="D35" s="13">
        <f t="shared" si="5"/>
        <v>9.0255538763615306E-3</v>
      </c>
      <c r="E35" s="14">
        <f t="shared" si="5"/>
        <v>3.852029519997574E-2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-1.9697720881749814E-2</v>
      </c>
      <c r="D36" s="13">
        <f t="shared" si="6"/>
        <v>-1.0484753226145144E-2</v>
      </c>
      <c r="E36" s="14">
        <f t="shared" si="6"/>
        <v>3.0182474107894958E-2</v>
      </c>
    </row>
    <row r="37" spans="1:5" x14ac:dyDescent="0.25">
      <c r="A37" s="22"/>
      <c r="B37" s="11" t="s">
        <v>70</v>
      </c>
      <c r="C37" s="12">
        <f t="shared" ref="C37:E37" si="7">C12 -($F12*C$24/$F$24)</f>
        <v>-6.3279582844116278E-3</v>
      </c>
      <c r="D37" s="13">
        <f t="shared" si="7"/>
        <v>-2.9221946981981134E-2</v>
      </c>
      <c r="E37" s="14">
        <f t="shared" si="7"/>
        <v>3.5549905266392762E-2</v>
      </c>
    </row>
    <row r="38" spans="1:5" x14ac:dyDescent="0.25">
      <c r="A38" s="22"/>
      <c r="B38" s="11" t="s">
        <v>71</v>
      </c>
      <c r="C38" s="12">
        <f t="shared" ref="C38:E38" si="8">C13 -($F13*C$24/$F$24)</f>
        <v>-4.6674147310154512E-3</v>
      </c>
      <c r="D38" s="13">
        <f t="shared" si="8"/>
        <v>-1.6062132179663458E-2</v>
      </c>
      <c r="E38" s="14">
        <f t="shared" si="8"/>
        <v>2.0729546910678881E-2</v>
      </c>
    </row>
    <row r="39" spans="1:5" x14ac:dyDescent="0.25">
      <c r="A39" s="22"/>
      <c r="B39" s="11" t="s">
        <v>72</v>
      </c>
      <c r="C39" s="12">
        <f t="shared" ref="C39:E39" si="9">C14 -($F14*C$24/$F$24)</f>
        <v>-3.6935772442535417E-2</v>
      </c>
      <c r="D39" s="13">
        <f t="shared" si="9"/>
        <v>-1.050322070067114E-2</v>
      </c>
      <c r="E39" s="14">
        <f t="shared" si="9"/>
        <v>4.7438993143206515E-2</v>
      </c>
    </row>
    <row r="40" spans="1:5" x14ac:dyDescent="0.25">
      <c r="A40" s="22"/>
      <c r="B40" s="11" t="s">
        <v>73</v>
      </c>
      <c r="C40" s="12">
        <f t="shared" ref="C40:E40" si="10">C15 -($F15*C$24/$F$24)</f>
        <v>4.3965360327818115E-3</v>
      </c>
      <c r="D40" s="13">
        <f t="shared" si="10"/>
        <v>1.528817863851728E-4</v>
      </c>
      <c r="E40" s="14">
        <f t="shared" si="10"/>
        <v>-4.5494178191670398E-3</v>
      </c>
    </row>
    <row r="41" spans="1:5" x14ac:dyDescent="0.25">
      <c r="A41" s="22"/>
      <c r="B41" s="11" t="s">
        <v>74</v>
      </c>
      <c r="C41" s="12">
        <f t="shared" ref="C41:E41" si="11">C16 -($F16*C$24/$F$24)</f>
        <v>-1.339819477831905E-2</v>
      </c>
      <c r="D41" s="13">
        <f t="shared" si="11"/>
        <v>2.1789771512809725E-3</v>
      </c>
      <c r="E41" s="14">
        <f t="shared" si="11"/>
        <v>1.1219217627038106E-2</v>
      </c>
    </row>
    <row r="42" spans="1:5" x14ac:dyDescent="0.25">
      <c r="A42" s="22"/>
      <c r="B42" s="11" t="s">
        <v>75</v>
      </c>
      <c r="C42" s="12">
        <f t="shared" ref="C42:E42" si="12">C17 -($F17*C$24/$F$24)</f>
        <v>5.171968316199177E-3</v>
      </c>
      <c r="D42" s="13">
        <f t="shared" si="12"/>
        <v>-1.6339161101442554E-2</v>
      </c>
      <c r="E42" s="14">
        <f t="shared" si="12"/>
        <v>1.1167192785243349E-2</v>
      </c>
    </row>
    <row r="43" spans="1:5" x14ac:dyDescent="0.25">
      <c r="A43" s="22"/>
      <c r="B43" s="11" t="s">
        <v>76</v>
      </c>
      <c r="C43" s="12">
        <f t="shared" ref="C43:E43" si="13">C18 -($F18*C$24/$F$24)</f>
        <v>4.9387891439883647E-2</v>
      </c>
      <c r="D43" s="13">
        <f t="shared" si="13"/>
        <v>-9.4286623808281789E-5</v>
      </c>
      <c r="E43" s="14">
        <f t="shared" si="13"/>
        <v>-4.9293604816075309E-2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-3.3819205474465208E-2</v>
      </c>
      <c r="D44" s="13">
        <f t="shared" si="14"/>
        <v>1.3730088399213067E-2</v>
      </c>
      <c r="E44" s="14">
        <f t="shared" si="14"/>
        <v>2.0089117075252128E-2</v>
      </c>
    </row>
    <row r="45" spans="1:5" x14ac:dyDescent="0.25">
      <c r="A45" s="22"/>
      <c r="B45" s="11" t="s">
        <v>78</v>
      </c>
      <c r="C45" s="12">
        <f t="shared" ref="C45:E45" si="15">C20 -($F20*C$24/$F$24)</f>
        <v>6.5317541754976727E-2</v>
      </c>
      <c r="D45" s="13">
        <f t="shared" si="15"/>
        <v>7.446391559661647E-3</v>
      </c>
      <c r="E45" s="14">
        <f t="shared" si="15"/>
        <v>-7.2763933314638374E-2</v>
      </c>
    </row>
    <row r="46" spans="1:5" x14ac:dyDescent="0.25">
      <c r="A46" s="22"/>
      <c r="B46" s="11" t="s">
        <v>79</v>
      </c>
      <c r="C46" s="12">
        <f t="shared" ref="C46:E46" si="16">C21 -($F21*C$24/$F$24)</f>
        <v>2.193458743225013E-2</v>
      </c>
      <c r="D46" s="13">
        <f t="shared" si="16"/>
        <v>1.5309553185923308E-2</v>
      </c>
      <c r="E46" s="14">
        <f t="shared" si="16"/>
        <v>-3.7244140618173327E-2</v>
      </c>
    </row>
    <row r="47" spans="1:5" x14ac:dyDescent="0.25">
      <c r="A47" s="22"/>
      <c r="B47" s="11" t="s">
        <v>80</v>
      </c>
      <c r="C47" s="12">
        <f t="shared" ref="C47:E47" si="17">C22 -($F22*C$24/$F$24)</f>
        <v>-7.2551296897302997E-3</v>
      </c>
      <c r="D47" s="13">
        <f t="shared" si="17"/>
        <v>4.7837060480827809E-2</v>
      </c>
      <c r="E47" s="14">
        <f t="shared" si="17"/>
        <v>-4.0581930791097509E-2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1.3631836057490271E-2</v>
      </c>
      <c r="D48" s="17">
        <f t="shared" si="18"/>
        <v>-8.6370311479591622E-4</v>
      </c>
      <c r="E48" s="18">
        <f t="shared" si="18"/>
        <v>-1.2768132942694438E-2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0.17391304347826086</v>
      </c>
      <c r="D6" s="9">
        <v>0.25125628140703515</v>
      </c>
      <c r="E6" s="10">
        <v>0.2767857142857143</v>
      </c>
      <c r="F6" s="19">
        <f t="shared" ref="F6:F22" si="0">AVERAGE(C6:E6)</f>
        <v>0.23398501305700345</v>
      </c>
    </row>
    <row r="7" spans="1:6" x14ac:dyDescent="0.25">
      <c r="A7" s="22"/>
      <c r="B7" s="11" t="s">
        <v>84</v>
      </c>
      <c r="C7" s="12">
        <v>0.31225296442687744</v>
      </c>
      <c r="D7" s="13">
        <v>0.3165829145728643</v>
      </c>
      <c r="E7" s="14">
        <v>0.2767857142857143</v>
      </c>
      <c r="F7" s="19">
        <f t="shared" si="0"/>
        <v>0.30187386442848535</v>
      </c>
    </row>
    <row r="8" spans="1:6" x14ac:dyDescent="0.25">
      <c r="A8" s="22"/>
      <c r="B8" s="11" t="s">
        <v>85</v>
      </c>
      <c r="C8" s="12">
        <v>0.18972332015810273</v>
      </c>
      <c r="D8" s="13">
        <v>0.16080402010050249</v>
      </c>
      <c r="E8" s="14">
        <v>0.16071428571428573</v>
      </c>
      <c r="F8" s="19">
        <f t="shared" si="0"/>
        <v>0.17041387532429697</v>
      </c>
    </row>
    <row r="9" spans="1:6" x14ac:dyDescent="0.25">
      <c r="A9" s="22"/>
      <c r="B9" s="11" t="s">
        <v>86</v>
      </c>
      <c r="C9" s="12">
        <v>0.11462450592885375</v>
      </c>
      <c r="D9" s="13">
        <v>0.1407035175879397</v>
      </c>
      <c r="E9" s="14">
        <v>0.1875</v>
      </c>
      <c r="F9" s="19">
        <f t="shared" si="0"/>
        <v>0.14760934117226449</v>
      </c>
    </row>
    <row r="10" spans="1:6" ht="24" x14ac:dyDescent="0.25">
      <c r="A10" s="22"/>
      <c r="B10" s="11" t="s">
        <v>87</v>
      </c>
      <c r="C10" s="12">
        <v>9.4861660079051363E-2</v>
      </c>
      <c r="D10" s="13">
        <v>6.030150753768844E-2</v>
      </c>
      <c r="E10" s="14">
        <v>0.13392857142857142</v>
      </c>
      <c r="F10" s="19">
        <f t="shared" si="0"/>
        <v>9.6363913015103761E-2</v>
      </c>
    </row>
    <row r="11" spans="1:6" ht="24" x14ac:dyDescent="0.25">
      <c r="A11" s="22"/>
      <c r="B11" s="11" t="s">
        <v>88</v>
      </c>
      <c r="C11" s="12">
        <v>8.6956521739130432E-2</v>
      </c>
      <c r="D11" s="13">
        <v>0.12562814070351758</v>
      </c>
      <c r="E11" s="14">
        <v>8.9285714285714288E-2</v>
      </c>
      <c r="F11" s="19">
        <f t="shared" si="0"/>
        <v>0.10062345890945411</v>
      </c>
    </row>
    <row r="12" spans="1:6" x14ac:dyDescent="0.25">
      <c r="A12" s="22"/>
      <c r="B12" s="11" t="s">
        <v>89</v>
      </c>
      <c r="C12" s="12">
        <v>0.1067193675889328</v>
      </c>
      <c r="D12" s="13">
        <v>0.11055276381909548</v>
      </c>
      <c r="E12" s="14">
        <v>0.21428571428571427</v>
      </c>
      <c r="F12" s="19">
        <f t="shared" si="0"/>
        <v>0.14385261523124751</v>
      </c>
    </row>
    <row r="13" spans="1:6" x14ac:dyDescent="0.25">
      <c r="A13" s="22"/>
      <c r="B13" s="11" t="s">
        <v>90</v>
      </c>
      <c r="C13" s="12">
        <v>8.6956521739130432E-2</v>
      </c>
      <c r="D13" s="13">
        <v>0.12562814070351758</v>
      </c>
      <c r="E13" s="14">
        <v>0.10714285714285714</v>
      </c>
      <c r="F13" s="19">
        <f t="shared" si="0"/>
        <v>0.10657583986183505</v>
      </c>
    </row>
    <row r="14" spans="1:6" x14ac:dyDescent="0.25">
      <c r="A14" s="22"/>
      <c r="B14" s="11" t="s">
        <v>91</v>
      </c>
      <c r="C14" s="12">
        <v>0.14229249011857709</v>
      </c>
      <c r="D14" s="13">
        <v>0.1407035175879397</v>
      </c>
      <c r="E14" s="14">
        <v>9.8214285714285712E-2</v>
      </c>
      <c r="F14" s="19">
        <f t="shared" si="0"/>
        <v>0.12707009780693415</v>
      </c>
    </row>
    <row r="15" spans="1:6" x14ac:dyDescent="0.25">
      <c r="A15" s="22"/>
      <c r="B15" s="11" t="s">
        <v>92</v>
      </c>
      <c r="C15" s="12">
        <v>0.20948616600790515</v>
      </c>
      <c r="D15" s="13">
        <v>0.19597989949748743</v>
      </c>
      <c r="E15" s="14">
        <v>0.15178571428571427</v>
      </c>
      <c r="F15" s="19">
        <f t="shared" si="0"/>
        <v>0.18575059326370227</v>
      </c>
    </row>
    <row r="16" spans="1:6" x14ac:dyDescent="0.25">
      <c r="A16" s="22"/>
      <c r="B16" s="11" t="s">
        <v>93</v>
      </c>
      <c r="C16" s="12">
        <v>0.35968379446640314</v>
      </c>
      <c r="D16" s="13">
        <v>0.29145728643216079</v>
      </c>
      <c r="E16" s="14">
        <v>0.30357142857142855</v>
      </c>
      <c r="F16" s="19">
        <f t="shared" si="0"/>
        <v>0.31823750315666416</v>
      </c>
    </row>
    <row r="17" spans="1:6" ht="24" x14ac:dyDescent="0.25">
      <c r="A17" s="22"/>
      <c r="B17" s="11" t="s">
        <v>94</v>
      </c>
      <c r="C17" s="12">
        <v>9.8814229249011856E-2</v>
      </c>
      <c r="D17" s="13">
        <v>0.15075376884422109</v>
      </c>
      <c r="E17" s="14">
        <v>0.16071428571428573</v>
      </c>
      <c r="F17" s="19">
        <f t="shared" si="0"/>
        <v>0.13676076126917289</v>
      </c>
    </row>
    <row r="18" spans="1:6" ht="24" x14ac:dyDescent="0.25">
      <c r="A18" s="22"/>
      <c r="B18" s="11" t="s">
        <v>95</v>
      </c>
      <c r="C18" s="12">
        <v>0.15810276679841898</v>
      </c>
      <c r="D18" s="13">
        <v>0.18090452261306533</v>
      </c>
      <c r="E18" s="14">
        <v>0.1875</v>
      </c>
      <c r="F18" s="19">
        <f t="shared" si="0"/>
        <v>0.1755024298038281</v>
      </c>
    </row>
    <row r="19" spans="1:6" x14ac:dyDescent="0.25">
      <c r="A19" s="22"/>
      <c r="B19" s="11" t="s">
        <v>96</v>
      </c>
      <c r="C19" s="12">
        <v>0.33201581027667987</v>
      </c>
      <c r="D19" s="13">
        <v>0.30150753768844218</v>
      </c>
      <c r="E19" s="14">
        <v>0.3392857142857143</v>
      </c>
      <c r="F19" s="19">
        <f t="shared" si="0"/>
        <v>0.32426968741694545</v>
      </c>
    </row>
    <row r="20" spans="1:6" x14ac:dyDescent="0.25">
      <c r="A20" s="22"/>
      <c r="B20" s="11" t="s">
        <v>97</v>
      </c>
      <c r="C20" s="12">
        <v>0.32411067193675891</v>
      </c>
      <c r="D20" s="13">
        <v>0.26633165829145727</v>
      </c>
      <c r="E20" s="14">
        <v>0.25</v>
      </c>
      <c r="F20" s="19">
        <f t="shared" si="0"/>
        <v>0.28014744340940539</v>
      </c>
    </row>
    <row r="21" spans="1:6" x14ac:dyDescent="0.25">
      <c r="A21" s="22"/>
      <c r="B21" s="11" t="s">
        <v>98</v>
      </c>
      <c r="C21" s="12">
        <v>0.36363636363636365</v>
      </c>
      <c r="D21" s="13">
        <v>0.28643216080402012</v>
      </c>
      <c r="E21" s="14">
        <v>0.23214285714285715</v>
      </c>
      <c r="F21" s="19">
        <f t="shared" si="0"/>
        <v>0.29407046052774694</v>
      </c>
    </row>
    <row r="22" spans="1:6" ht="15.75" thickBot="1" x14ac:dyDescent="0.3">
      <c r="A22" s="23"/>
      <c r="B22" s="15" t="s">
        <v>99</v>
      </c>
      <c r="C22" s="16">
        <v>0.24901185770750989</v>
      </c>
      <c r="D22" s="17">
        <v>0.22110552763819097</v>
      </c>
      <c r="E22" s="18">
        <v>0.25</v>
      </c>
      <c r="F22" s="19">
        <f t="shared" si="0"/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-6.1456317409244288E-2</v>
      </c>
      <c r="D30" s="9">
        <f t="shared" ref="D30:E30" si="1">D6 -($F6*D$23/$F$23)</f>
        <v>2.1179808580622683E-2</v>
      </c>
      <c r="E30" s="10">
        <f t="shared" si="1"/>
        <v>4.0276508828621604E-2</v>
      </c>
    </row>
    <row r="31" spans="1:6" x14ac:dyDescent="0.25">
      <c r="A31" s="22"/>
      <c r="B31" s="11" t="s">
        <v>84</v>
      </c>
      <c r="C31" s="12">
        <f t="shared" ref="C31:E31" si="2">C7 -($F7*C$23/$F$23)</f>
        <v>8.5930948870094892E-3</v>
      </c>
      <c r="D31" s="13">
        <f t="shared" si="2"/>
        <v>1.9751621582043022E-2</v>
      </c>
      <c r="E31" s="14">
        <f t="shared" si="2"/>
        <v>-2.8344716469052456E-2</v>
      </c>
    </row>
    <row r="32" spans="1:6" x14ac:dyDescent="0.25">
      <c r="A32" s="22"/>
      <c r="B32" s="11" t="s">
        <v>85</v>
      </c>
      <c r="C32" s="12">
        <f t="shared" ref="C32:E32" si="3">C8 -($F8*C$23/$F$23)</f>
        <v>1.8301208983524608E-2</v>
      </c>
      <c r="D32" s="13">
        <f t="shared" si="3"/>
        <v>-6.7632221046311503E-3</v>
      </c>
      <c r="E32" s="14">
        <f t="shared" si="3"/>
        <v>-1.1537986878893403E-2</v>
      </c>
    </row>
    <row r="33" spans="1:5" x14ac:dyDescent="0.25">
      <c r="A33" s="22"/>
      <c r="B33" s="11" t="s">
        <v>86</v>
      </c>
      <c r="C33" s="12">
        <f t="shared" ref="C33:E33" si="4">C9 -($F9*C$23/$F$23)</f>
        <v>-3.3858150455115463E-2</v>
      </c>
      <c r="D33" s="13">
        <f t="shared" si="4"/>
        <v>-4.4401227223543061E-3</v>
      </c>
      <c r="E33" s="14">
        <f t="shared" si="4"/>
        <v>3.8298273177469783E-2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-2.0723799376848318E-3</v>
      </c>
      <c r="D34" s="13">
        <f t="shared" si="5"/>
        <v>-3.4452720199388789E-2</v>
      </c>
      <c r="E34" s="14">
        <f t="shared" si="5"/>
        <v>3.6525100137073579E-2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-1.4262265329247015E-2</v>
      </c>
      <c r="D35" s="13">
        <f t="shared" si="6"/>
        <v>2.6685519520166054E-2</v>
      </c>
      <c r="E35" s="14">
        <f t="shared" si="6"/>
        <v>-1.2423254190919053E-2</v>
      </c>
    </row>
    <row r="36" spans="1:5" x14ac:dyDescent="0.25">
      <c r="A36" s="22"/>
      <c r="B36" s="11" t="s">
        <v>89</v>
      </c>
      <c r="C36" s="12">
        <f t="shared" ref="C36:E36" si="7">C12 -($F12*C$23/$F$23)</f>
        <v>-3.7984336578334971E-2</v>
      </c>
      <c r="D36" s="13">
        <f t="shared" si="7"/>
        <v>-3.0896903776484103E-2</v>
      </c>
      <c r="E36" s="14">
        <f t="shared" si="7"/>
        <v>6.8881240354819129E-2</v>
      </c>
    </row>
    <row r="37" spans="1:5" x14ac:dyDescent="0.25">
      <c r="A37" s="22"/>
      <c r="B37" s="11" t="s">
        <v>90</v>
      </c>
      <c r="C37" s="12">
        <f t="shared" ref="C37:E37" si="8">C13 -($F13*C$23/$F$23)</f>
        <v>-2.0249862920292502E-2</v>
      </c>
      <c r="D37" s="13">
        <f t="shared" si="8"/>
        <v>2.0832568527491629E-2</v>
      </c>
      <c r="E37" s="14">
        <f t="shared" si="8"/>
        <v>-5.8270560719912712E-4</v>
      </c>
    </row>
    <row r="38" spans="1:5" x14ac:dyDescent="0.25">
      <c r="A38" s="22"/>
      <c r="B38" s="11" t="s">
        <v>91</v>
      </c>
      <c r="C38" s="12">
        <f t="shared" ref="C38:E38" si="9">C14 -($F14*C$23/$F$23)</f>
        <v>1.4470595382760965E-2</v>
      </c>
      <c r="D38" s="13">
        <f t="shared" si="9"/>
        <v>1.5756028331419564E-2</v>
      </c>
      <c r="E38" s="14">
        <f t="shared" si="9"/>
        <v>-3.0226623714180459E-2</v>
      </c>
    </row>
    <row r="39" spans="1:5" x14ac:dyDescent="0.25">
      <c r="A39" s="22"/>
      <c r="B39" s="11" t="s">
        <v>92</v>
      </c>
      <c r="C39" s="12">
        <f t="shared" ref="C39:E39" si="10">C15 -($F15*C$23/$F$23)</f>
        <v>2.2636598808054381E-2</v>
      </c>
      <c r="D39" s="13">
        <f t="shared" si="10"/>
        <v>1.3332127466401666E-2</v>
      </c>
      <c r="E39" s="14">
        <f t="shared" si="10"/>
        <v>-3.5968726274455992E-2</v>
      </c>
    </row>
    <row r="40" spans="1:5" x14ac:dyDescent="0.25">
      <c r="A40" s="22"/>
      <c r="B40" s="11" t="s">
        <v>93</v>
      </c>
      <c r="C40" s="12">
        <f t="shared" ref="C40:E40" si="11">C16 -($F16*C$23/$F$23)</f>
        <v>3.9563472443165326E-2</v>
      </c>
      <c r="D40" s="13">
        <f t="shared" si="11"/>
        <v>-2.1464303249020988E-2</v>
      </c>
      <c r="E40" s="14">
        <f t="shared" si="11"/>
        <v>-1.8099169194144338E-2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-3.8755662744762678E-2</v>
      </c>
      <c r="D41" s="13">
        <f t="shared" si="12"/>
        <v>1.6277491228095631E-2</v>
      </c>
      <c r="E41" s="14">
        <f t="shared" si="12"/>
        <v>2.2478171516667089E-2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-1.8438004755474607E-2</v>
      </c>
      <c r="D42" s="13">
        <f t="shared" si="13"/>
        <v>8.3337263292337371E-3</v>
      </c>
      <c r="E42" s="14">
        <f t="shared" si="13"/>
        <v>1.0104278426240898E-2</v>
      </c>
    </row>
    <row r="43" spans="1:5" x14ac:dyDescent="0.25">
      <c r="A43" s="22"/>
      <c r="B43" s="11" t="s">
        <v>96</v>
      </c>
      <c r="C43" s="12">
        <f t="shared" ref="C43:E43" si="14">C19 -($F19*C$23/$F$23)</f>
        <v>5.8276152065808162E-3</v>
      </c>
      <c r="D43" s="13">
        <f t="shared" si="14"/>
        <v>-1.7345473240246656E-2</v>
      </c>
      <c r="E43" s="14">
        <f t="shared" si="14"/>
        <v>1.1517858033665895E-2</v>
      </c>
    </row>
    <row r="44" spans="1:5" x14ac:dyDescent="0.25">
      <c r="A44" s="22"/>
      <c r="B44" s="11" t="s">
        <v>97</v>
      </c>
      <c r="C44" s="12">
        <f t="shared" ref="C44:E44" si="15">C20 -($F20*C$23/$F$23)</f>
        <v>4.2305765511079341E-2</v>
      </c>
      <c r="D44" s="13">
        <f t="shared" si="15"/>
        <v>-9.136136884254964E-3</v>
      </c>
      <c r="E44" s="14">
        <f t="shared" si="15"/>
        <v>-3.3169628626824321E-2</v>
      </c>
    </row>
    <row r="45" spans="1:5" x14ac:dyDescent="0.25">
      <c r="A45" s="22"/>
      <c r="B45" s="11" t="s">
        <v>98</v>
      </c>
      <c r="C45" s="12">
        <f t="shared" ref="C45:E45" si="16">C21 -($F21*C$23/$F$23)</f>
        <v>6.7826066019362419E-2</v>
      </c>
      <c r="D45" s="13">
        <f t="shared" si="16"/>
        <v>-2.7260781648140164E-3</v>
      </c>
      <c r="E45" s="14">
        <f t="shared" si="16"/>
        <v>-6.5099987854548291E-2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7.5525628886193574E-3</v>
      </c>
      <c r="D46" s="17">
        <f t="shared" si="17"/>
        <v>-1.4923931224278764E-2</v>
      </c>
      <c r="E46" s="18">
        <f t="shared" si="17"/>
        <v>7.3713683356595727E-3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37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x14ac:dyDescent="0.25">
      <c r="A23" s="22"/>
      <c r="B23" s="11" t="s">
        <v>62</v>
      </c>
      <c r="C23" s="12">
        <v>0.26953125</v>
      </c>
      <c r="D23" s="13">
        <v>0.23</v>
      </c>
      <c r="E23" s="14">
        <v>0.16814159292035399</v>
      </c>
      <c r="F23" s="19">
        <f t="shared" si="0"/>
        <v>0.22255761430678467</v>
      </c>
    </row>
    <row r="24" spans="1:6" x14ac:dyDescent="0.25">
      <c r="A24" s="22" t="s">
        <v>6</v>
      </c>
      <c r="B24" s="11" t="s">
        <v>7</v>
      </c>
      <c r="C24" s="12">
        <v>0.18359375</v>
      </c>
      <c r="D24" s="13">
        <v>0.185</v>
      </c>
      <c r="E24" s="14">
        <v>0.23893805309734514</v>
      </c>
      <c r="F24" s="19">
        <f t="shared" si="0"/>
        <v>0.20251060103244836</v>
      </c>
    </row>
    <row r="25" spans="1:6" x14ac:dyDescent="0.25">
      <c r="A25" s="22"/>
      <c r="B25" s="11" t="s">
        <v>8</v>
      </c>
      <c r="C25" s="12">
        <v>0.171875</v>
      </c>
      <c r="D25" s="13">
        <v>0.16500000000000001</v>
      </c>
      <c r="E25" s="14">
        <v>0.22123893805309736</v>
      </c>
      <c r="F25" s="19">
        <f t="shared" si="0"/>
        <v>0.18603797935103247</v>
      </c>
    </row>
    <row r="26" spans="1:6" ht="24" x14ac:dyDescent="0.25">
      <c r="A26" s="22"/>
      <c r="B26" s="11" t="s">
        <v>9</v>
      </c>
      <c r="C26" s="12">
        <v>0.2265625</v>
      </c>
      <c r="D26" s="13">
        <v>0.255</v>
      </c>
      <c r="E26" s="14">
        <v>0.24778761061946902</v>
      </c>
      <c r="F26" s="19">
        <f t="shared" si="0"/>
        <v>0.24311670353982304</v>
      </c>
    </row>
    <row r="27" spans="1:6" x14ac:dyDescent="0.25">
      <c r="A27" s="22"/>
      <c r="B27" s="11" t="s">
        <v>10</v>
      </c>
      <c r="C27" s="12">
        <v>0.1640625</v>
      </c>
      <c r="D27" s="13">
        <v>0.14499999999999999</v>
      </c>
      <c r="E27" s="14">
        <v>0.15044247787610621</v>
      </c>
      <c r="F27" s="19">
        <f t="shared" si="0"/>
        <v>0.15316832595870208</v>
      </c>
    </row>
    <row r="28" spans="1:6" x14ac:dyDescent="0.25">
      <c r="A28" s="22"/>
      <c r="B28" s="11" t="s">
        <v>11</v>
      </c>
      <c r="C28" s="12">
        <v>0.25</v>
      </c>
      <c r="D28" s="13">
        <v>0.28000000000000003</v>
      </c>
      <c r="E28" s="14">
        <v>0.25663716814159293</v>
      </c>
      <c r="F28" s="19">
        <f t="shared" si="0"/>
        <v>0.26221238938053099</v>
      </c>
    </row>
    <row r="29" spans="1:6" ht="24" x14ac:dyDescent="0.25">
      <c r="A29" s="22"/>
      <c r="B29" s="11" t="s">
        <v>12</v>
      </c>
      <c r="C29" s="12">
        <v>0.14453125</v>
      </c>
      <c r="D29" s="13">
        <v>0.155</v>
      </c>
      <c r="E29" s="14">
        <v>0.15929203539823009</v>
      </c>
      <c r="F29" s="19">
        <f t="shared" si="0"/>
        <v>0.15294109513274337</v>
      </c>
    </row>
    <row r="30" spans="1:6" x14ac:dyDescent="0.25">
      <c r="A30" s="22"/>
      <c r="B30" s="11" t="s">
        <v>13</v>
      </c>
      <c r="C30" s="12">
        <v>0.43359375</v>
      </c>
      <c r="D30" s="13">
        <v>0.31</v>
      </c>
      <c r="E30" s="14">
        <v>0.35398230088495575</v>
      </c>
      <c r="F30" s="19">
        <f t="shared" si="0"/>
        <v>0.36585868362831864</v>
      </c>
    </row>
    <row r="31" spans="1:6" x14ac:dyDescent="0.25">
      <c r="A31" s="22"/>
      <c r="B31" s="11" t="s">
        <v>14</v>
      </c>
      <c r="C31" s="12">
        <v>0.41796875</v>
      </c>
      <c r="D31" s="13">
        <v>0.36</v>
      </c>
      <c r="E31" s="14">
        <v>0.38938053097345132</v>
      </c>
      <c r="F31" s="19">
        <f t="shared" si="0"/>
        <v>0.38911642699115045</v>
      </c>
    </row>
    <row r="32" spans="1:6" ht="24" x14ac:dyDescent="0.25">
      <c r="A32" s="22"/>
      <c r="B32" s="11" t="s">
        <v>15</v>
      </c>
      <c r="C32" s="12">
        <v>0.203125</v>
      </c>
      <c r="D32" s="13">
        <v>0.23</v>
      </c>
      <c r="E32" s="14">
        <v>0.23008849557522124</v>
      </c>
      <c r="F32" s="19">
        <f t="shared" si="0"/>
        <v>0.22107116519174042</v>
      </c>
    </row>
    <row r="33" spans="1:6" ht="24" x14ac:dyDescent="0.25">
      <c r="A33" s="22"/>
      <c r="B33" s="11" t="s">
        <v>16</v>
      </c>
      <c r="C33" s="12">
        <v>7.03125E-2</v>
      </c>
      <c r="D33" s="13">
        <v>8.5000000000000006E-2</v>
      </c>
      <c r="E33" s="14">
        <v>7.9646017699115043E-2</v>
      </c>
      <c r="F33" s="19">
        <f t="shared" si="0"/>
        <v>7.831950589970503E-2</v>
      </c>
    </row>
    <row r="34" spans="1:6" ht="24" x14ac:dyDescent="0.25">
      <c r="A34" s="22"/>
      <c r="B34" s="11" t="s">
        <v>17</v>
      </c>
      <c r="C34" s="12">
        <v>7.8125E-2</v>
      </c>
      <c r="D34" s="13">
        <v>7.4999999999999997E-2</v>
      </c>
      <c r="E34" s="14">
        <v>8.8495575221238937E-2</v>
      </c>
      <c r="F34" s="19">
        <f t="shared" si="0"/>
        <v>8.0540191740412978E-2</v>
      </c>
    </row>
    <row r="35" spans="1:6" ht="24" x14ac:dyDescent="0.25">
      <c r="A35" s="22"/>
      <c r="B35" s="11" t="s">
        <v>18</v>
      </c>
      <c r="C35" s="12">
        <v>8.203125E-2</v>
      </c>
      <c r="D35" s="13">
        <v>7.4999999999999997E-2</v>
      </c>
      <c r="E35" s="14">
        <v>0.10619469026548672</v>
      </c>
      <c r="F35" s="19">
        <f t="shared" si="0"/>
        <v>8.7741980088495583E-2</v>
      </c>
    </row>
    <row r="36" spans="1:6" ht="24" x14ac:dyDescent="0.25">
      <c r="A36" s="22"/>
      <c r="B36" s="11" t="s">
        <v>19</v>
      </c>
      <c r="C36" s="12">
        <v>0.19140625</v>
      </c>
      <c r="D36" s="13">
        <v>0.2</v>
      </c>
      <c r="E36" s="14">
        <v>0.19469026548672566</v>
      </c>
      <c r="F36" s="19">
        <f t="shared" si="0"/>
        <v>0.19536550516224191</v>
      </c>
    </row>
    <row r="37" spans="1:6" x14ac:dyDescent="0.25">
      <c r="A37" s="22"/>
      <c r="B37" s="11" t="s">
        <v>20</v>
      </c>
      <c r="C37" s="12">
        <v>6.640625E-2</v>
      </c>
      <c r="D37" s="13">
        <v>0.09</v>
      </c>
      <c r="E37" s="14">
        <v>0.12389380530973451</v>
      </c>
      <c r="F37" s="19">
        <f t="shared" si="0"/>
        <v>9.3433351769911507E-2</v>
      </c>
    </row>
    <row r="38" spans="1:6" x14ac:dyDescent="0.25">
      <c r="A38" s="22"/>
      <c r="B38" s="11" t="s">
        <v>21</v>
      </c>
      <c r="C38" s="12">
        <v>0.1875</v>
      </c>
      <c r="D38" s="13">
        <v>0.14499999999999999</v>
      </c>
      <c r="E38" s="14">
        <v>0.23893805309734514</v>
      </c>
      <c r="F38" s="19">
        <f t="shared" ref="F38:F69" si="1">AVERAGE(C38:E38)</f>
        <v>0.1904793510324484</v>
      </c>
    </row>
    <row r="39" spans="1:6" ht="24" x14ac:dyDescent="0.25">
      <c r="A39" s="22"/>
      <c r="B39" s="11" t="s">
        <v>22</v>
      </c>
      <c r="C39" s="12">
        <v>8.59375E-2</v>
      </c>
      <c r="D39" s="13">
        <v>0.13</v>
      </c>
      <c r="E39" s="14">
        <v>8.8495575221238937E-2</v>
      </c>
      <c r="F39" s="19">
        <f t="shared" si="1"/>
        <v>0.10147769174041299</v>
      </c>
    </row>
    <row r="40" spans="1:6" ht="24" x14ac:dyDescent="0.25">
      <c r="A40" s="22"/>
      <c r="B40" s="11" t="s">
        <v>23</v>
      </c>
      <c r="C40" s="12">
        <v>5.859375E-2</v>
      </c>
      <c r="D40" s="13">
        <v>5.5E-2</v>
      </c>
      <c r="E40" s="14">
        <v>0.10619469026548672</v>
      </c>
      <c r="F40" s="19">
        <f t="shared" si="1"/>
        <v>7.3262813421828901E-2</v>
      </c>
    </row>
    <row r="41" spans="1:6" ht="24" x14ac:dyDescent="0.25">
      <c r="A41" s="22"/>
      <c r="B41" s="11" t="s">
        <v>24</v>
      </c>
      <c r="C41" s="12">
        <v>0.14453125</v>
      </c>
      <c r="D41" s="13">
        <v>0.2</v>
      </c>
      <c r="E41" s="14">
        <v>0.19469026548672566</v>
      </c>
      <c r="F41" s="19">
        <f t="shared" si="1"/>
        <v>0.17974050516224191</v>
      </c>
    </row>
    <row r="42" spans="1:6" ht="24" x14ac:dyDescent="0.25">
      <c r="A42" s="22"/>
      <c r="B42" s="11" t="s">
        <v>25</v>
      </c>
      <c r="C42" s="12">
        <v>0.12109375</v>
      </c>
      <c r="D42" s="13">
        <v>0.17</v>
      </c>
      <c r="E42" s="14">
        <v>9.7345132743362831E-2</v>
      </c>
      <c r="F42" s="19">
        <f t="shared" si="1"/>
        <v>0.12947962758112094</v>
      </c>
    </row>
    <row r="43" spans="1:6" ht="24" x14ac:dyDescent="0.25">
      <c r="A43" s="22"/>
      <c r="B43" s="11" t="s">
        <v>26</v>
      </c>
      <c r="C43" s="12">
        <v>0.20703125</v>
      </c>
      <c r="D43" s="13">
        <v>0.24</v>
      </c>
      <c r="E43" s="14">
        <v>0.16814159292035399</v>
      </c>
      <c r="F43" s="19">
        <f t="shared" si="1"/>
        <v>0.20505761430678468</v>
      </c>
    </row>
    <row r="44" spans="1:6" x14ac:dyDescent="0.25">
      <c r="A44" s="22" t="s">
        <v>27</v>
      </c>
      <c r="B44" s="11" t="s">
        <v>28</v>
      </c>
      <c r="C44" s="12">
        <v>0.28515625</v>
      </c>
      <c r="D44" s="13">
        <v>0.25</v>
      </c>
      <c r="E44" s="14">
        <v>0.35398230088495575</v>
      </c>
      <c r="F44" s="19">
        <f t="shared" si="1"/>
        <v>0.29637951696165193</v>
      </c>
    </row>
    <row r="45" spans="1:6" x14ac:dyDescent="0.25">
      <c r="A45" s="22"/>
      <c r="B45" s="11" t="s">
        <v>29</v>
      </c>
      <c r="C45" s="12">
        <v>0.125</v>
      </c>
      <c r="D45" s="13">
        <v>0.13</v>
      </c>
      <c r="E45" s="14">
        <v>0.1415929203539823</v>
      </c>
      <c r="F45" s="19">
        <f t="shared" si="1"/>
        <v>0.13219764011799409</v>
      </c>
    </row>
    <row r="46" spans="1:6" ht="24" x14ac:dyDescent="0.25">
      <c r="A46" s="22"/>
      <c r="B46" s="11" t="s">
        <v>30</v>
      </c>
      <c r="C46" s="12">
        <v>0.26953125</v>
      </c>
      <c r="D46" s="13">
        <v>0.28499999999999998</v>
      </c>
      <c r="E46" s="14">
        <v>0.24778761061946902</v>
      </c>
      <c r="F46" s="19">
        <f t="shared" si="1"/>
        <v>0.26743962020648965</v>
      </c>
    </row>
    <row r="47" spans="1:6" ht="24" x14ac:dyDescent="0.25">
      <c r="A47" s="22"/>
      <c r="B47" s="11" t="s">
        <v>31</v>
      </c>
      <c r="C47" s="12">
        <v>0.17578125</v>
      </c>
      <c r="D47" s="13">
        <v>0.14499999999999999</v>
      </c>
      <c r="E47" s="14">
        <v>0.18584070796460178</v>
      </c>
      <c r="F47" s="19">
        <f t="shared" si="1"/>
        <v>0.16887398598820061</v>
      </c>
    </row>
    <row r="48" spans="1:6" x14ac:dyDescent="0.25">
      <c r="A48" s="22"/>
      <c r="B48" s="11" t="s">
        <v>32</v>
      </c>
      <c r="C48" s="12">
        <v>8.984375E-2</v>
      </c>
      <c r="D48" s="13">
        <v>0.115</v>
      </c>
      <c r="E48" s="14">
        <v>0.15044247787610621</v>
      </c>
      <c r="F48" s="19">
        <f t="shared" si="1"/>
        <v>0.11842874262536873</v>
      </c>
    </row>
    <row r="49" spans="1:6" x14ac:dyDescent="0.25">
      <c r="A49" s="22"/>
      <c r="B49" s="11" t="s">
        <v>33</v>
      </c>
      <c r="C49" s="12">
        <v>0.41015625</v>
      </c>
      <c r="D49" s="13">
        <v>0.47499999999999998</v>
      </c>
      <c r="E49" s="14">
        <v>0.38053097345132741</v>
      </c>
      <c r="F49" s="19">
        <f t="shared" si="1"/>
        <v>0.42189574115044248</v>
      </c>
    </row>
    <row r="50" spans="1:6" x14ac:dyDescent="0.25">
      <c r="A50" s="22"/>
      <c r="B50" s="11" t="s">
        <v>34</v>
      </c>
      <c r="C50" s="12">
        <v>0.2578125</v>
      </c>
      <c r="D50" s="13">
        <v>0.255</v>
      </c>
      <c r="E50" s="14">
        <v>0.19469026548672566</v>
      </c>
      <c r="F50" s="19">
        <f t="shared" si="1"/>
        <v>0.23583425516224188</v>
      </c>
    </row>
    <row r="51" spans="1:6" x14ac:dyDescent="0.25">
      <c r="A51" s="22"/>
      <c r="B51" s="11" t="s">
        <v>35</v>
      </c>
      <c r="C51" s="12">
        <v>0.10546875</v>
      </c>
      <c r="D51" s="13">
        <v>0.105</v>
      </c>
      <c r="E51" s="14">
        <v>9.7345132743362831E-2</v>
      </c>
      <c r="F51" s="19">
        <f t="shared" si="1"/>
        <v>0.10260462758112093</v>
      </c>
    </row>
    <row r="52" spans="1:6" ht="24" x14ac:dyDescent="0.25">
      <c r="A52" s="22"/>
      <c r="B52" s="11" t="s">
        <v>36</v>
      </c>
      <c r="C52" s="12">
        <v>0.24609375</v>
      </c>
      <c r="D52" s="13">
        <v>0.20499999999999999</v>
      </c>
      <c r="E52" s="14">
        <v>0.1415929203539823</v>
      </c>
      <c r="F52" s="19">
        <f t="shared" si="1"/>
        <v>0.19756222345132743</v>
      </c>
    </row>
    <row r="53" spans="1:6" ht="24" x14ac:dyDescent="0.25">
      <c r="A53" s="22"/>
      <c r="B53" s="11" t="s">
        <v>37</v>
      </c>
      <c r="C53" s="12">
        <v>0.19140625</v>
      </c>
      <c r="D53" s="13">
        <v>0.17</v>
      </c>
      <c r="E53" s="14">
        <v>0.25663716814159293</v>
      </c>
      <c r="F53" s="19">
        <f t="shared" si="1"/>
        <v>0.20601447271386433</v>
      </c>
    </row>
    <row r="54" spans="1:6" x14ac:dyDescent="0.25">
      <c r="A54" s="22"/>
      <c r="B54" s="11" t="s">
        <v>38</v>
      </c>
      <c r="C54" s="12">
        <v>0.16796875</v>
      </c>
      <c r="D54" s="13">
        <v>0.19</v>
      </c>
      <c r="E54" s="14">
        <v>0.17699115044247787</v>
      </c>
      <c r="F54" s="19">
        <f t="shared" si="1"/>
        <v>0.17831996681415929</v>
      </c>
    </row>
    <row r="55" spans="1:6" x14ac:dyDescent="0.25">
      <c r="A55" s="22"/>
      <c r="B55" s="11" t="s">
        <v>39</v>
      </c>
      <c r="C55" s="12">
        <v>9.375E-2</v>
      </c>
      <c r="D55" s="13">
        <v>0.08</v>
      </c>
      <c r="E55" s="14">
        <v>0.15929203539823009</v>
      </c>
      <c r="F55" s="19">
        <f t="shared" si="1"/>
        <v>0.11101401179941002</v>
      </c>
    </row>
    <row r="56" spans="1:6" x14ac:dyDescent="0.25">
      <c r="A56" s="22"/>
      <c r="B56" s="11" t="s">
        <v>40</v>
      </c>
      <c r="C56" s="12">
        <v>0.37890625</v>
      </c>
      <c r="D56" s="13">
        <v>0.32</v>
      </c>
      <c r="E56" s="14">
        <v>0.30973451327433627</v>
      </c>
      <c r="F56" s="19">
        <f t="shared" si="1"/>
        <v>0.33621358775811211</v>
      </c>
    </row>
    <row r="57" spans="1:6" ht="24" x14ac:dyDescent="0.25">
      <c r="A57" s="22"/>
      <c r="B57" s="11" t="s">
        <v>41</v>
      </c>
      <c r="C57" s="12">
        <v>0.12109375</v>
      </c>
      <c r="D57" s="13">
        <v>0.13500000000000001</v>
      </c>
      <c r="E57" s="14">
        <v>0.10619469026548672</v>
      </c>
      <c r="F57" s="19">
        <f t="shared" si="1"/>
        <v>0.12076281342182892</v>
      </c>
    </row>
    <row r="58" spans="1:6" ht="24" x14ac:dyDescent="0.25">
      <c r="A58" s="22"/>
      <c r="B58" s="11" t="s">
        <v>42</v>
      </c>
      <c r="C58" s="12">
        <v>0.3125</v>
      </c>
      <c r="D58" s="13">
        <v>0.29499999999999998</v>
      </c>
      <c r="E58" s="14">
        <v>0.2831858407079646</v>
      </c>
      <c r="F58" s="19">
        <f t="shared" si="1"/>
        <v>0.29689528023598816</v>
      </c>
    </row>
    <row r="59" spans="1:6" ht="24" x14ac:dyDescent="0.25">
      <c r="A59" s="22"/>
      <c r="B59" s="11" t="s">
        <v>43</v>
      </c>
      <c r="C59" s="12">
        <v>0.2890625</v>
      </c>
      <c r="D59" s="13">
        <v>0.26500000000000001</v>
      </c>
      <c r="E59" s="14">
        <v>0.30088495575221241</v>
      </c>
      <c r="F59" s="19">
        <f t="shared" si="1"/>
        <v>0.28498248525073749</v>
      </c>
    </row>
    <row r="60" spans="1:6" x14ac:dyDescent="0.25">
      <c r="A60" s="22" t="s">
        <v>63</v>
      </c>
      <c r="B60" s="11" t="s">
        <v>64</v>
      </c>
      <c r="C60" s="12">
        <v>0.1328125</v>
      </c>
      <c r="D60" s="13">
        <v>0.11</v>
      </c>
      <c r="E60" s="14">
        <v>9.7345132743362831E-2</v>
      </c>
      <c r="F60" s="19">
        <f t="shared" si="1"/>
        <v>0.11338587758112094</v>
      </c>
    </row>
    <row r="61" spans="1:6" ht="24" x14ac:dyDescent="0.25">
      <c r="A61" s="22"/>
      <c r="B61" s="11" t="s">
        <v>65</v>
      </c>
      <c r="C61" s="12">
        <v>0.23828125</v>
      </c>
      <c r="D61" s="13">
        <v>0.19</v>
      </c>
      <c r="E61" s="14">
        <v>0.23008849557522124</v>
      </c>
      <c r="F61" s="19">
        <f t="shared" si="1"/>
        <v>0.21945658185840708</v>
      </c>
    </row>
    <row r="62" spans="1:6" ht="24" x14ac:dyDescent="0.25">
      <c r="A62" s="22"/>
      <c r="B62" s="11" t="s">
        <v>66</v>
      </c>
      <c r="C62" s="12">
        <v>9.765625E-2</v>
      </c>
      <c r="D62" s="13">
        <v>8.5000000000000006E-2</v>
      </c>
      <c r="E62" s="14">
        <v>8.8495575221238937E-2</v>
      </c>
      <c r="F62" s="19">
        <f t="shared" si="1"/>
        <v>9.0383941740412976E-2</v>
      </c>
    </row>
    <row r="63" spans="1:6" x14ac:dyDescent="0.25">
      <c r="A63" s="22"/>
      <c r="B63" s="11" t="s">
        <v>67</v>
      </c>
      <c r="C63" s="12">
        <v>0.140625</v>
      </c>
      <c r="D63" s="13">
        <v>0.185</v>
      </c>
      <c r="E63" s="14">
        <v>0.19469026548672566</v>
      </c>
      <c r="F63" s="19">
        <f t="shared" si="1"/>
        <v>0.17343842182890856</v>
      </c>
    </row>
    <row r="64" spans="1:6" x14ac:dyDescent="0.25">
      <c r="A64" s="22"/>
      <c r="B64" s="11" t="s">
        <v>68</v>
      </c>
      <c r="C64" s="12">
        <v>9.765625E-2</v>
      </c>
      <c r="D64" s="13">
        <v>0.15</v>
      </c>
      <c r="E64" s="14">
        <v>0.18584070796460178</v>
      </c>
      <c r="F64" s="19">
        <f t="shared" si="1"/>
        <v>0.14449898598820057</v>
      </c>
    </row>
    <row r="65" spans="1:6" ht="24" x14ac:dyDescent="0.25">
      <c r="A65" s="22"/>
      <c r="B65" s="11" t="s">
        <v>69</v>
      </c>
      <c r="C65" s="12">
        <v>0.125</v>
      </c>
      <c r="D65" s="13">
        <v>0.13</v>
      </c>
      <c r="E65" s="14">
        <v>0.17699115044247787</v>
      </c>
      <c r="F65" s="19">
        <f t="shared" si="1"/>
        <v>0.14399705014749262</v>
      </c>
    </row>
    <row r="66" spans="1:6" x14ac:dyDescent="0.25">
      <c r="A66" s="22"/>
      <c r="B66" s="11" t="s">
        <v>70</v>
      </c>
      <c r="C66" s="12">
        <v>0.16796875</v>
      </c>
      <c r="D66" s="13">
        <v>0.14000000000000001</v>
      </c>
      <c r="E66" s="14">
        <v>0.21238938053097345</v>
      </c>
      <c r="F66" s="19">
        <f t="shared" si="1"/>
        <v>0.17345271017699115</v>
      </c>
    </row>
    <row r="67" spans="1:6" x14ac:dyDescent="0.25">
      <c r="A67" s="22"/>
      <c r="B67" s="11" t="s">
        <v>71</v>
      </c>
      <c r="C67" s="12">
        <v>0.140625</v>
      </c>
      <c r="D67" s="13">
        <v>0.125</v>
      </c>
      <c r="E67" s="14">
        <v>0.16814159292035399</v>
      </c>
      <c r="F67" s="19">
        <f t="shared" si="1"/>
        <v>0.14458886430678466</v>
      </c>
    </row>
    <row r="68" spans="1:6" x14ac:dyDescent="0.25">
      <c r="A68" s="22"/>
      <c r="B68" s="11" t="s">
        <v>72</v>
      </c>
      <c r="C68" s="12">
        <v>8.203125E-2</v>
      </c>
      <c r="D68" s="13">
        <v>0.105</v>
      </c>
      <c r="E68" s="14">
        <v>0.16814159292035399</v>
      </c>
      <c r="F68" s="19">
        <f t="shared" si="1"/>
        <v>0.118390947640118</v>
      </c>
    </row>
    <row r="69" spans="1:6" x14ac:dyDescent="0.25">
      <c r="A69" s="22"/>
      <c r="B69" s="11" t="s">
        <v>73</v>
      </c>
      <c r="C69" s="12">
        <v>0.1484375</v>
      </c>
      <c r="D69" s="13">
        <v>0.14000000000000001</v>
      </c>
      <c r="E69" s="14">
        <v>0.1415929203539823</v>
      </c>
      <c r="F69" s="19">
        <f t="shared" si="1"/>
        <v>0.14334347345132745</v>
      </c>
    </row>
    <row r="70" spans="1:6" x14ac:dyDescent="0.25">
      <c r="A70" s="22"/>
      <c r="B70" s="11" t="s">
        <v>74</v>
      </c>
      <c r="C70" s="12">
        <v>9.765625E-2</v>
      </c>
      <c r="D70" s="13">
        <v>0.11</v>
      </c>
      <c r="E70" s="14">
        <v>0.12389380530973451</v>
      </c>
      <c r="F70" s="19">
        <f t="shared" ref="F70:F94" si="2">AVERAGE(C70:E70)</f>
        <v>0.11051668510324482</v>
      </c>
    </row>
    <row r="71" spans="1:6" x14ac:dyDescent="0.25">
      <c r="A71" s="22"/>
      <c r="B71" s="11" t="s">
        <v>75</v>
      </c>
      <c r="C71" s="12">
        <v>0.125</v>
      </c>
      <c r="D71" s="13">
        <v>0.1</v>
      </c>
      <c r="E71" s="14">
        <v>0.13274336283185842</v>
      </c>
      <c r="F71" s="19">
        <f t="shared" si="2"/>
        <v>0.11924778761061948</v>
      </c>
    </row>
    <row r="72" spans="1:6" x14ac:dyDescent="0.25">
      <c r="A72" s="22"/>
      <c r="B72" s="11" t="s">
        <v>76</v>
      </c>
      <c r="C72" s="12">
        <v>0.39453125</v>
      </c>
      <c r="D72" s="13">
        <v>0.33500000000000002</v>
      </c>
      <c r="E72" s="14">
        <v>0.30088495575221241</v>
      </c>
      <c r="F72" s="19">
        <f t="shared" si="2"/>
        <v>0.34347206858407081</v>
      </c>
    </row>
    <row r="73" spans="1:6" ht="24" x14ac:dyDescent="0.25">
      <c r="A73" s="22"/>
      <c r="B73" s="11" t="s">
        <v>77</v>
      </c>
      <c r="C73" s="12">
        <v>8.59375E-2</v>
      </c>
      <c r="D73" s="13">
        <v>0.13</v>
      </c>
      <c r="E73" s="14">
        <v>0.1415929203539823</v>
      </c>
      <c r="F73" s="19">
        <f t="shared" si="2"/>
        <v>0.11917680678466076</v>
      </c>
    </row>
    <row r="74" spans="1:6" x14ac:dyDescent="0.25">
      <c r="A74" s="22"/>
      <c r="B74" s="11" t="s">
        <v>78</v>
      </c>
      <c r="C74" s="12">
        <v>0.43359375</v>
      </c>
      <c r="D74" s="13">
        <v>0.36499999999999999</v>
      </c>
      <c r="E74" s="14">
        <v>0.30088495575221241</v>
      </c>
      <c r="F74" s="19">
        <f t="shared" si="2"/>
        <v>0.36649290191740413</v>
      </c>
    </row>
    <row r="75" spans="1:6" x14ac:dyDescent="0.25">
      <c r="A75" s="22"/>
      <c r="B75" s="11" t="s">
        <v>79</v>
      </c>
      <c r="C75" s="12">
        <v>0.3203125</v>
      </c>
      <c r="D75" s="13">
        <v>0.30499999999999999</v>
      </c>
      <c r="E75" s="14">
        <v>0.26548672566371684</v>
      </c>
      <c r="F75" s="19">
        <f t="shared" si="2"/>
        <v>0.29693307522123891</v>
      </c>
    </row>
    <row r="76" spans="1:6" x14ac:dyDescent="0.25">
      <c r="A76" s="22"/>
      <c r="B76" s="11" t="s">
        <v>80</v>
      </c>
      <c r="C76" s="12">
        <v>0.35546875</v>
      </c>
      <c r="D76" s="13">
        <v>0.4</v>
      </c>
      <c r="E76" s="14">
        <v>0.32743362831858408</v>
      </c>
      <c r="F76" s="19">
        <f t="shared" si="2"/>
        <v>0.36096745943952802</v>
      </c>
    </row>
    <row r="77" spans="1:6" x14ac:dyDescent="0.25">
      <c r="A77" s="22"/>
      <c r="B77" s="11" t="s">
        <v>81</v>
      </c>
      <c r="C77" s="12">
        <v>0.26171875</v>
      </c>
      <c r="D77" s="13">
        <v>0.24</v>
      </c>
      <c r="E77" s="14">
        <v>0.23893805309734514</v>
      </c>
      <c r="F77" s="19">
        <f t="shared" si="2"/>
        <v>0.24688560103244839</v>
      </c>
    </row>
    <row r="78" spans="1:6" x14ac:dyDescent="0.25">
      <c r="A78" s="22" t="s">
        <v>82</v>
      </c>
      <c r="B78" s="11" t="s">
        <v>83</v>
      </c>
      <c r="C78" s="12">
        <v>0.17391304347826086</v>
      </c>
      <c r="D78" s="13">
        <v>0.25125628140703515</v>
      </c>
      <c r="E78" s="14">
        <v>0.2767857142857143</v>
      </c>
      <c r="F78" s="19">
        <f t="shared" si="2"/>
        <v>0.23398501305700345</v>
      </c>
    </row>
    <row r="79" spans="1:6" x14ac:dyDescent="0.25">
      <c r="A79" s="22"/>
      <c r="B79" s="11" t="s">
        <v>84</v>
      </c>
      <c r="C79" s="12">
        <v>0.31225296442687744</v>
      </c>
      <c r="D79" s="13">
        <v>0.3165829145728643</v>
      </c>
      <c r="E79" s="14">
        <v>0.2767857142857143</v>
      </c>
      <c r="F79" s="19">
        <f t="shared" si="2"/>
        <v>0.30187386442848535</v>
      </c>
    </row>
    <row r="80" spans="1:6" x14ac:dyDescent="0.25">
      <c r="A80" s="22"/>
      <c r="B80" s="11" t="s">
        <v>85</v>
      </c>
      <c r="C80" s="12">
        <v>0.18972332015810273</v>
      </c>
      <c r="D80" s="13">
        <v>0.16080402010050249</v>
      </c>
      <c r="E80" s="14">
        <v>0.16071428571428573</v>
      </c>
      <c r="F80" s="19">
        <f t="shared" si="2"/>
        <v>0.17041387532429697</v>
      </c>
    </row>
    <row r="81" spans="1:6" x14ac:dyDescent="0.25">
      <c r="A81" s="22"/>
      <c r="B81" s="11" t="s">
        <v>86</v>
      </c>
      <c r="C81" s="12">
        <v>0.11462450592885375</v>
      </c>
      <c r="D81" s="13">
        <v>0.1407035175879397</v>
      </c>
      <c r="E81" s="14">
        <v>0.1875</v>
      </c>
      <c r="F81" s="19">
        <f t="shared" si="2"/>
        <v>0.14760934117226449</v>
      </c>
    </row>
    <row r="82" spans="1:6" ht="24" x14ac:dyDescent="0.25">
      <c r="A82" s="22"/>
      <c r="B82" s="11" t="s">
        <v>87</v>
      </c>
      <c r="C82" s="12">
        <v>9.4861660079051363E-2</v>
      </c>
      <c r="D82" s="13">
        <v>6.030150753768844E-2</v>
      </c>
      <c r="E82" s="14">
        <v>0.13392857142857142</v>
      </c>
      <c r="F82" s="19">
        <f t="shared" si="2"/>
        <v>9.6363913015103761E-2</v>
      </c>
    </row>
    <row r="83" spans="1:6" ht="24" x14ac:dyDescent="0.25">
      <c r="A83" s="22"/>
      <c r="B83" s="11" t="s">
        <v>88</v>
      </c>
      <c r="C83" s="12">
        <v>8.6956521739130432E-2</v>
      </c>
      <c r="D83" s="13">
        <v>0.12562814070351758</v>
      </c>
      <c r="E83" s="14">
        <v>8.9285714285714288E-2</v>
      </c>
      <c r="F83" s="19">
        <f t="shared" si="2"/>
        <v>0.10062345890945411</v>
      </c>
    </row>
    <row r="84" spans="1:6" x14ac:dyDescent="0.25">
      <c r="A84" s="22"/>
      <c r="B84" s="11" t="s">
        <v>89</v>
      </c>
      <c r="C84" s="12">
        <v>0.1067193675889328</v>
      </c>
      <c r="D84" s="13">
        <v>0.11055276381909548</v>
      </c>
      <c r="E84" s="14">
        <v>0.21428571428571427</v>
      </c>
      <c r="F84" s="19">
        <f t="shared" si="2"/>
        <v>0.14385261523124751</v>
      </c>
    </row>
    <row r="85" spans="1:6" x14ac:dyDescent="0.25">
      <c r="A85" s="22"/>
      <c r="B85" s="11" t="s">
        <v>90</v>
      </c>
      <c r="C85" s="12">
        <v>8.6956521739130432E-2</v>
      </c>
      <c r="D85" s="13">
        <v>0.12562814070351758</v>
      </c>
      <c r="E85" s="14">
        <v>0.10714285714285714</v>
      </c>
      <c r="F85" s="19">
        <f t="shared" si="2"/>
        <v>0.10657583986183505</v>
      </c>
    </row>
    <row r="86" spans="1:6" x14ac:dyDescent="0.25">
      <c r="A86" s="22"/>
      <c r="B86" s="11" t="s">
        <v>91</v>
      </c>
      <c r="C86" s="12">
        <v>0.14229249011857709</v>
      </c>
      <c r="D86" s="13">
        <v>0.1407035175879397</v>
      </c>
      <c r="E86" s="14">
        <v>9.8214285714285712E-2</v>
      </c>
      <c r="F86" s="19">
        <f t="shared" si="2"/>
        <v>0.12707009780693415</v>
      </c>
    </row>
    <row r="87" spans="1:6" x14ac:dyDescent="0.25">
      <c r="A87" s="22"/>
      <c r="B87" s="11" t="s">
        <v>92</v>
      </c>
      <c r="C87" s="12">
        <v>0.20948616600790515</v>
      </c>
      <c r="D87" s="13">
        <v>0.19597989949748743</v>
      </c>
      <c r="E87" s="14">
        <v>0.15178571428571427</v>
      </c>
      <c r="F87" s="19">
        <f t="shared" si="2"/>
        <v>0.18575059326370227</v>
      </c>
    </row>
    <row r="88" spans="1:6" x14ac:dyDescent="0.25">
      <c r="A88" s="22"/>
      <c r="B88" s="11" t="s">
        <v>93</v>
      </c>
      <c r="C88" s="12">
        <v>0.35968379446640314</v>
      </c>
      <c r="D88" s="13">
        <v>0.29145728643216079</v>
      </c>
      <c r="E88" s="14">
        <v>0.30357142857142855</v>
      </c>
      <c r="F88" s="19">
        <f t="shared" si="2"/>
        <v>0.31823750315666416</v>
      </c>
    </row>
    <row r="89" spans="1:6" ht="24" x14ac:dyDescent="0.25">
      <c r="A89" s="22"/>
      <c r="B89" s="11" t="s">
        <v>94</v>
      </c>
      <c r="C89" s="12">
        <v>9.8814229249011856E-2</v>
      </c>
      <c r="D89" s="13">
        <v>0.15075376884422109</v>
      </c>
      <c r="E89" s="14">
        <v>0.16071428571428573</v>
      </c>
      <c r="F89" s="19">
        <f t="shared" si="2"/>
        <v>0.13676076126917289</v>
      </c>
    </row>
    <row r="90" spans="1:6" ht="24" x14ac:dyDescent="0.25">
      <c r="A90" s="22"/>
      <c r="B90" s="11" t="s">
        <v>95</v>
      </c>
      <c r="C90" s="12">
        <v>0.15810276679841898</v>
      </c>
      <c r="D90" s="13">
        <v>0.18090452261306533</v>
      </c>
      <c r="E90" s="14">
        <v>0.1875</v>
      </c>
      <c r="F90" s="19">
        <f t="shared" si="2"/>
        <v>0.1755024298038281</v>
      </c>
    </row>
    <row r="91" spans="1:6" x14ac:dyDescent="0.25">
      <c r="A91" s="22"/>
      <c r="B91" s="11" t="s">
        <v>96</v>
      </c>
      <c r="C91" s="12">
        <v>0.33201581027667987</v>
      </c>
      <c r="D91" s="13">
        <v>0.30150753768844218</v>
      </c>
      <c r="E91" s="14">
        <v>0.3392857142857143</v>
      </c>
      <c r="F91" s="19">
        <f t="shared" si="2"/>
        <v>0.32426968741694545</v>
      </c>
    </row>
    <row r="92" spans="1:6" x14ac:dyDescent="0.25">
      <c r="A92" s="22"/>
      <c r="B92" s="11" t="s">
        <v>97</v>
      </c>
      <c r="C92" s="12">
        <v>0.32411067193675891</v>
      </c>
      <c r="D92" s="13">
        <v>0.26633165829145727</v>
      </c>
      <c r="E92" s="14">
        <v>0.25</v>
      </c>
      <c r="F92" s="19">
        <f t="shared" si="2"/>
        <v>0.28014744340940539</v>
      </c>
    </row>
    <row r="93" spans="1:6" x14ac:dyDescent="0.25">
      <c r="A93" s="22"/>
      <c r="B93" s="11" t="s">
        <v>98</v>
      </c>
      <c r="C93" s="12">
        <v>0.36363636363636365</v>
      </c>
      <c r="D93" s="13">
        <v>0.28643216080402012</v>
      </c>
      <c r="E93" s="14">
        <v>0.23214285714285715</v>
      </c>
      <c r="F93" s="19">
        <f t="shared" si="2"/>
        <v>0.29407046052774694</v>
      </c>
    </row>
    <row r="94" spans="1:6" ht="15.75" thickBot="1" x14ac:dyDescent="0.3">
      <c r="A94" s="23"/>
      <c r="B94" s="15" t="s">
        <v>99</v>
      </c>
      <c r="C94" s="16">
        <v>0.24901185770750989</v>
      </c>
      <c r="D94" s="17">
        <v>0.22110552763819097</v>
      </c>
      <c r="E94" s="18">
        <v>0.25</v>
      </c>
      <c r="F94" s="19">
        <f t="shared" si="2"/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-3.597623070151712E-3</v>
      </c>
      <c r="D102" s="9">
        <f t="shared" ref="D102:E102" si="3">D6 -($F6*D$95/$F$95)</f>
        <v>-1.508328056291558E-3</v>
      </c>
      <c r="E102" s="10">
        <f t="shared" si="3"/>
        <v>5.1059511264429369E-3</v>
      </c>
    </row>
    <row r="103" spans="1:5" x14ac:dyDescent="0.25">
      <c r="A103" s="22"/>
      <c r="B103" s="11" t="s">
        <v>46</v>
      </c>
      <c r="C103" s="12">
        <f t="shared" ref="C103:E103" si="4">C7 -($F7*C$95/$F$95)</f>
        <v>-2.2065768984731782E-2</v>
      </c>
      <c r="D103" s="13">
        <f t="shared" si="4"/>
        <v>3.5457707109265435E-4</v>
      </c>
      <c r="E103" s="14">
        <f t="shared" si="4"/>
        <v>2.1711191913638767E-2</v>
      </c>
    </row>
    <row r="104" spans="1:5" x14ac:dyDescent="0.25">
      <c r="A104" s="22"/>
      <c r="B104" s="11" t="s">
        <v>47</v>
      </c>
      <c r="C104" s="12">
        <f t="shared" ref="C104:E104" si="5">C8 -($F8*C$95/$F$95)</f>
        <v>2.4430603988473631E-2</v>
      </c>
      <c r="D104" s="13">
        <f t="shared" si="5"/>
        <v>1.0498857532269201E-2</v>
      </c>
      <c r="E104" s="14">
        <f t="shared" si="5"/>
        <v>-3.4929461520743332E-2</v>
      </c>
    </row>
    <row r="105" spans="1:5" x14ac:dyDescent="0.25">
      <c r="A105" s="22"/>
      <c r="B105" s="11" t="s">
        <v>48</v>
      </c>
      <c r="C105" s="12">
        <f t="shared" ref="C105:E105" si="6">C9 -($F9*C$95/$F$95)</f>
        <v>-3.46383909613876E-2</v>
      </c>
      <c r="D105" s="13">
        <f t="shared" si="6"/>
        <v>2.1369610366563374E-2</v>
      </c>
      <c r="E105" s="14">
        <f t="shared" si="6"/>
        <v>1.3268780594824031E-2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4.5502770664617997E-2</v>
      </c>
      <c r="D106" s="13">
        <f t="shared" si="7"/>
        <v>7.3570662972785583E-3</v>
      </c>
      <c r="E106" s="14">
        <f t="shared" si="7"/>
        <v>-5.2859836961897166E-2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9.3851192326045441E-3</v>
      </c>
      <c r="D107" s="13">
        <f t="shared" si="8"/>
        <v>5.8967780786466917E-3</v>
      </c>
      <c r="E107" s="14">
        <f t="shared" si="8"/>
        <v>-1.5281897311251597E-2</v>
      </c>
    </row>
    <row r="108" spans="1:5" x14ac:dyDescent="0.25">
      <c r="A108" s="22"/>
      <c r="B108" s="11" t="s">
        <v>51</v>
      </c>
      <c r="C108" s="12">
        <f t="shared" ref="C108:E108" si="9">C12 -($F12*C$95/$F$95)</f>
        <v>-1.5652882374482147E-2</v>
      </c>
      <c r="D108" s="13">
        <f t="shared" si="9"/>
        <v>1.9885763817929281E-2</v>
      </c>
      <c r="E108" s="14">
        <f t="shared" si="9"/>
        <v>-4.2328814434472867E-3</v>
      </c>
    </row>
    <row r="109" spans="1:5" x14ac:dyDescent="0.25">
      <c r="A109" s="22"/>
      <c r="B109" s="11" t="s">
        <v>52</v>
      </c>
      <c r="C109" s="12">
        <f t="shared" ref="C109:E109" si="10">C13 -($F13*C$95/$F$95)</f>
        <v>-2.2665377729183936E-2</v>
      </c>
      <c r="D109" s="13">
        <f t="shared" si="10"/>
        <v>4.0337125051377598E-3</v>
      </c>
      <c r="E109" s="14">
        <f t="shared" si="10"/>
        <v>1.8631665224046079E-2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-1.0688602965981994E-2</v>
      </c>
      <c r="D110" s="13">
        <f t="shared" si="11"/>
        <v>-1.531745689715612E-3</v>
      </c>
      <c r="E110" s="14">
        <f t="shared" si="11"/>
        <v>1.2220348655697523E-2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1.4933400240673661E-2</v>
      </c>
      <c r="D111" s="13">
        <f t="shared" si="12"/>
        <v>4.6000689472531969E-2</v>
      </c>
      <c r="E111" s="14">
        <f t="shared" si="12"/>
        <v>-6.0934089713205908E-2</v>
      </c>
    </row>
    <row r="112" spans="1:5" x14ac:dyDescent="0.25">
      <c r="A112" s="22"/>
      <c r="B112" s="11" t="s">
        <v>55</v>
      </c>
      <c r="C112" s="12">
        <f t="shared" ref="C112:E112" si="13">C16 -($F16*C$95/$F$95)</f>
        <v>4.0005001821827285E-2</v>
      </c>
      <c r="D112" s="13">
        <f t="shared" si="13"/>
        <v>6.4417273937073249E-3</v>
      </c>
      <c r="E112" s="14">
        <f t="shared" si="13"/>
        <v>-4.644672921553486E-2</v>
      </c>
    </row>
    <row r="113" spans="1:5" x14ac:dyDescent="0.25">
      <c r="A113" s="22"/>
      <c r="B113" s="11" t="s">
        <v>56</v>
      </c>
      <c r="C113" s="12">
        <f t="shared" ref="C113:E113" si="14">C17 -($F17*C$95/$F$95)</f>
        <v>-4.0985158261475668E-2</v>
      </c>
      <c r="D113" s="13">
        <f t="shared" si="14"/>
        <v>-2.4173560225534435E-2</v>
      </c>
      <c r="E113" s="14">
        <f t="shared" si="14"/>
        <v>6.5158718487009798E-2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-6.9856036168237656E-3</v>
      </c>
      <c r="D114" s="13">
        <f t="shared" si="15"/>
        <v>-4.5741288648649958E-2</v>
      </c>
      <c r="E114" s="14">
        <f t="shared" si="15"/>
        <v>5.272689226547328E-2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3.3519553477391661E-2</v>
      </c>
      <c r="D115" s="13">
        <f t="shared" si="16"/>
        <v>-3.5746323674835545E-2</v>
      </c>
      <c r="E115" s="14">
        <f t="shared" si="16"/>
        <v>2.2267701974436616E-3</v>
      </c>
    </row>
    <row r="116" spans="1:5" x14ac:dyDescent="0.25">
      <c r="A116" s="22"/>
      <c r="B116" s="11" t="s">
        <v>59</v>
      </c>
      <c r="C116" s="12">
        <f t="shared" ref="C116:E116" si="17">C20 -($F20*C$95/$F$95)</f>
        <v>6.3010973037800344E-3</v>
      </c>
      <c r="D116" s="13">
        <f t="shared" si="17"/>
        <v>-7.0029310654669552E-3</v>
      </c>
      <c r="E116" s="14">
        <f t="shared" si="17"/>
        <v>7.0183376168653222E-4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-1.5951998823359265E-2</v>
      </c>
      <c r="D117" s="13">
        <f t="shared" si="18"/>
        <v>-2.4805016797566221E-2</v>
      </c>
      <c r="E117" s="14">
        <f t="shared" si="18"/>
        <v>4.0757015620925235E-2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-2.4401031357569422E-2</v>
      </c>
      <c r="D118" s="13">
        <f t="shared" si="19"/>
        <v>-3.4896863677323572E-3</v>
      </c>
      <c r="E118" s="14">
        <f t="shared" si="19"/>
        <v>2.7890717725301703E-2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4.6948696973341281E-2</v>
      </c>
      <c r="D119" s="13">
        <f t="shared" si="20"/>
        <v>1.140735405136481E-2</v>
      </c>
      <c r="E119" s="14">
        <f t="shared" si="20"/>
        <v>-5.8356051024706423E-2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-1.8939543381871676E-2</v>
      </c>
      <c r="D120" s="13">
        <f t="shared" si="21"/>
        <v>-1.3902779625014239E-2</v>
      </c>
      <c r="E120" s="14">
        <f t="shared" si="21"/>
        <v>3.2842323006885693E-2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-1.418382585887909E-2</v>
      </c>
      <c r="D121" s="13">
        <f t="shared" si="22"/>
        <v>-1.7723625430415252E-2</v>
      </c>
      <c r="E121" s="14">
        <f t="shared" si="22"/>
        <v>3.1907451289293981E-2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-1.6581446010880102E-2</v>
      </c>
      <c r="D122" s="13">
        <f t="shared" si="23"/>
        <v>1.6214534642593148E-2</v>
      </c>
      <c r="E122" s="14">
        <f t="shared" si="23"/>
        <v>3.6691136828648219E-4</v>
      </c>
    </row>
    <row r="123" spans="1:5" x14ac:dyDescent="0.25">
      <c r="A123" s="22"/>
      <c r="B123" s="11" t="s">
        <v>10</v>
      </c>
      <c r="C123" s="12">
        <f t="shared" ref="C123:E123" si="24">C27 -($F27*C$95/$F$95)</f>
        <v>1.0877010746361659E-2</v>
      </c>
      <c r="D123" s="13">
        <f t="shared" si="24"/>
        <v>-5.4395603409154447E-3</v>
      </c>
      <c r="E123" s="14">
        <f t="shared" si="24"/>
        <v>-5.4374504054464923E-3</v>
      </c>
    </row>
    <row r="124" spans="1:5" x14ac:dyDescent="0.25">
      <c r="A124" s="22"/>
      <c r="B124" s="11" t="s">
        <v>11</v>
      </c>
      <c r="C124" s="12">
        <f t="shared" ref="C124:E124" si="25">C28 -($F28*C$95/$F$95)</f>
        <v>-1.224177162093032E-2</v>
      </c>
      <c r="D124" s="13">
        <f t="shared" si="25"/>
        <v>2.245904740785698E-2</v>
      </c>
      <c r="E124" s="14">
        <f t="shared" si="25"/>
        <v>-1.0217275786927049E-2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-8.4269829653024764E-3</v>
      </c>
      <c r="D125" s="13">
        <f t="shared" si="26"/>
        <v>4.7836222612261392E-3</v>
      </c>
      <c r="E125" s="14">
        <f t="shared" si="26"/>
        <v>3.6433607040760874E-3</v>
      </c>
    </row>
    <row r="126" spans="1:5" x14ac:dyDescent="0.25">
      <c r="A126" s="22"/>
      <c r="B126" s="11" t="s">
        <v>13</v>
      </c>
      <c r="C126" s="12">
        <f t="shared" ref="C126:E126" si="27">C30 -($F30*C$95/$F$95)</f>
        <v>6.7694070033484099E-2</v>
      </c>
      <c r="D126" s="13">
        <f t="shared" si="27"/>
        <v>-4.9340739460652927E-2</v>
      </c>
      <c r="E126" s="14">
        <f t="shared" si="27"/>
        <v>-1.8353330572831839E-2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2.8808720521460662E-2</v>
      </c>
      <c r="D127" s="13">
        <f t="shared" si="28"/>
        <v>-2.2184135209259936E-2</v>
      </c>
      <c r="E127" s="14">
        <f t="shared" si="28"/>
        <v>-6.624585312201281E-3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-1.7970937347382532E-2</v>
      </c>
      <c r="D128" s="13">
        <f t="shared" si="29"/>
        <v>1.2867321377747237E-2</v>
      </c>
      <c r="E128" s="14">
        <f t="shared" si="29"/>
        <v>5.1036159696349614E-3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-8.0157820012299735E-3</v>
      </c>
      <c r="D129" s="13">
        <f t="shared" si="30"/>
        <v>8.0757928578120974E-3</v>
      </c>
      <c r="E129" s="14">
        <f t="shared" si="30"/>
        <v>-6.0010856582276562E-5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-2.4242166811532656E-3</v>
      </c>
      <c r="D130" s="13">
        <f t="shared" si="31"/>
        <v>-4.1053304223462178E-3</v>
      </c>
      <c r="E130" s="14">
        <f t="shared" si="31"/>
        <v>6.5295471034993446E-3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-5.7205620264835777E-3</v>
      </c>
      <c r="D131" s="13">
        <f t="shared" si="32"/>
        <v>-1.1178815530788255E-2</v>
      </c>
      <c r="E131" s="14">
        <f t="shared" si="32"/>
        <v>1.689937755727168E-2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-3.9811468670998551E-3</v>
      </c>
      <c r="D132" s="13">
        <f t="shared" si="33"/>
        <v>8.115023008654132E-3</v>
      </c>
      <c r="E132" s="14">
        <f t="shared" si="33"/>
        <v>-4.1338761415545822E-3</v>
      </c>
    </row>
    <row r="133" spans="1:5" x14ac:dyDescent="0.25">
      <c r="A133" s="22"/>
      <c r="B133" s="11" t="s">
        <v>20</v>
      </c>
      <c r="C133" s="12">
        <f t="shared" ref="C133:E133" si="34">C37 -($F37*C$95/$F$95)</f>
        <v>-2.7037571455228449E-2</v>
      </c>
      <c r="D133" s="13">
        <f t="shared" si="34"/>
        <v>-1.7687927544069448E-3</v>
      </c>
      <c r="E133" s="14">
        <f t="shared" si="34"/>
        <v>2.8806364209635241E-2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-3.0006952187256464E-3</v>
      </c>
      <c r="D134" s="13">
        <f t="shared" si="35"/>
        <v>-4.208587199073191E-2</v>
      </c>
      <c r="E134" s="14">
        <f t="shared" si="35"/>
        <v>4.5086567209457196E-2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-1.555156283519965E-2</v>
      </c>
      <c r="D135" s="13">
        <f t="shared" si="36"/>
        <v>3.0330180967344189E-2</v>
      </c>
      <c r="E135" s="14">
        <f t="shared" si="36"/>
        <v>-1.4778618132144691E-2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-1.467727289507835E-2</v>
      </c>
      <c r="D136" s="13">
        <f t="shared" si="37"/>
        <v>-1.6957602014205965E-2</v>
      </c>
      <c r="E136" s="14">
        <f t="shared" si="37"/>
        <v>3.1634874909284239E-2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-3.5229396005871189E-2</v>
      </c>
      <c r="D137" s="13">
        <f t="shared" si="38"/>
        <v>2.3461656299929967E-2</v>
      </c>
      <c r="E137" s="14">
        <f t="shared" si="38"/>
        <v>1.1767739705940944E-2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-8.400386436150209E-3</v>
      </c>
      <c r="D138" s="13">
        <f t="shared" si="39"/>
        <v>4.2827112756580771E-2</v>
      </c>
      <c r="E138" s="14">
        <f t="shared" si="39"/>
        <v>-3.4426726320430742E-2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1.9506579379174049E-3</v>
      </c>
      <c r="D139" s="13">
        <f t="shared" si="40"/>
        <v>3.8595583337593692E-2</v>
      </c>
      <c r="E139" s="14">
        <f t="shared" si="40"/>
        <v>-4.054624127551143E-2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-1.125647780358574E-2</v>
      </c>
      <c r="D140" s="13">
        <f t="shared" si="41"/>
        <v>-4.1099376758779782E-2</v>
      </c>
      <c r="E140" s="14">
        <f t="shared" si="41"/>
        <v>5.2355854562365023E-2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-7.2124535402406376E-3</v>
      </c>
      <c r="D141" s="13">
        <f t="shared" si="42"/>
        <v>1.575228887738811E-4</v>
      </c>
      <c r="E141" s="14">
        <f t="shared" si="42"/>
        <v>7.0549306514665899E-3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2.0616618151406696E-3</v>
      </c>
      <c r="D142" s="13">
        <f t="shared" si="43"/>
        <v>2.2324942152507188E-2</v>
      </c>
      <c r="E142" s="14">
        <f t="shared" si="43"/>
        <v>-2.438660396764819E-2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6.8883408172653038E-3</v>
      </c>
      <c r="D143" s="13">
        <f t="shared" si="44"/>
        <v>-2.0865416665405784E-2</v>
      </c>
      <c r="E143" s="14">
        <f t="shared" si="44"/>
        <v>1.397707584814023E-2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-2.8598263172173274E-2</v>
      </c>
      <c r="D144" s="13">
        <f t="shared" si="45"/>
        <v>-1.3188789899788445E-3</v>
      </c>
      <c r="E144" s="14">
        <f t="shared" si="45"/>
        <v>2.991714216215198E-2</v>
      </c>
    </row>
    <row r="145" spans="1:5" x14ac:dyDescent="0.25">
      <c r="A145" s="22"/>
      <c r="B145" s="11" t="s">
        <v>33</v>
      </c>
      <c r="C145" s="12">
        <f t="shared" ref="C145:E145" si="46">C49 -($F49*C$95/$F$95)</f>
        <v>-1.1786766727768239E-2</v>
      </c>
      <c r="D145" s="13">
        <f t="shared" si="46"/>
        <v>6.0620529498440601E-2</v>
      </c>
      <c r="E145" s="14">
        <f t="shared" si="46"/>
        <v>-4.8833762770672973E-2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2.1951818402317941E-2</v>
      </c>
      <c r="D146" s="13">
        <f t="shared" si="47"/>
        <v>2.3367242784249759E-2</v>
      </c>
      <c r="E146" s="14">
        <f t="shared" si="47"/>
        <v>-4.531906118656806E-2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2.8526250451630653E-3</v>
      </c>
      <c r="D147" s="13">
        <f t="shared" si="48"/>
        <v>4.223322017575179E-3</v>
      </c>
      <c r="E147" s="14">
        <f t="shared" si="48"/>
        <v>-7.0759470627383692E-3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4.8509388690286148E-2</v>
      </c>
      <c r="D148" s="13">
        <f t="shared" si="49"/>
        <v>1.0957440286936709E-2</v>
      </c>
      <c r="E148" s="14">
        <f t="shared" si="49"/>
        <v>-5.9466828977223135E-2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-1.4631307690044587E-2</v>
      </c>
      <c r="D149" s="13">
        <f t="shared" si="50"/>
        <v>-3.2344228187854318E-2</v>
      </c>
      <c r="E149" s="14">
        <f t="shared" si="50"/>
        <v>4.69755358778986E-2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-1.0371198479195459E-2</v>
      </c>
      <c r="D150" s="13">
        <f t="shared" si="51"/>
        <v>1.485688709059993E-2</v>
      </c>
      <c r="E150" s="14">
        <f t="shared" si="51"/>
        <v>-4.4856886114047201E-3</v>
      </c>
    </row>
    <row r="151" spans="1:5" x14ac:dyDescent="0.25">
      <c r="A151" s="22"/>
      <c r="B151" s="11" t="s">
        <v>39</v>
      </c>
      <c r="C151" s="12">
        <f t="shared" ref="C151:E151" si="52">C55 -($F55*C$95/$F$95)</f>
        <v>-1.7276451487672234E-2</v>
      </c>
      <c r="D151" s="13">
        <f t="shared" si="52"/>
        <v>-2.9036245073850386E-2</v>
      </c>
      <c r="E151" s="14">
        <f t="shared" si="52"/>
        <v>4.6312696561522496E-2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4.2654987788425247E-2</v>
      </c>
      <c r="D152" s="13">
        <f t="shared" si="53"/>
        <v>-1.0223784887547382E-2</v>
      </c>
      <c r="E152" s="14">
        <f t="shared" si="53"/>
        <v>-3.2431202900878475E-2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3.1740448678653499E-4</v>
      </c>
      <c r="D153" s="13">
        <f t="shared" si="54"/>
        <v>1.6388632780315535E-2</v>
      </c>
      <c r="E153" s="14">
        <f t="shared" si="54"/>
        <v>-1.670603726710225E-2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1.5571451128163161E-2</v>
      </c>
      <c r="D154" s="13">
        <f t="shared" si="55"/>
        <v>3.394048531694116E-3</v>
      </c>
      <c r="E154" s="14">
        <f t="shared" si="55"/>
        <v>-1.8965499659857554E-2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4.0480810030691372E-3</v>
      </c>
      <c r="D155" s="13">
        <f t="shared" si="56"/>
        <v>-1.4905388517087226E-2</v>
      </c>
      <c r="E155" s="14">
        <f t="shared" si="56"/>
        <v>1.0857307514017589E-2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1.9413916950915294E-2</v>
      </c>
      <c r="D156" s="13">
        <f t="shared" si="57"/>
        <v>-1.3658549534051323E-3</v>
      </c>
      <c r="E156" s="14">
        <f t="shared" si="57"/>
        <v>-1.8048061997510315E-2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1.8800076908277757E-2</v>
      </c>
      <c r="D157" s="13">
        <f t="shared" si="58"/>
        <v>-2.5546859848820935E-2</v>
      </c>
      <c r="E157" s="14">
        <f t="shared" si="58"/>
        <v>6.7467829405428448E-3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7.2621802762726922E-3</v>
      </c>
      <c r="D158" s="13">
        <f t="shared" si="59"/>
        <v>-3.773709395849964E-3</v>
      </c>
      <c r="E158" s="14">
        <f t="shared" si="59"/>
        <v>-3.4884708804228393E-3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-3.2832856491842283E-2</v>
      </c>
      <c r="D159" s="13">
        <f t="shared" si="60"/>
        <v>1.4651465060744523E-2</v>
      </c>
      <c r="E159" s="14">
        <f t="shared" si="60"/>
        <v>1.8181391431097482E-2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-4.6858927839217968E-2</v>
      </c>
      <c r="D160" s="13">
        <f t="shared" si="61"/>
        <v>8.0753312689845202E-3</v>
      </c>
      <c r="E160" s="14">
        <f t="shared" si="61"/>
        <v>3.8783596570233309E-2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-1.9013185754029827E-2</v>
      </c>
      <c r="D161" s="13">
        <f t="shared" si="62"/>
        <v>-1.1431675112897527E-2</v>
      </c>
      <c r="E161" s="14">
        <f t="shared" si="62"/>
        <v>3.0444860866927187E-2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-5.5033964410074188E-3</v>
      </c>
      <c r="D162" s="13">
        <f t="shared" si="63"/>
        <v>-3.0362568733710599E-2</v>
      </c>
      <c r="E162" s="14">
        <f t="shared" si="63"/>
        <v>3.5865965174717768E-2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-3.9800662291277211E-3</v>
      </c>
      <c r="D163" s="13">
        <f t="shared" si="64"/>
        <v>-1.7012945825168851E-2</v>
      </c>
      <c r="E163" s="14">
        <f t="shared" si="64"/>
        <v>2.0993012054296351E-2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-3.6372963951801007E-2</v>
      </c>
      <c r="D164" s="13">
        <f t="shared" si="65"/>
        <v>-1.1281757340129733E-2</v>
      </c>
      <c r="E164" s="14">
        <f t="shared" si="65"/>
        <v>4.7654721291930574E-2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5.0779641787495611E-3</v>
      </c>
      <c r="D165" s="13">
        <f t="shared" si="66"/>
        <v>-7.8974219233621246E-4</v>
      </c>
      <c r="E165" s="14">
        <f t="shared" si="66"/>
        <v>-4.2882219864135984E-3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-1.2872819063505098E-2</v>
      </c>
      <c r="D166" s="13">
        <f t="shared" si="67"/>
        <v>1.452221513798202E-3</v>
      </c>
      <c r="E166" s="14">
        <f t="shared" si="67"/>
        <v>1.1420597549706799E-2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5.7388500643929807E-3</v>
      </c>
      <c r="D167" s="13">
        <f t="shared" si="68"/>
        <v>-1.7123332304391739E-2</v>
      </c>
      <c r="E167" s="14">
        <f t="shared" si="68"/>
        <v>1.1384482239998578E-2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5.1020693612536583E-2</v>
      </c>
      <c r="D168" s="13">
        <f t="shared" si="69"/>
        <v>-2.3529524707630589E-3</v>
      </c>
      <c r="E168" s="14">
        <f t="shared" si="69"/>
        <v>-4.8667741141774024E-2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-3.3252661155883434E-2</v>
      </c>
      <c r="D169" s="13">
        <f t="shared" si="70"/>
        <v>1.2946383964837063E-2</v>
      </c>
      <c r="E169" s="14">
        <f t="shared" si="70"/>
        <v>2.0306277191046204E-2</v>
      </c>
    </row>
    <row r="170" spans="1:5" x14ac:dyDescent="0.25">
      <c r="A170" s="22"/>
      <c r="B170" s="11" t="s">
        <v>78</v>
      </c>
      <c r="C170" s="12">
        <f t="shared" ref="C170:E170" si="71">C74 -($F74*C$95/$F$95)</f>
        <v>6.705978067699303E-2</v>
      </c>
      <c r="D170" s="13">
        <f t="shared" si="71"/>
        <v>5.0363411467572727E-3</v>
      </c>
      <c r="E170" s="14">
        <f t="shared" si="71"/>
        <v>-7.2096121823750803E-2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2.3346151907790824E-2</v>
      </c>
      <c r="D171" s="13">
        <f t="shared" si="72"/>
        <v>1.3356926881845033E-2</v>
      </c>
      <c r="E171" s="14">
        <f t="shared" si="72"/>
        <v>-3.6703078789636134E-2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-5.5391576910185369E-3</v>
      </c>
      <c r="D172" s="13">
        <f t="shared" si="73"/>
        <v>4.5463345273477507E-2</v>
      </c>
      <c r="E172" s="14">
        <f t="shared" si="73"/>
        <v>-3.9924187582459469E-2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1.4805484172238925E-2</v>
      </c>
      <c r="D173" s="13">
        <f t="shared" si="74"/>
        <v>-2.4872181722375708E-3</v>
      </c>
      <c r="E173" s="14">
        <f t="shared" si="74"/>
        <v>-1.2318266000001715E-2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-6.0098188797139268E-2</v>
      </c>
      <c r="D174" s="13">
        <f t="shared" si="75"/>
        <v>2.143982118046131E-2</v>
      </c>
      <c r="E174" s="14">
        <f t="shared" si="75"/>
        <v>3.8658367616677569E-2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1.0345273486701057E-2</v>
      </c>
      <c r="D175" s="13">
        <f t="shared" si="76"/>
        <v>2.0087074726190646E-2</v>
      </c>
      <c r="E175" s="14">
        <f t="shared" si="76"/>
        <v>-3.0432348212892091E-2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1.9290349086789421E-2</v>
      </c>
      <c r="D176" s="13">
        <f t="shared" si="77"/>
        <v>-6.5738520497171937E-3</v>
      </c>
      <c r="E176" s="14">
        <f t="shared" si="77"/>
        <v>-1.2716497037072449E-2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-3.3001375625647297E-2</v>
      </c>
      <c r="D177" s="13">
        <f t="shared" si="78"/>
        <v>-4.276093889664434E-3</v>
      </c>
      <c r="E177" s="14">
        <f t="shared" si="78"/>
        <v>3.7277469515311495E-2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-1.5130510057573404E-3</v>
      </c>
      <c r="D178" s="13">
        <f t="shared" si="79"/>
        <v>-3.4345637137844262E-2</v>
      </c>
      <c r="E178" s="14">
        <f t="shared" si="79"/>
        <v>3.5858688143601408E-2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-1.3678212543949145E-2</v>
      </c>
      <c r="D179" s="13">
        <f t="shared" si="80"/>
        <v>2.6797335942995784E-2</v>
      </c>
      <c r="E179" s="14">
        <f t="shared" si="80"/>
        <v>-1.311912339904682E-2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-3.7149367064180261E-2</v>
      </c>
      <c r="D180" s="13">
        <f t="shared" si="81"/>
        <v>-3.0737049553381579E-2</v>
      </c>
      <c r="E180" s="14">
        <f t="shared" si="81"/>
        <v>6.7886416617561646E-2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-1.9631260491083852E-2</v>
      </c>
      <c r="D181" s="13">
        <f t="shared" si="82"/>
        <v>2.0950999451081198E-2</v>
      </c>
      <c r="E181" s="14">
        <f t="shared" si="82"/>
        <v>-1.3197389599975129E-3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1.5208153456758355E-2</v>
      </c>
      <c r="D182" s="13">
        <f t="shared" si="83"/>
        <v>1.589723321484722E-2</v>
      </c>
      <c r="E182" s="14">
        <f t="shared" si="83"/>
        <v>-3.1105386671605714E-2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2.3714758439438377E-2</v>
      </c>
      <c r="D183" s="13">
        <f t="shared" si="84"/>
        <v>1.3538540236369523E-2</v>
      </c>
      <c r="E183" s="14">
        <f t="shared" si="84"/>
        <v>-3.7253298675808122E-2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4.1410631168568968E-2</v>
      </c>
      <c r="D184" s="13">
        <f t="shared" si="85"/>
        <v>-2.1110666238338793E-2</v>
      </c>
      <c r="E184" s="14">
        <f t="shared" si="85"/>
        <v>-2.0299964930230674E-2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-3.7961856763489524E-2</v>
      </c>
      <c r="D185" s="13">
        <f t="shared" si="86"/>
        <v>1.6429464726863435E-2</v>
      </c>
      <c r="E185" s="14">
        <f t="shared" si="86"/>
        <v>2.153239203662588E-2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-1.7419328951001345E-2</v>
      </c>
      <c r="D186" s="13">
        <f t="shared" si="87"/>
        <v>8.5287509697228869E-3</v>
      </c>
      <c r="E186" s="14">
        <f t="shared" si="87"/>
        <v>8.8905779812782082E-3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7.7097867814415189E-3</v>
      </c>
      <c r="D187" s="13">
        <f t="shared" si="88"/>
        <v>-1.6985133048485701E-2</v>
      </c>
      <c r="E187" s="14">
        <f t="shared" si="88"/>
        <v>9.2753462670437381E-3</v>
      </c>
    </row>
    <row r="188" spans="1:5" x14ac:dyDescent="0.25">
      <c r="A188" s="22"/>
      <c r="B188" s="11" t="s">
        <v>97</v>
      </c>
      <c r="C188" s="12">
        <f t="shared" ref="C188:E188" si="89">C92 -($F92*C$95/$F$95)</f>
        <v>4.3931836572347283E-2</v>
      </c>
      <c r="D188" s="13">
        <f t="shared" si="89"/>
        <v>-8.8248269240684407E-3</v>
      </c>
      <c r="E188" s="14">
        <f t="shared" si="89"/>
        <v>-3.510700964827923E-2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6.9532951008275501E-2</v>
      </c>
      <c r="D189" s="13">
        <f t="shared" si="90"/>
        <v>-2.3992964449995879E-3</v>
      </c>
      <c r="E189" s="14">
        <f t="shared" si="90"/>
        <v>-6.7133654563276302E-2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8.9458316459278542E-3</v>
      </c>
      <c r="D190" s="17">
        <f t="shared" si="91"/>
        <v>-1.465719107269603E-2</v>
      </c>
      <c r="E190" s="18">
        <f t="shared" si="91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60:A77"/>
    <mergeCell ref="A3:B5"/>
    <mergeCell ref="C3:E3"/>
    <mergeCell ref="A6:A23"/>
    <mergeCell ref="A24:A43"/>
    <mergeCell ref="A44:A59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5D95-7D3F-472D-BC2C-9242EFB40DB7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41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" x14ac:dyDescent="0.25">
      <c r="A25" s="22"/>
      <c r="B25" s="11" t="s">
        <v>26</v>
      </c>
      <c r="C25" s="12">
        <v>0.20703125</v>
      </c>
      <c r="D25" s="13">
        <v>0.24</v>
      </c>
      <c r="E25" s="14">
        <v>0.16814159292035399</v>
      </c>
      <c r="F25" s="19">
        <f t="shared" si="0"/>
        <v>0.20505761430678468</v>
      </c>
    </row>
    <row r="26" spans="1:6" x14ac:dyDescent="0.25">
      <c r="A26" s="22" t="s">
        <v>27</v>
      </c>
      <c r="B26" s="11" t="s">
        <v>28</v>
      </c>
      <c r="C26" s="12">
        <v>0.28515625</v>
      </c>
      <c r="D26" s="13">
        <v>0.25</v>
      </c>
      <c r="E26" s="14">
        <v>0.35398230088495575</v>
      </c>
      <c r="F26" s="19">
        <f t="shared" si="0"/>
        <v>0.29637951696165193</v>
      </c>
    </row>
    <row r="27" spans="1:6" x14ac:dyDescent="0.25">
      <c r="A27" s="22"/>
      <c r="B27" s="11" t="s">
        <v>29</v>
      </c>
      <c r="C27" s="12">
        <v>0.125</v>
      </c>
      <c r="D27" s="13">
        <v>0.13</v>
      </c>
      <c r="E27" s="14">
        <v>0.1415929203539823</v>
      </c>
      <c r="F27" s="19">
        <f t="shared" si="0"/>
        <v>0.13219764011799409</v>
      </c>
    </row>
    <row r="28" spans="1:6" ht="24" x14ac:dyDescent="0.25">
      <c r="A28" s="22"/>
      <c r="B28" s="11" t="s">
        <v>30</v>
      </c>
      <c r="C28" s="12">
        <v>0.26953125</v>
      </c>
      <c r="D28" s="13">
        <v>0.28499999999999998</v>
      </c>
      <c r="E28" s="14">
        <v>0.24778761061946902</v>
      </c>
      <c r="F28" s="19">
        <f t="shared" si="0"/>
        <v>0.26743962020648965</v>
      </c>
    </row>
    <row r="29" spans="1:6" ht="24" x14ac:dyDescent="0.25">
      <c r="A29" s="22"/>
      <c r="B29" s="11" t="s">
        <v>31</v>
      </c>
      <c r="C29" s="12">
        <v>0.17578125</v>
      </c>
      <c r="D29" s="13">
        <v>0.14499999999999999</v>
      </c>
      <c r="E29" s="14">
        <v>0.18584070796460178</v>
      </c>
      <c r="F29" s="19">
        <f t="shared" si="0"/>
        <v>0.16887398598820061</v>
      </c>
    </row>
    <row r="30" spans="1:6" x14ac:dyDescent="0.25">
      <c r="A30" s="22"/>
      <c r="B30" s="11" t="s">
        <v>32</v>
      </c>
      <c r="C30" s="12">
        <v>8.984375E-2</v>
      </c>
      <c r="D30" s="13">
        <v>0.115</v>
      </c>
      <c r="E30" s="14">
        <v>0.15044247787610621</v>
      </c>
      <c r="F30" s="19">
        <f t="shared" si="0"/>
        <v>0.11842874262536873</v>
      </c>
    </row>
    <row r="31" spans="1:6" x14ac:dyDescent="0.25">
      <c r="A31" s="22"/>
      <c r="B31" s="11" t="s">
        <v>33</v>
      </c>
      <c r="C31" s="12">
        <v>0.41015625</v>
      </c>
      <c r="D31" s="13">
        <v>0.47499999999999998</v>
      </c>
      <c r="E31" s="14">
        <v>0.38053097345132741</v>
      </c>
      <c r="F31" s="19">
        <f t="shared" si="0"/>
        <v>0.42189574115044248</v>
      </c>
    </row>
    <row r="32" spans="1:6" x14ac:dyDescent="0.25">
      <c r="A32" s="22"/>
      <c r="B32" s="11" t="s">
        <v>34</v>
      </c>
      <c r="C32" s="12">
        <v>0.2578125</v>
      </c>
      <c r="D32" s="13">
        <v>0.255</v>
      </c>
      <c r="E32" s="14">
        <v>0.19469026548672566</v>
      </c>
      <c r="F32" s="19">
        <f t="shared" si="0"/>
        <v>0.23583425516224188</v>
      </c>
    </row>
    <row r="33" spans="1:6" x14ac:dyDescent="0.25">
      <c r="A33" s="22"/>
      <c r="B33" s="11" t="s">
        <v>35</v>
      </c>
      <c r="C33" s="12">
        <v>0.10546875</v>
      </c>
      <c r="D33" s="13">
        <v>0.105</v>
      </c>
      <c r="E33" s="14">
        <v>9.7345132743362831E-2</v>
      </c>
      <c r="F33" s="19">
        <f t="shared" si="0"/>
        <v>0.10260462758112093</v>
      </c>
    </row>
    <row r="34" spans="1:6" ht="24" x14ac:dyDescent="0.25">
      <c r="A34" s="22"/>
      <c r="B34" s="11" t="s">
        <v>36</v>
      </c>
      <c r="C34" s="12">
        <v>0.24609375</v>
      </c>
      <c r="D34" s="13">
        <v>0.20499999999999999</v>
      </c>
      <c r="E34" s="14">
        <v>0.1415929203539823</v>
      </c>
      <c r="F34" s="19">
        <f t="shared" si="0"/>
        <v>0.19756222345132743</v>
      </c>
    </row>
    <row r="35" spans="1:6" ht="24" x14ac:dyDescent="0.25">
      <c r="A35" s="22"/>
      <c r="B35" s="11" t="s">
        <v>37</v>
      </c>
      <c r="C35" s="12">
        <v>0.19140625</v>
      </c>
      <c r="D35" s="13">
        <v>0.17</v>
      </c>
      <c r="E35" s="14">
        <v>0.25663716814159293</v>
      </c>
      <c r="F35" s="19">
        <f t="shared" si="0"/>
        <v>0.20601447271386433</v>
      </c>
    </row>
    <row r="36" spans="1:6" x14ac:dyDescent="0.25">
      <c r="A36" s="22"/>
      <c r="B36" s="11" t="s">
        <v>38</v>
      </c>
      <c r="C36" s="12">
        <v>0.16796875</v>
      </c>
      <c r="D36" s="13">
        <v>0.19</v>
      </c>
      <c r="E36" s="14">
        <v>0.17699115044247787</v>
      </c>
      <c r="F36" s="19">
        <f t="shared" si="0"/>
        <v>0.17831996681415929</v>
      </c>
    </row>
    <row r="37" spans="1:6" x14ac:dyDescent="0.25">
      <c r="A37" s="22"/>
      <c r="B37" s="11" t="s">
        <v>39</v>
      </c>
      <c r="C37" s="12">
        <v>9.375E-2</v>
      </c>
      <c r="D37" s="13">
        <v>0.08</v>
      </c>
      <c r="E37" s="14">
        <v>0.15929203539823009</v>
      </c>
      <c r="F37" s="19">
        <f t="shared" si="0"/>
        <v>0.11101401179941002</v>
      </c>
    </row>
    <row r="38" spans="1:6" x14ac:dyDescent="0.25">
      <c r="A38" s="22"/>
      <c r="B38" s="11" t="s">
        <v>40</v>
      </c>
      <c r="C38" s="12">
        <v>0.37890625</v>
      </c>
      <c r="D38" s="13">
        <v>0.32</v>
      </c>
      <c r="E38" s="14">
        <v>0.30973451327433627</v>
      </c>
      <c r="F38" s="19">
        <f t="shared" si="0"/>
        <v>0.33621358775811211</v>
      </c>
    </row>
    <row r="39" spans="1:6" ht="24" x14ac:dyDescent="0.25">
      <c r="A39" s="22"/>
      <c r="B39" s="11" t="s">
        <v>41</v>
      </c>
      <c r="C39" s="12">
        <v>0.12109375</v>
      </c>
      <c r="D39" s="13">
        <v>0.13500000000000001</v>
      </c>
      <c r="E39" s="14">
        <v>0.10619469026548672</v>
      </c>
      <c r="F39" s="19">
        <f t="shared" si="0"/>
        <v>0.12076281342182892</v>
      </c>
    </row>
    <row r="40" spans="1:6" ht="24" x14ac:dyDescent="0.25">
      <c r="A40" s="22"/>
      <c r="B40" s="11" t="s">
        <v>42</v>
      </c>
      <c r="C40" s="12">
        <v>0.3125</v>
      </c>
      <c r="D40" s="13">
        <v>0.29499999999999998</v>
      </c>
      <c r="E40" s="14">
        <v>0.2831858407079646</v>
      </c>
      <c r="F40" s="19">
        <f t="shared" si="0"/>
        <v>0.29689528023598816</v>
      </c>
    </row>
    <row r="41" spans="1:6" ht="24.75" thickBot="1" x14ac:dyDescent="0.3">
      <c r="A41" s="23"/>
      <c r="B41" s="15" t="s">
        <v>43</v>
      </c>
      <c r="C41" s="16">
        <v>0.2890625</v>
      </c>
      <c r="D41" s="17">
        <v>0.26500000000000001</v>
      </c>
      <c r="E41" s="18">
        <v>0.30088495575221241</v>
      </c>
      <c r="F41" s="19">
        <f t="shared" si="0"/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-1.7239243699463169E-2</v>
      </c>
      <c r="D49" s="9">
        <f t="shared" ref="D49:E49" si="1">D6 -($F6*D$42/$F$42)</f>
        <v>-1.4749346331006774E-2</v>
      </c>
      <c r="E49" s="10">
        <f t="shared" si="1"/>
        <v>3.1988590030469971E-2</v>
      </c>
    </row>
    <row r="50" spans="1:5" x14ac:dyDescent="0.25">
      <c r="A50" s="22"/>
      <c r="B50" s="11" t="s">
        <v>8</v>
      </c>
      <c r="C50" s="12">
        <f t="shared" ref="C50:E50" si="2">C7 -($F7*C$42/$F$42)</f>
        <v>-1.2621831989946791E-2</v>
      </c>
      <c r="D50" s="13">
        <f t="shared" si="2"/>
        <v>-1.8501330689131457E-2</v>
      </c>
      <c r="E50" s="14">
        <f t="shared" si="2"/>
        <v>3.1123162679078109E-2</v>
      </c>
    </row>
    <row r="51" spans="1:5" ht="24" x14ac:dyDescent="0.25">
      <c r="A51" s="22"/>
      <c r="B51" s="11" t="s">
        <v>9</v>
      </c>
      <c r="C51" s="12">
        <f t="shared" ref="C51:E51" si="3">C8 -($F8*C$42/$F$42)</f>
        <v>-1.4540213345975134E-2</v>
      </c>
      <c r="D51" s="13">
        <f t="shared" si="3"/>
        <v>1.5198219912212707E-2</v>
      </c>
      <c r="E51" s="14">
        <f t="shared" si="3"/>
        <v>-6.5800656623768439E-4</v>
      </c>
    </row>
    <row r="52" spans="1:5" x14ac:dyDescent="0.25">
      <c r="A52" s="22"/>
      <c r="B52" s="11" t="s">
        <v>10</v>
      </c>
      <c r="C52" s="12">
        <f t="shared" ref="C52:E52" si="4">C9 -($F9*C$42/$F$42)</f>
        <v>1.2163027649451541E-2</v>
      </c>
      <c r="D52" s="13">
        <f t="shared" si="4"/>
        <v>-6.0798586981775926E-3</v>
      </c>
      <c r="E52" s="14">
        <f t="shared" si="4"/>
        <v>-6.0831689512740317E-3</v>
      </c>
    </row>
    <row r="53" spans="1:5" x14ac:dyDescent="0.25">
      <c r="A53" s="22"/>
      <c r="B53" s="11" t="s">
        <v>11</v>
      </c>
      <c r="C53" s="12">
        <f t="shared" ref="C53:E53" si="5">C10 -($F10*C$42/$F$42)</f>
        <v>-1.0040209628055408E-2</v>
      </c>
      <c r="D53" s="13">
        <f t="shared" si="5"/>
        <v>2.1362905884318939E-2</v>
      </c>
      <c r="E53" s="14">
        <f t="shared" si="5"/>
        <v>-1.1322696256263587E-2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-7.1428739154273668E-3</v>
      </c>
      <c r="D54" s="13">
        <f t="shared" si="6"/>
        <v>4.1442738100471721E-3</v>
      </c>
      <c r="E54" s="14">
        <f t="shared" si="6"/>
        <v>2.9986001053801392E-3</v>
      </c>
    </row>
    <row r="55" spans="1:5" x14ac:dyDescent="0.25">
      <c r="A55" s="22"/>
      <c r="B55" s="11" t="s">
        <v>13</v>
      </c>
      <c r="C55" s="12">
        <f t="shared" ref="C55:E55" si="7">C12 -($F12*C$42/$F$42)</f>
        <v>7.076585689505166E-2</v>
      </c>
      <c r="D55" s="13">
        <f t="shared" si="7"/>
        <v>-5.0870159545719829E-2</v>
      </c>
      <c r="E55" s="14">
        <f t="shared" si="7"/>
        <v>-1.9895697349332109E-2</v>
      </c>
    </row>
    <row r="56" spans="1:5" x14ac:dyDescent="0.25">
      <c r="A56" s="22"/>
      <c r="B56" s="11" t="s">
        <v>14</v>
      </c>
      <c r="C56" s="12">
        <f t="shared" ref="C56:E56" si="8">C13 -($F13*C$42/$F$42)</f>
        <v>3.2075781770896039E-2</v>
      </c>
      <c r="D56" s="13">
        <f t="shared" si="8"/>
        <v>-2.3810780975783041E-2</v>
      </c>
      <c r="E56" s="14">
        <f t="shared" si="8"/>
        <v>-8.2650007951131088E-3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-1.6114801273276635E-2</v>
      </c>
      <c r="D57" s="13">
        <f t="shared" si="9"/>
        <v>1.1943164878521234E-2</v>
      </c>
      <c r="E57" s="14">
        <f t="shared" si="9"/>
        <v>4.1716363947553459E-3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-7.3582034333488644E-3</v>
      </c>
      <c r="D58" s="13">
        <f t="shared" si="10"/>
        <v>7.7483893254219338E-3</v>
      </c>
      <c r="E58" s="14">
        <f t="shared" si="10"/>
        <v>-3.9018589207312493E-4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-1.7479930082236472E-3</v>
      </c>
      <c r="D59" s="13">
        <f t="shared" si="11"/>
        <v>-4.4420172154033544E-3</v>
      </c>
      <c r="E59" s="14">
        <f t="shared" si="11"/>
        <v>6.1900102236269877E-3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-4.9838714032877096E-3</v>
      </c>
      <c r="D60" s="13">
        <f t="shared" si="12"/>
        <v>-1.1545608373642338E-2</v>
      </c>
      <c r="E60" s="14">
        <f t="shared" si="12"/>
        <v>1.6529479776930006E-2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-2.3408381391250843E-3</v>
      </c>
      <c r="D61" s="13">
        <f t="shared" si="13"/>
        <v>7.2983253576345275E-3</v>
      </c>
      <c r="E61" s="14">
        <f t="shared" si="13"/>
        <v>-4.9574872185094987E-3</v>
      </c>
    </row>
    <row r="62" spans="1:5" x14ac:dyDescent="0.25">
      <c r="A62" s="22"/>
      <c r="B62" s="11" t="s">
        <v>20</v>
      </c>
      <c r="C62" s="12">
        <f t="shared" ref="C62:E62" si="14">C19 -($F19*C$42/$F$42)</f>
        <v>-2.6253095494311776E-2</v>
      </c>
      <c r="D62" s="13">
        <f t="shared" si="14"/>
        <v>-2.1593775654461522E-3</v>
      </c>
      <c r="E62" s="14">
        <f t="shared" si="14"/>
        <v>2.8412473059757901E-2</v>
      </c>
    </row>
    <row r="63" spans="1:5" x14ac:dyDescent="0.25">
      <c r="A63" s="22"/>
      <c r="B63" s="11" t="s">
        <v>21</v>
      </c>
      <c r="C63" s="12">
        <f t="shared" ref="C63:E63" si="15">C20 -($F20*C$42/$F$42)</f>
        <v>-1.4014111396963569E-3</v>
      </c>
      <c r="D63" s="13">
        <f t="shared" si="15"/>
        <v>-4.2882143770782033E-2</v>
      </c>
      <c r="E63" s="14">
        <f t="shared" si="15"/>
        <v>4.4283554910478307E-2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-1.4699545774571193E-2</v>
      </c>
      <c r="D64" s="13">
        <f t="shared" si="16"/>
        <v>2.9905967939530181E-2</v>
      </c>
      <c r="E64" s="14">
        <f t="shared" si="16"/>
        <v>-1.5206422164959044E-2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-1.4062150833524981E-2</v>
      </c>
      <c r="D65" s="13">
        <f t="shared" si="17"/>
        <v>-1.7263866764367496E-2</v>
      </c>
      <c r="E65" s="14">
        <f t="shared" si="17"/>
        <v>3.1326017597892483E-2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-3.3720276373194108E-2</v>
      </c>
      <c r="D66" s="13">
        <f t="shared" si="18"/>
        <v>2.2710276734549811E-2</v>
      </c>
      <c r="E66" s="14">
        <f t="shared" si="18"/>
        <v>1.1009999638644213E-2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-7.3132622632320898E-3</v>
      </c>
      <c r="D67" s="13">
        <f t="shared" si="19"/>
        <v>4.2285841626794718E-2</v>
      </c>
      <c r="E67" s="14">
        <f t="shared" si="19"/>
        <v>-3.4972579363562614E-2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3.6723426038248463E-3</v>
      </c>
      <c r="D68" s="13">
        <f t="shared" si="20"/>
        <v>3.7738369205605776E-2</v>
      </c>
      <c r="E68" s="14">
        <f t="shared" si="20"/>
        <v>-4.1410711809430706E-2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-8.7680451191084474E-3</v>
      </c>
      <c r="D69" s="13">
        <f t="shared" si="21"/>
        <v>-4.2338349089703242E-2</v>
      </c>
      <c r="E69" s="14">
        <f t="shared" si="21"/>
        <v>5.1106394208811579E-2</v>
      </c>
    </row>
    <row r="70" spans="1:5" x14ac:dyDescent="0.25">
      <c r="A70" s="22"/>
      <c r="B70" s="11" t="s">
        <v>29</v>
      </c>
      <c r="C70" s="12">
        <f t="shared" ref="C70:E70" si="22">C27 -($F27*C$42/$F$42)</f>
        <v>-6.1025086565564268E-3</v>
      </c>
      <c r="D70" s="13">
        <f t="shared" si="22"/>
        <v>-3.9511050505394718E-4</v>
      </c>
      <c r="E70" s="14">
        <f t="shared" si="22"/>
        <v>6.497619161610374E-3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4.3071121717256355E-3</v>
      </c>
      <c r="D71" s="13">
        <f t="shared" si="23"/>
        <v>2.1206948935481307E-2</v>
      </c>
      <c r="E71" s="14">
        <f t="shared" si="23"/>
        <v>-2.5514061107206942E-2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8.3062240454958303E-3</v>
      </c>
      <c r="D72" s="13">
        <f t="shared" si="24"/>
        <v>-2.1571370296065151E-2</v>
      </c>
      <c r="E72" s="14">
        <f t="shared" si="24"/>
        <v>1.326514625056921E-2</v>
      </c>
    </row>
    <row r="73" spans="1:5" x14ac:dyDescent="0.25">
      <c r="A73" s="22"/>
      <c r="B73" s="11" t="s">
        <v>32</v>
      </c>
      <c r="C73" s="12">
        <f t="shared" ref="C73:E73" si="25">C30 -($F30*C$42/$F$42)</f>
        <v>-2.7603923357628526E-2</v>
      </c>
      <c r="D73" s="13">
        <f t="shared" si="25"/>
        <v>-1.8139534701692855E-3</v>
      </c>
      <c r="E73" s="14">
        <f t="shared" si="25"/>
        <v>2.9417876827797812E-2</v>
      </c>
    </row>
    <row r="74" spans="1:5" x14ac:dyDescent="0.25">
      <c r="A74" s="22"/>
      <c r="B74" s="11" t="s">
        <v>33</v>
      </c>
      <c r="C74" s="12">
        <f t="shared" ref="C74:E74" si="26">C31 -($F31*C$42/$F$42)</f>
        <v>-8.2444870099145917E-3</v>
      </c>
      <c r="D74" s="13">
        <f t="shared" si="26"/>
        <v>5.8856854480752063E-2</v>
      </c>
      <c r="E74" s="14">
        <f t="shared" si="26"/>
        <v>-5.0612367470837583E-2</v>
      </c>
    </row>
    <row r="75" spans="1:5" x14ac:dyDescent="0.25">
      <c r="A75" s="22"/>
      <c r="B75" s="11" t="s">
        <v>34</v>
      </c>
      <c r="C75" s="12">
        <f t="shared" ref="C75:E75" si="27">C32 -($F32*C$42/$F$42)</f>
        <v>2.3931906887113663E-2</v>
      </c>
      <c r="D75" s="13">
        <f t="shared" si="27"/>
        <v>2.2381371291423979E-2</v>
      </c>
      <c r="E75" s="14">
        <f t="shared" si="27"/>
        <v>-4.631327817853767E-2</v>
      </c>
    </row>
    <row r="76" spans="1:5" x14ac:dyDescent="0.25">
      <c r="A76" s="22"/>
      <c r="B76" s="11" t="s">
        <v>35</v>
      </c>
      <c r="C76" s="12">
        <f t="shared" ref="C76:E76" si="28">C33 -($F33*C$42/$F$42)</f>
        <v>3.7141039741692139E-3</v>
      </c>
      <c r="D76" s="13">
        <f t="shared" si="28"/>
        <v>3.7943979950889606E-3</v>
      </c>
      <c r="E76" s="14">
        <f t="shared" si="28"/>
        <v>-7.5085019692581606E-3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5.0168141289298918E-2</v>
      </c>
      <c r="D77" s="13">
        <f t="shared" si="29"/>
        <v>1.0131559568183818E-2</v>
      </c>
      <c r="E77" s="14">
        <f t="shared" si="29"/>
        <v>-6.0299700857482791E-2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-1.2901589143256953E-2</v>
      </c>
      <c r="D78" s="13">
        <f t="shared" si="30"/>
        <v>-3.3205442330042467E-2</v>
      </c>
      <c r="E78" s="14">
        <f t="shared" si="30"/>
        <v>4.6107031473299337E-2</v>
      </c>
    </row>
    <row r="79" spans="1:5" x14ac:dyDescent="0.25">
      <c r="A79" s="22"/>
      <c r="B79" s="11" t="s">
        <v>38</v>
      </c>
      <c r="C79" s="12">
        <f t="shared" ref="C79:E79" si="31">C36 -($F36*C$42/$F$42)</f>
        <v>-8.8740058315244785E-3</v>
      </c>
      <c r="D79" s="13">
        <f t="shared" si="31"/>
        <v>1.4111445883330104E-2</v>
      </c>
      <c r="E79" s="14">
        <f t="shared" si="31"/>
        <v>-5.2374400518056807E-3</v>
      </c>
    </row>
    <row r="80" spans="1:5" x14ac:dyDescent="0.25">
      <c r="A80" s="22"/>
      <c r="B80" s="11" t="s">
        <v>39</v>
      </c>
      <c r="C80" s="12">
        <f t="shared" ref="C80:E80" si="32">C37 -($F37*C$42/$F$42)</f>
        <v>-1.634436651017919E-2</v>
      </c>
      <c r="D80" s="13">
        <f t="shared" si="32"/>
        <v>-2.9500323328563505E-2</v>
      </c>
      <c r="E80" s="14">
        <f t="shared" si="32"/>
        <v>4.5844689838742722E-2</v>
      </c>
    </row>
    <row r="81" spans="1:5" x14ac:dyDescent="0.25">
      <c r="A81" s="22"/>
      <c r="B81" s="11" t="s">
        <v>40</v>
      </c>
      <c r="C81" s="12">
        <f t="shared" ref="C81:E81" si="33">C38 -($F38*C$42/$F$42)</f>
        <v>4.5477871398330483E-2</v>
      </c>
      <c r="D81" s="13">
        <f t="shared" si="33"/>
        <v>-1.1629277874320498E-2</v>
      </c>
      <c r="E81" s="14">
        <f t="shared" si="33"/>
        <v>-3.3848593524010095E-2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1.3313413980447913E-3</v>
      </c>
      <c r="D82" s="13">
        <f t="shared" si="34"/>
        <v>1.5883801049810076E-2</v>
      </c>
      <c r="E82" s="14">
        <f t="shared" si="34"/>
        <v>-1.7215142447854909E-2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1.8064214213750707E-2</v>
      </c>
      <c r="D83" s="13">
        <f t="shared" si="35"/>
        <v>2.1529201259083419E-3</v>
      </c>
      <c r="E83" s="14">
        <f t="shared" si="35"/>
        <v>-2.0217134339658993E-2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6.4408230456754478E-3</v>
      </c>
      <c r="D84" s="17">
        <f t="shared" si="36"/>
        <v>-1.6096717181237619E-2</v>
      </c>
      <c r="E84" s="18">
        <f t="shared" si="36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8AF8-5D33-432E-A96A-09BBEDEDF3A6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23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ht="15.75" thickBot="1" x14ac:dyDescent="0.3">
      <c r="A23" s="23"/>
      <c r="B23" s="15" t="s">
        <v>62</v>
      </c>
      <c r="C23" s="16">
        <v>0.26953125</v>
      </c>
      <c r="D23" s="17">
        <v>0.23</v>
      </c>
      <c r="E23" s="18">
        <v>0.16814159292035399</v>
      </c>
      <c r="F23" s="19">
        <f t="shared" si="0"/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-4.845302570436083E-3</v>
      </c>
      <c r="D31" s="9">
        <f t="shared" ref="D31:E31" si="1">D6 -($F6*D$24/$F$24)</f>
        <v>-9.3484384262551568E-4</v>
      </c>
      <c r="E31" s="10">
        <f t="shared" si="1"/>
        <v>5.7801464130615154E-3</v>
      </c>
    </row>
    <row r="32" spans="1:6" x14ac:dyDescent="0.25">
      <c r="A32" s="22"/>
      <c r="B32" s="11" t="s">
        <v>46</v>
      </c>
      <c r="C32" s="12">
        <f t="shared" ref="C32:E32" si="2">C7 -($F7*C$24/$F$24)</f>
        <v>-2.3431611917891115E-2</v>
      </c>
      <c r="D32" s="13">
        <f t="shared" si="2"/>
        <v>9.8237400158296406E-4</v>
      </c>
      <c r="E32" s="14">
        <f t="shared" si="2"/>
        <v>2.244923791630804E-2</v>
      </c>
    </row>
    <row r="33" spans="1:5" x14ac:dyDescent="0.25">
      <c r="A33" s="22"/>
      <c r="B33" s="11" t="s">
        <v>47</v>
      </c>
      <c r="C33" s="12">
        <f t="shared" ref="C33:E33" si="3">C8 -($F8*C$24/$F$24)</f>
        <v>2.176269817996046E-2</v>
      </c>
      <c r="D33" s="13">
        <f t="shared" si="3"/>
        <v>1.1725135486167937E-2</v>
      </c>
      <c r="E33" s="14">
        <f t="shared" si="3"/>
        <v>-3.3487833666128508E-2</v>
      </c>
    </row>
    <row r="34" spans="1:5" x14ac:dyDescent="0.25">
      <c r="A34" s="22"/>
      <c r="B34" s="11" t="s">
        <v>48</v>
      </c>
      <c r="C34" s="12">
        <f t="shared" ref="C34:E34" si="4">C9 -($F9*C$24/$F$24)</f>
        <v>-3.5834745580010402E-2</v>
      </c>
      <c r="D34" s="13">
        <f t="shared" si="4"/>
        <v>2.1919503578377991E-2</v>
      </c>
      <c r="E34" s="14">
        <f t="shared" si="4"/>
        <v>1.3915242001632439E-2</v>
      </c>
    </row>
    <row r="35" spans="1:5" x14ac:dyDescent="0.25">
      <c r="A35" s="22"/>
      <c r="B35" s="11" t="s">
        <v>49</v>
      </c>
      <c r="C35" s="12">
        <f t="shared" ref="C35:E35" si="5">C10 -($F10*C$24/$F$24)</f>
        <v>4.2944696327671061E-2</v>
      </c>
      <c r="D35" s="13">
        <f t="shared" si="5"/>
        <v>8.5328612424458439E-3</v>
      </c>
      <c r="E35" s="14">
        <f t="shared" si="5"/>
        <v>-5.1477557570117127E-2</v>
      </c>
    </row>
    <row r="36" spans="1:5" x14ac:dyDescent="0.25">
      <c r="A36" s="22"/>
      <c r="B36" s="11" t="s">
        <v>50</v>
      </c>
      <c r="C36" s="12">
        <f t="shared" ref="C36:E36" si="6">C11 -($F11*C$24/$F$24)</f>
        <v>8.1205339616223227E-3</v>
      </c>
      <c r="D36" s="13">
        <f t="shared" si="6"/>
        <v>6.4780328717065905E-3</v>
      </c>
      <c r="E36" s="14">
        <f t="shared" si="6"/>
        <v>-1.4598566833329052E-2</v>
      </c>
    </row>
    <row r="37" spans="1:5" x14ac:dyDescent="0.25">
      <c r="A37" s="22"/>
      <c r="B37" s="11" t="s">
        <v>51</v>
      </c>
      <c r="C37" s="12">
        <f t="shared" ref="C37:E37" si="7">C12 -($F12*C$24/$F$24)</f>
        <v>-1.6402853272003901E-2</v>
      </c>
      <c r="D37" s="13">
        <f t="shared" si="7"/>
        <v>2.0230480927042327E-2</v>
      </c>
      <c r="E37" s="14">
        <f t="shared" si="7"/>
        <v>-3.8276276550384819E-3</v>
      </c>
    </row>
    <row r="38" spans="1:5" x14ac:dyDescent="0.25">
      <c r="A38" s="22"/>
      <c r="B38" s="11" t="s">
        <v>52</v>
      </c>
      <c r="C38" s="12">
        <f t="shared" ref="C38:E38" si="8">C13 -($F13*C$24/$F$24)</f>
        <v>-2.3160299180287572E-2</v>
      </c>
      <c r="D38" s="13">
        <f t="shared" si="8"/>
        <v>4.2611985214968673E-3</v>
      </c>
      <c r="E38" s="14">
        <f t="shared" si="8"/>
        <v>1.8899100658790691E-2</v>
      </c>
    </row>
    <row r="39" spans="1:5" x14ac:dyDescent="0.25">
      <c r="A39" s="22"/>
      <c r="B39" s="11" t="s">
        <v>53</v>
      </c>
      <c r="C39" s="12">
        <f t="shared" ref="C39:E39" si="9">C14 -($F14*C$24/$F$24)</f>
        <v>-1.1056908098861735E-2</v>
      </c>
      <c r="D39" s="13">
        <f t="shared" si="9"/>
        <v>-1.3624576798777002E-3</v>
      </c>
      <c r="E39" s="14">
        <f t="shared" si="9"/>
        <v>1.2419365778739408E-2</v>
      </c>
    </row>
    <row r="40" spans="1:5" x14ac:dyDescent="0.25">
      <c r="A40" s="22"/>
      <c r="B40" s="11" t="s">
        <v>54</v>
      </c>
      <c r="C40" s="12">
        <f t="shared" ref="C40:E40" si="10">C15 -($F15*C$24/$F$24)</f>
        <v>1.3604341810679654E-2</v>
      </c>
      <c r="D40" s="13">
        <f t="shared" si="10"/>
        <v>4.6611578750161031E-2</v>
      </c>
      <c r="E40" s="14">
        <f t="shared" si="10"/>
        <v>-6.0215920560840769E-2</v>
      </c>
    </row>
    <row r="41" spans="1:5" x14ac:dyDescent="0.25">
      <c r="A41" s="22"/>
      <c r="B41" s="11" t="s">
        <v>55</v>
      </c>
      <c r="C41" s="12">
        <f t="shared" ref="C41:E41" si="11">C16 -($F16*C$24/$F$24)</f>
        <v>3.87113918318224E-2</v>
      </c>
      <c r="D41" s="13">
        <f t="shared" si="11"/>
        <v>7.0363231274188642E-3</v>
      </c>
      <c r="E41" s="14">
        <f t="shared" si="11"/>
        <v>-4.574771495924132E-2</v>
      </c>
    </row>
    <row r="42" spans="1:5" x14ac:dyDescent="0.25">
      <c r="A42" s="22"/>
      <c r="B42" s="11" t="s">
        <v>56</v>
      </c>
      <c r="C42" s="12">
        <f t="shared" ref="C42:E42" si="12">C17 -($F17*C$24/$F$24)</f>
        <v>-4.2022176286207746E-2</v>
      </c>
      <c r="D42" s="13">
        <f t="shared" si="12"/>
        <v>-2.3696904588942302E-2</v>
      </c>
      <c r="E42" s="14">
        <f t="shared" si="12"/>
        <v>6.5719080875149938E-2</v>
      </c>
    </row>
    <row r="43" spans="1:5" x14ac:dyDescent="0.25">
      <c r="A43" s="22"/>
      <c r="B43" s="11" t="s">
        <v>57</v>
      </c>
      <c r="C43" s="12">
        <f t="shared" ref="C43:E43" si="13">C18 -($F18*C$24/$F$24)</f>
        <v>-8.8797872766934183E-3</v>
      </c>
      <c r="D43" s="13">
        <f t="shared" si="13"/>
        <v>-4.4870644844314189E-2</v>
      </c>
      <c r="E43" s="14">
        <f t="shared" si="13"/>
        <v>5.3750432121007441E-2</v>
      </c>
    </row>
    <row r="44" spans="1:5" x14ac:dyDescent="0.25">
      <c r="A44" s="22"/>
      <c r="B44" s="11" t="s">
        <v>58</v>
      </c>
      <c r="C44" s="12">
        <f t="shared" ref="C44:E44" si="14">C19 -($F19*C$24/$F$24)</f>
        <v>3.2309413518182339E-2</v>
      </c>
      <c r="D44" s="13">
        <f t="shared" si="14"/>
        <v>-3.5190094160144625E-2</v>
      </c>
      <c r="E44" s="14">
        <f t="shared" si="14"/>
        <v>2.8806806419622299E-3</v>
      </c>
    </row>
    <row r="45" spans="1:5" x14ac:dyDescent="0.25">
      <c r="A45" s="22"/>
      <c r="B45" s="11" t="s">
        <v>59</v>
      </c>
      <c r="C45" s="12">
        <f t="shared" ref="C45:E45" si="15">C20 -($F20*C$24/$F$24)</f>
        <v>4.6918696700347651E-3</v>
      </c>
      <c r="D45" s="13">
        <f t="shared" si="15"/>
        <v>-6.2632646335526176E-3</v>
      </c>
      <c r="E45" s="14">
        <f t="shared" si="15"/>
        <v>1.5713949635177693E-3</v>
      </c>
    </row>
    <row r="46" spans="1:5" x14ac:dyDescent="0.25">
      <c r="A46" s="22"/>
      <c r="B46" s="11" t="s">
        <v>60</v>
      </c>
      <c r="C46" s="12">
        <f t="shared" ref="C46:E46" si="16">C21 -($F21*C$24/$F$24)</f>
        <v>-1.7253731369627545E-2</v>
      </c>
      <c r="D46" s="13">
        <f t="shared" si="16"/>
        <v>-2.4206687606832561E-2</v>
      </c>
      <c r="E46" s="14">
        <f t="shared" si="16"/>
        <v>4.1460418976460051E-2</v>
      </c>
    </row>
    <row r="47" spans="1:5" x14ac:dyDescent="0.25">
      <c r="A47" s="22"/>
      <c r="B47" s="11" t="s">
        <v>61</v>
      </c>
      <c r="C47" s="12">
        <f t="shared" ref="C47:E47" si="17">C22 -($F22*C$24/$F$24)</f>
        <v>-2.4782092502010265E-2</v>
      </c>
      <c r="D47" s="13">
        <f t="shared" si="17"/>
        <v>-3.3145351764780964E-3</v>
      </c>
      <c r="E47" s="14">
        <f t="shared" si="17"/>
        <v>2.8096627678488348E-2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4.5524562754056225E-2</v>
      </c>
      <c r="D48" s="17">
        <f t="shared" si="18"/>
        <v>1.2061944026366733E-2</v>
      </c>
      <c r="E48" s="18">
        <f t="shared" si="18"/>
        <v>-5.7586506780423041E-2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1C1D-1E19-4975-A16F-59A72C1A039A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25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.75" thickBot="1" x14ac:dyDescent="0.3">
      <c r="A25" s="23"/>
      <c r="B25" s="15" t="s">
        <v>26</v>
      </c>
      <c r="C25" s="16">
        <v>0.20703125</v>
      </c>
      <c r="D25" s="17">
        <v>0.24</v>
      </c>
      <c r="E25" s="18">
        <v>0.16814159292035399</v>
      </c>
      <c r="F25" s="19">
        <f t="shared" si="0"/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-1.3127889193589676E-2</v>
      </c>
      <c r="D33" s="9">
        <f t="shared" ref="D33:E33" si="1">D6 -($F6*D$26/$F$26)</f>
        <v>-1.5202268420083265E-2</v>
      </c>
      <c r="E33" s="10">
        <f t="shared" si="1"/>
        <v>2.8330157613672885E-2</v>
      </c>
    </row>
    <row r="34" spans="1:5" x14ac:dyDescent="0.25">
      <c r="A34" s="22"/>
      <c r="B34" s="11" t="s">
        <v>8</v>
      </c>
      <c r="C34" s="12">
        <f t="shared" ref="C34:E34" si="2">C7 -($F7*C$26/$F$26)</f>
        <v>-8.8449033710547853E-3</v>
      </c>
      <c r="D34" s="13">
        <f t="shared" si="2"/>
        <v>-1.8917411179859622E-2</v>
      </c>
      <c r="E34" s="14">
        <f t="shared" si="2"/>
        <v>2.7762314550914269E-2</v>
      </c>
    </row>
    <row r="35" spans="1:5" ht="24" x14ac:dyDescent="0.25">
      <c r="A35" s="22"/>
      <c r="B35" s="11" t="s">
        <v>9</v>
      </c>
      <c r="C35" s="12">
        <f t="shared" ref="C35:E35" si="3">C8 -($F8*C$26/$F$26)</f>
        <v>-9.6044768983241657E-3</v>
      </c>
      <c r="D35" s="13">
        <f t="shared" si="3"/>
        <v>1.4654480845244039E-2</v>
      </c>
      <c r="E35" s="14">
        <f t="shared" si="3"/>
        <v>-5.0500039469200675E-3</v>
      </c>
    </row>
    <row r="36" spans="1:5" x14ac:dyDescent="0.25">
      <c r="A36" s="22"/>
      <c r="B36" s="11" t="s">
        <v>10</v>
      </c>
      <c r="C36" s="12">
        <f t="shared" ref="C36:E36" si="4">C9 -($F9*C$26/$F$26)</f>
        <v>1.5272639116095249E-2</v>
      </c>
      <c r="D36" s="13">
        <f t="shared" si="4"/>
        <v>-6.4224250518395143E-3</v>
      </c>
      <c r="E36" s="14">
        <f t="shared" si="4"/>
        <v>-8.8502140642559013E-3</v>
      </c>
    </row>
    <row r="37" spans="1:5" x14ac:dyDescent="0.25">
      <c r="A37" s="22"/>
      <c r="B37" s="11" t="s">
        <v>11</v>
      </c>
      <c r="C37" s="12">
        <f t="shared" ref="C37:E37" si="5">C10 -($F10*C$26/$F$26)</f>
        <v>-4.7167940484296733E-3</v>
      </c>
      <c r="D37" s="13">
        <f t="shared" si="5"/>
        <v>2.0776458643658513E-2</v>
      </c>
      <c r="E37" s="14">
        <f t="shared" si="5"/>
        <v>-1.6059664595228951E-2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-4.0378756713775332E-3</v>
      </c>
      <c r="D38" s="13">
        <f t="shared" si="6"/>
        <v>3.802215666127734E-3</v>
      </c>
      <c r="E38" s="14">
        <f t="shared" si="6"/>
        <v>2.3566000524968822E-4</v>
      </c>
    </row>
    <row r="39" spans="1:5" x14ac:dyDescent="0.25">
      <c r="A39" s="22"/>
      <c r="B39" s="11" t="s">
        <v>13</v>
      </c>
      <c r="C39" s="12">
        <f t="shared" ref="C39:E39" si="7">C12 -($F12*C$26/$F$26)</f>
        <v>7.8193491496793943E-2</v>
      </c>
      <c r="D39" s="13">
        <f t="shared" si="7"/>
        <v>-5.1688415372579788E-2</v>
      </c>
      <c r="E39" s="14">
        <f t="shared" si="7"/>
        <v>-2.6505076124214544E-2</v>
      </c>
    </row>
    <row r="40" spans="1:5" x14ac:dyDescent="0.25">
      <c r="A40" s="22"/>
      <c r="B40" s="11" t="s">
        <v>14</v>
      </c>
      <c r="C40" s="12">
        <f t="shared" ref="C40:E40" si="8">C13 -($F13*C$26/$F$26)</f>
        <v>3.9975593273421373E-2</v>
      </c>
      <c r="D40" s="13">
        <f t="shared" si="8"/>
        <v>-2.4681053564518218E-2</v>
      </c>
      <c r="E40" s="14">
        <f t="shared" si="8"/>
        <v>-1.5294539708903487E-2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-1.1626631634275214E-2</v>
      </c>
      <c r="D41" s="13">
        <f t="shared" si="9"/>
        <v>1.1448731434233639E-2</v>
      </c>
      <c r="E41" s="14">
        <f t="shared" si="9"/>
        <v>1.7790020004140872E-4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-5.7681669027331434E-3</v>
      </c>
      <c r="D42" s="13">
        <f t="shared" si="10"/>
        <v>7.5732249930527407E-3</v>
      </c>
      <c r="E42" s="14">
        <f t="shared" si="10"/>
        <v>-1.8050580903196806E-3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-1.1287228601115917E-4</v>
      </c>
      <c r="D43" s="13">
        <f t="shared" si="11"/>
        <v>-4.622148189839817E-3</v>
      </c>
      <c r="E43" s="14">
        <f t="shared" si="11"/>
        <v>4.7350204758509346E-3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-3.2025405329433182E-3</v>
      </c>
      <c r="D44" s="13">
        <f t="shared" si="12"/>
        <v>-1.1741846401275374E-2</v>
      </c>
      <c r="E44" s="14">
        <f t="shared" si="12"/>
        <v>1.4944386934218609E-2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1.6254571849025901E-3</v>
      </c>
      <c r="D45" s="13">
        <f t="shared" si="13"/>
        <v>6.8613835270318335E-3</v>
      </c>
      <c r="E45" s="14">
        <f t="shared" si="13"/>
        <v>-8.4868407119345901E-3</v>
      </c>
    </row>
    <row r="46" spans="1:5" x14ac:dyDescent="0.25">
      <c r="A46" s="22"/>
      <c r="B46" s="11" t="s">
        <v>20</v>
      </c>
      <c r="C46" s="12">
        <f t="shared" ref="C46:E46" si="14">C19 -($F19*C$26/$F$26)</f>
        <v>-2.4356218837782884E-2</v>
      </c>
      <c r="D46" s="13">
        <f t="shared" si="14"/>
        <v>-2.368344546222978E-3</v>
      </c>
      <c r="E46" s="14">
        <f t="shared" si="14"/>
        <v>2.6724563384005764E-2</v>
      </c>
    </row>
    <row r="47" spans="1:5" x14ac:dyDescent="0.25">
      <c r="A47" s="22"/>
      <c r="B47" s="11" t="s">
        <v>21</v>
      </c>
      <c r="C47" s="12">
        <f t="shared" ref="C47:E47" si="15">C20 -($F20*C$26/$F$26)</f>
        <v>2.4656858623891553E-3</v>
      </c>
      <c r="D47" s="13">
        <f t="shared" si="15"/>
        <v>-4.3308157545644793E-2</v>
      </c>
      <c r="E47" s="14">
        <f t="shared" si="15"/>
        <v>4.0842471683255444E-2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-1.2639353552260132E-2</v>
      </c>
      <c r="D48" s="13">
        <f t="shared" si="16"/>
        <v>2.9679009509189239E-2</v>
      </c>
      <c r="E48" s="14">
        <f t="shared" si="16"/>
        <v>-1.7039655956929189E-2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-1.2574774881159198E-2</v>
      </c>
      <c r="D49" s="13">
        <f t="shared" si="17"/>
        <v>-1.7427721625977034E-2</v>
      </c>
      <c r="E49" s="14">
        <f t="shared" si="17"/>
        <v>3.0002496507136212E-2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-3.007119858655341E-2</v>
      </c>
      <c r="D50" s="13">
        <f t="shared" si="18"/>
        <v>2.2308280766562383E-2</v>
      </c>
      <c r="E50" s="14">
        <f t="shared" si="18"/>
        <v>7.7629178199908333E-3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-4.6845769126357406E-3</v>
      </c>
      <c r="D51" s="13">
        <f t="shared" si="19"/>
        <v>4.1996255881071254E-2</v>
      </c>
      <c r="E51" s="14">
        <f t="shared" si="19"/>
        <v>-3.7311678968435555E-2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7.8354063755272652E-3</v>
      </c>
      <c r="D52" s="17">
        <f t="shared" si="20"/>
        <v>3.7279750631667524E-2</v>
      </c>
      <c r="E52" s="18">
        <f t="shared" si="20"/>
        <v>-4.5115157007195011E-2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61C63-E20B-49A4-9F9D-F79EDB1008DC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0.28515625</v>
      </c>
      <c r="D6" s="9">
        <v>0.25</v>
      </c>
      <c r="E6" s="10">
        <v>0.35398230088495575</v>
      </c>
      <c r="F6" s="19">
        <f t="shared" ref="F6:F21" si="0">AVERAGE(C6:E6)</f>
        <v>0.29637951696165193</v>
      </c>
    </row>
    <row r="7" spans="1:6" x14ac:dyDescent="0.25">
      <c r="A7" s="22"/>
      <c r="B7" s="11" t="s">
        <v>29</v>
      </c>
      <c r="C7" s="12">
        <v>0.125</v>
      </c>
      <c r="D7" s="13">
        <v>0.13</v>
      </c>
      <c r="E7" s="14">
        <v>0.1415929203539823</v>
      </c>
      <c r="F7" s="19">
        <f t="shared" si="0"/>
        <v>0.13219764011799409</v>
      </c>
    </row>
    <row r="8" spans="1:6" ht="24" x14ac:dyDescent="0.25">
      <c r="A8" s="22"/>
      <c r="B8" s="11" t="s">
        <v>30</v>
      </c>
      <c r="C8" s="12">
        <v>0.26953125</v>
      </c>
      <c r="D8" s="13">
        <v>0.28499999999999998</v>
      </c>
      <c r="E8" s="14">
        <v>0.24778761061946902</v>
      </c>
      <c r="F8" s="19">
        <f t="shared" si="0"/>
        <v>0.26743962020648965</v>
      </c>
    </row>
    <row r="9" spans="1:6" ht="24" x14ac:dyDescent="0.25">
      <c r="A9" s="22"/>
      <c r="B9" s="11" t="s">
        <v>31</v>
      </c>
      <c r="C9" s="12">
        <v>0.17578125</v>
      </c>
      <c r="D9" s="13">
        <v>0.14499999999999999</v>
      </c>
      <c r="E9" s="14">
        <v>0.18584070796460178</v>
      </c>
      <c r="F9" s="19">
        <f t="shared" si="0"/>
        <v>0.16887398598820061</v>
      </c>
    </row>
    <row r="10" spans="1:6" x14ac:dyDescent="0.25">
      <c r="A10" s="22"/>
      <c r="B10" s="11" t="s">
        <v>32</v>
      </c>
      <c r="C10" s="12">
        <v>8.984375E-2</v>
      </c>
      <c r="D10" s="13">
        <v>0.115</v>
      </c>
      <c r="E10" s="14">
        <v>0.15044247787610621</v>
      </c>
      <c r="F10" s="19">
        <f t="shared" si="0"/>
        <v>0.11842874262536873</v>
      </c>
    </row>
    <row r="11" spans="1:6" x14ac:dyDescent="0.25">
      <c r="A11" s="22"/>
      <c r="B11" s="11" t="s">
        <v>33</v>
      </c>
      <c r="C11" s="12">
        <v>0.41015625</v>
      </c>
      <c r="D11" s="13">
        <v>0.47499999999999998</v>
      </c>
      <c r="E11" s="14">
        <v>0.38053097345132741</v>
      </c>
      <c r="F11" s="19">
        <f t="shared" si="0"/>
        <v>0.42189574115044248</v>
      </c>
    </row>
    <row r="12" spans="1:6" x14ac:dyDescent="0.25">
      <c r="A12" s="22"/>
      <c r="B12" s="11" t="s">
        <v>34</v>
      </c>
      <c r="C12" s="12">
        <v>0.2578125</v>
      </c>
      <c r="D12" s="13">
        <v>0.255</v>
      </c>
      <c r="E12" s="14">
        <v>0.19469026548672566</v>
      </c>
      <c r="F12" s="19">
        <f t="shared" si="0"/>
        <v>0.23583425516224188</v>
      </c>
    </row>
    <row r="13" spans="1:6" x14ac:dyDescent="0.25">
      <c r="A13" s="22"/>
      <c r="B13" s="11" t="s">
        <v>35</v>
      </c>
      <c r="C13" s="12">
        <v>0.10546875</v>
      </c>
      <c r="D13" s="13">
        <v>0.105</v>
      </c>
      <c r="E13" s="14">
        <v>9.7345132743362831E-2</v>
      </c>
      <c r="F13" s="19">
        <f t="shared" si="0"/>
        <v>0.10260462758112093</v>
      </c>
    </row>
    <row r="14" spans="1:6" ht="24" x14ac:dyDescent="0.25">
      <c r="A14" s="22"/>
      <c r="B14" s="11" t="s">
        <v>36</v>
      </c>
      <c r="C14" s="12">
        <v>0.24609375</v>
      </c>
      <c r="D14" s="13">
        <v>0.20499999999999999</v>
      </c>
      <c r="E14" s="14">
        <v>0.1415929203539823</v>
      </c>
      <c r="F14" s="19">
        <f t="shared" si="0"/>
        <v>0.19756222345132743</v>
      </c>
    </row>
    <row r="15" spans="1:6" ht="24" x14ac:dyDescent="0.25">
      <c r="A15" s="22"/>
      <c r="B15" s="11" t="s">
        <v>37</v>
      </c>
      <c r="C15" s="12">
        <v>0.19140625</v>
      </c>
      <c r="D15" s="13">
        <v>0.17</v>
      </c>
      <c r="E15" s="14">
        <v>0.25663716814159293</v>
      </c>
      <c r="F15" s="19">
        <f t="shared" si="0"/>
        <v>0.20601447271386433</v>
      </c>
    </row>
    <row r="16" spans="1:6" x14ac:dyDescent="0.25">
      <c r="A16" s="22"/>
      <c r="B16" s="11" t="s">
        <v>38</v>
      </c>
      <c r="C16" s="12">
        <v>0.16796875</v>
      </c>
      <c r="D16" s="13">
        <v>0.19</v>
      </c>
      <c r="E16" s="14">
        <v>0.17699115044247787</v>
      </c>
      <c r="F16" s="19">
        <f t="shared" si="0"/>
        <v>0.17831996681415929</v>
      </c>
    </row>
    <row r="17" spans="1:6" x14ac:dyDescent="0.25">
      <c r="A17" s="22"/>
      <c r="B17" s="11" t="s">
        <v>39</v>
      </c>
      <c r="C17" s="12">
        <v>9.375E-2</v>
      </c>
      <c r="D17" s="13">
        <v>0.08</v>
      </c>
      <c r="E17" s="14">
        <v>0.15929203539823009</v>
      </c>
      <c r="F17" s="19">
        <f t="shared" si="0"/>
        <v>0.11101401179941002</v>
      </c>
    </row>
    <row r="18" spans="1:6" x14ac:dyDescent="0.25">
      <c r="A18" s="22"/>
      <c r="B18" s="11" t="s">
        <v>40</v>
      </c>
      <c r="C18" s="12">
        <v>0.37890625</v>
      </c>
      <c r="D18" s="13">
        <v>0.32</v>
      </c>
      <c r="E18" s="14">
        <v>0.30973451327433627</v>
      </c>
      <c r="F18" s="19">
        <f t="shared" si="0"/>
        <v>0.33621358775811211</v>
      </c>
    </row>
    <row r="19" spans="1:6" ht="24" x14ac:dyDescent="0.25">
      <c r="A19" s="22"/>
      <c r="B19" s="11" t="s">
        <v>41</v>
      </c>
      <c r="C19" s="12">
        <v>0.12109375</v>
      </c>
      <c r="D19" s="13">
        <v>0.13500000000000001</v>
      </c>
      <c r="E19" s="14">
        <v>0.10619469026548672</v>
      </c>
      <c r="F19" s="19">
        <f t="shared" si="0"/>
        <v>0.12076281342182892</v>
      </c>
    </row>
    <row r="20" spans="1:6" ht="24" x14ac:dyDescent="0.25">
      <c r="A20" s="22"/>
      <c r="B20" s="11" t="s">
        <v>42</v>
      </c>
      <c r="C20" s="12">
        <v>0.3125</v>
      </c>
      <c r="D20" s="13">
        <v>0.29499999999999998</v>
      </c>
      <c r="E20" s="14">
        <v>0.2831858407079646</v>
      </c>
      <c r="F20" s="19">
        <f t="shared" si="0"/>
        <v>0.29689528023598816</v>
      </c>
    </row>
    <row r="21" spans="1:6" ht="24.75" thickBot="1" x14ac:dyDescent="0.3">
      <c r="A21" s="23"/>
      <c r="B21" s="15" t="s">
        <v>43</v>
      </c>
      <c r="C21" s="16">
        <v>0.2890625</v>
      </c>
      <c r="D21" s="17">
        <v>0.26500000000000001</v>
      </c>
      <c r="E21" s="18">
        <v>0.30088495575221241</v>
      </c>
      <c r="F21" s="19">
        <f t="shared" si="0"/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-1.49851086214563E-2</v>
      </c>
      <c r="D29" s="9">
        <f t="shared" ref="D29:E29" si="1">D6 -($F6*D$22/$F$22)</f>
        <v>-4.1653454273315627E-2</v>
      </c>
      <c r="E29" s="10">
        <f t="shared" si="1"/>
        <v>5.6638562894772093E-2</v>
      </c>
    </row>
    <row r="30" spans="1:6" x14ac:dyDescent="0.25">
      <c r="A30" s="22"/>
      <c r="B30" s="11" t="s">
        <v>29</v>
      </c>
      <c r="C30" s="12">
        <f t="shared" ref="C30:E30" si="2">C7 -($F7*C$22/$F$22)</f>
        <v>-8.8755785768385442E-3</v>
      </c>
      <c r="D30" s="13">
        <f t="shared" si="2"/>
        <v>-8.9618818638920184E-5</v>
      </c>
      <c r="E30" s="14">
        <f t="shared" si="2"/>
        <v>8.9651973954775754E-3</v>
      </c>
    </row>
    <row r="31" spans="1:6" ht="24" x14ac:dyDescent="0.25">
      <c r="A31" s="22"/>
      <c r="B31" s="11" t="s">
        <v>30</v>
      </c>
      <c r="C31" s="12">
        <f t="shared" ref="C31:E31" si="3">C8 -($F8*C$22/$F$22)</f>
        <v>-1.3028878677934785E-3</v>
      </c>
      <c r="D31" s="13">
        <f t="shared" si="3"/>
        <v>2.1824967385115912E-2</v>
      </c>
      <c r="E31" s="14">
        <f t="shared" si="3"/>
        <v>-2.0522079517322156E-2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4.7638055087954878E-3</v>
      </c>
      <c r="D32" s="13">
        <f t="shared" si="4"/>
        <v>-2.1181124307368876E-2</v>
      </c>
      <c r="E32" s="14">
        <f t="shared" si="4"/>
        <v>1.6417318798573388E-2</v>
      </c>
    </row>
    <row r="33" spans="1:5" x14ac:dyDescent="0.25">
      <c r="A33" s="22"/>
      <c r="B33" s="11" t="s">
        <v>32</v>
      </c>
      <c r="C33" s="12">
        <f t="shared" ref="C33:E33" si="5">C10 -($F10*C$22/$F$22)</f>
        <v>-3.0088167278912711E-2</v>
      </c>
      <c r="D33" s="13">
        <f t="shared" si="5"/>
        <v>-1.5402799290051422E-3</v>
      </c>
      <c r="E33" s="14">
        <f t="shared" si="5"/>
        <v>3.1628447207917951E-2</v>
      </c>
    </row>
    <row r="34" spans="1:5" x14ac:dyDescent="0.25">
      <c r="A34" s="22"/>
      <c r="B34" s="11" t="s">
        <v>33</v>
      </c>
      <c r="C34" s="12">
        <f t="shared" ref="C34:E34" si="6">C11 -($F11*C$22/$F$22)</f>
        <v>-1.7094466391053109E-2</v>
      </c>
      <c r="D34" s="13">
        <f t="shared" si="6"/>
        <v>5.9831801093568504E-2</v>
      </c>
      <c r="E34" s="14">
        <f t="shared" si="6"/>
        <v>-4.2737334702515173E-2</v>
      </c>
    </row>
    <row r="35" spans="1:5" x14ac:dyDescent="0.25">
      <c r="A35" s="22"/>
      <c r="B35" s="11" t="s">
        <v>34</v>
      </c>
      <c r="C35" s="12">
        <f t="shared" ref="C35:E35" si="7">C12 -($F12*C$22/$F$22)</f>
        <v>1.8984883032687611E-2</v>
      </c>
      <c r="D35" s="13">
        <f t="shared" si="7"/>
        <v>2.2926353821064005E-2</v>
      </c>
      <c r="E35" s="14">
        <f t="shared" si="7"/>
        <v>-4.1911236853751449E-2</v>
      </c>
    </row>
    <row r="36" spans="1:5" x14ac:dyDescent="0.25">
      <c r="A36" s="22"/>
      <c r="B36" s="11" t="s">
        <v>35</v>
      </c>
      <c r="C36" s="12">
        <f t="shared" ref="C36:E36" si="8">C13 -($F13*C$22/$F$22)</f>
        <v>1.5617977289670015E-3</v>
      </c>
      <c r="D36" s="13">
        <f t="shared" si="8"/>
        <v>4.0315040484630166E-3</v>
      </c>
      <c r="E36" s="14">
        <f t="shared" si="8"/>
        <v>-5.593301777429921E-3</v>
      </c>
    </row>
    <row r="37" spans="1:5" ht="24" x14ac:dyDescent="0.25">
      <c r="A37" s="22"/>
      <c r="B37" s="11" t="s">
        <v>36</v>
      </c>
      <c r="C37" s="12">
        <f t="shared" ref="C37:E37" si="9">C14 -($F14*C$22/$F$22)</f>
        <v>4.6023938270637305E-2</v>
      </c>
      <c r="D37" s="13">
        <f t="shared" si="9"/>
        <v>1.0588100371485443E-2</v>
      </c>
      <c r="E37" s="14">
        <f t="shared" si="9"/>
        <v>-5.6612038642122692E-2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-1.7223092438744564E-2</v>
      </c>
      <c r="D38" s="13">
        <f t="shared" si="10"/>
        <v>-3.2729369469444602E-2</v>
      </c>
      <c r="E38" s="14">
        <f t="shared" si="10"/>
        <v>4.995246190818925E-2</v>
      </c>
    </row>
    <row r="39" spans="1:5" x14ac:dyDescent="0.25">
      <c r="A39" s="22"/>
      <c r="B39" s="11" t="s">
        <v>38</v>
      </c>
      <c r="C39" s="12">
        <f t="shared" ref="C39:E39" si="11">C16 -($F16*C$22/$F$22)</f>
        <v>-1.2614569851553015E-2</v>
      </c>
      <c r="D39" s="13">
        <f t="shared" si="11"/>
        <v>1.4523520314726229E-2</v>
      </c>
      <c r="E39" s="14">
        <f t="shared" si="11"/>
        <v>-1.9089504631731036E-3</v>
      </c>
    </row>
    <row r="40" spans="1:5" x14ac:dyDescent="0.25">
      <c r="A40" s="22"/>
      <c r="B40" s="11" t="s">
        <v>39</v>
      </c>
      <c r="C40" s="12">
        <f t="shared" ref="C40:E40" si="12">C17 -($F17*C$22/$F$22)</f>
        <v>-1.8673073865136627E-2</v>
      </c>
      <c r="D40" s="13">
        <f t="shared" si="12"/>
        <v>-2.9243784273478804E-2</v>
      </c>
      <c r="E40" s="14">
        <f t="shared" si="12"/>
        <v>4.7916858138615515E-2</v>
      </c>
    </row>
    <row r="41" spans="1:5" x14ac:dyDescent="0.25">
      <c r="A41" s="22"/>
      <c r="B41" s="11" t="s">
        <v>40</v>
      </c>
      <c r="C41" s="12">
        <f t="shared" ref="C41:E41" si="13">C18 -($F18*C$22/$F$22)</f>
        <v>3.8425220638680146E-2</v>
      </c>
      <c r="D41" s="13">
        <f t="shared" si="13"/>
        <v>-1.0852331660846481E-2</v>
      </c>
      <c r="E41" s="14">
        <f t="shared" si="13"/>
        <v>-2.7572888977833498E-2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-1.2018636205153865E-3</v>
      </c>
      <c r="D42" s="13">
        <f t="shared" si="14"/>
        <v>1.6162868327376692E-2</v>
      </c>
      <c r="E42" s="14">
        <f t="shared" si="14"/>
        <v>-1.4961004706861222E-2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1.1836331701163549E-2</v>
      </c>
      <c r="D43" s="13">
        <f t="shared" si="15"/>
        <v>2.8390068046645345E-3</v>
      </c>
      <c r="E43" s="14">
        <f t="shared" si="15"/>
        <v>-1.4675338505827695E-2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4.6283163107313507E-4</v>
      </c>
      <c r="D44" s="17">
        <f t="shared" si="16"/>
        <v>-1.543815943436494E-2</v>
      </c>
      <c r="E44" s="18">
        <f t="shared" si="16"/>
        <v>1.4975327803291971E-2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B77BB-97CC-4A6B-B92B-760055C1456D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0.1328125</v>
      </c>
      <c r="D6" s="9">
        <v>0.11</v>
      </c>
      <c r="E6" s="10">
        <v>9.7345132743362831E-2</v>
      </c>
      <c r="F6" s="19">
        <f t="shared" ref="F6:F23" si="0">AVERAGE(C6:E6)</f>
        <v>0.11338587758112094</v>
      </c>
    </row>
    <row r="7" spans="1:6" ht="24" x14ac:dyDescent="0.25">
      <c r="A7" s="22"/>
      <c r="B7" s="11" t="s">
        <v>65</v>
      </c>
      <c r="C7" s="12">
        <v>0.23828125</v>
      </c>
      <c r="D7" s="13">
        <v>0.19</v>
      </c>
      <c r="E7" s="14">
        <v>0.23008849557522124</v>
      </c>
      <c r="F7" s="19">
        <f t="shared" si="0"/>
        <v>0.21945658185840708</v>
      </c>
    </row>
    <row r="8" spans="1:6" ht="24" x14ac:dyDescent="0.25">
      <c r="A8" s="22"/>
      <c r="B8" s="11" t="s">
        <v>66</v>
      </c>
      <c r="C8" s="12">
        <v>9.765625E-2</v>
      </c>
      <c r="D8" s="13">
        <v>8.5000000000000006E-2</v>
      </c>
      <c r="E8" s="14">
        <v>8.8495575221238937E-2</v>
      </c>
      <c r="F8" s="19">
        <f t="shared" si="0"/>
        <v>9.0383941740412976E-2</v>
      </c>
    </row>
    <row r="9" spans="1:6" x14ac:dyDescent="0.25">
      <c r="A9" s="22"/>
      <c r="B9" s="11" t="s">
        <v>67</v>
      </c>
      <c r="C9" s="12">
        <v>0.140625</v>
      </c>
      <c r="D9" s="13">
        <v>0.185</v>
      </c>
      <c r="E9" s="14">
        <v>0.19469026548672566</v>
      </c>
      <c r="F9" s="19">
        <f t="shared" si="0"/>
        <v>0.17343842182890856</v>
      </c>
    </row>
    <row r="10" spans="1:6" x14ac:dyDescent="0.25">
      <c r="A10" s="22"/>
      <c r="B10" s="11" t="s">
        <v>68</v>
      </c>
      <c r="C10" s="12">
        <v>9.765625E-2</v>
      </c>
      <c r="D10" s="13">
        <v>0.15</v>
      </c>
      <c r="E10" s="14">
        <v>0.18584070796460178</v>
      </c>
      <c r="F10" s="19">
        <f t="shared" si="0"/>
        <v>0.14449898598820057</v>
      </c>
    </row>
    <row r="11" spans="1:6" ht="24" x14ac:dyDescent="0.25">
      <c r="A11" s="22"/>
      <c r="B11" s="11" t="s">
        <v>69</v>
      </c>
      <c r="C11" s="12">
        <v>0.125</v>
      </c>
      <c r="D11" s="13">
        <v>0.13</v>
      </c>
      <c r="E11" s="14">
        <v>0.17699115044247787</v>
      </c>
      <c r="F11" s="19">
        <f t="shared" si="0"/>
        <v>0.14399705014749262</v>
      </c>
    </row>
    <row r="12" spans="1:6" x14ac:dyDescent="0.25">
      <c r="A12" s="22"/>
      <c r="B12" s="11" t="s">
        <v>70</v>
      </c>
      <c r="C12" s="12">
        <v>0.16796875</v>
      </c>
      <c r="D12" s="13">
        <v>0.14000000000000001</v>
      </c>
      <c r="E12" s="14">
        <v>0.21238938053097345</v>
      </c>
      <c r="F12" s="19">
        <f t="shared" si="0"/>
        <v>0.17345271017699115</v>
      </c>
    </row>
    <row r="13" spans="1:6" x14ac:dyDescent="0.25">
      <c r="A13" s="22"/>
      <c r="B13" s="11" t="s">
        <v>71</v>
      </c>
      <c r="C13" s="12">
        <v>0.140625</v>
      </c>
      <c r="D13" s="13">
        <v>0.125</v>
      </c>
      <c r="E13" s="14">
        <v>0.16814159292035399</v>
      </c>
      <c r="F13" s="19">
        <f t="shared" si="0"/>
        <v>0.14458886430678466</v>
      </c>
    </row>
    <row r="14" spans="1:6" x14ac:dyDescent="0.25">
      <c r="A14" s="22"/>
      <c r="B14" s="11" t="s">
        <v>72</v>
      </c>
      <c r="C14" s="12">
        <v>8.203125E-2</v>
      </c>
      <c r="D14" s="13">
        <v>0.105</v>
      </c>
      <c r="E14" s="14">
        <v>0.16814159292035399</v>
      </c>
      <c r="F14" s="19">
        <f t="shared" si="0"/>
        <v>0.118390947640118</v>
      </c>
    </row>
    <row r="15" spans="1:6" x14ac:dyDescent="0.25">
      <c r="A15" s="22"/>
      <c r="B15" s="11" t="s">
        <v>73</v>
      </c>
      <c r="C15" s="12">
        <v>0.1484375</v>
      </c>
      <c r="D15" s="13">
        <v>0.14000000000000001</v>
      </c>
      <c r="E15" s="14">
        <v>0.1415929203539823</v>
      </c>
      <c r="F15" s="19">
        <f t="shared" si="0"/>
        <v>0.14334347345132745</v>
      </c>
    </row>
    <row r="16" spans="1:6" x14ac:dyDescent="0.25">
      <c r="A16" s="22"/>
      <c r="B16" s="11" t="s">
        <v>74</v>
      </c>
      <c r="C16" s="12">
        <v>9.765625E-2</v>
      </c>
      <c r="D16" s="13">
        <v>0.11</v>
      </c>
      <c r="E16" s="14">
        <v>0.12389380530973451</v>
      </c>
      <c r="F16" s="19">
        <f t="shared" si="0"/>
        <v>0.11051668510324482</v>
      </c>
    </row>
    <row r="17" spans="1:6" x14ac:dyDescent="0.25">
      <c r="A17" s="22"/>
      <c r="B17" s="11" t="s">
        <v>75</v>
      </c>
      <c r="C17" s="12">
        <v>0.125</v>
      </c>
      <c r="D17" s="13">
        <v>0.1</v>
      </c>
      <c r="E17" s="14">
        <v>0.13274336283185842</v>
      </c>
      <c r="F17" s="19">
        <f t="shared" si="0"/>
        <v>0.11924778761061948</v>
      </c>
    </row>
    <row r="18" spans="1:6" x14ac:dyDescent="0.25">
      <c r="A18" s="22"/>
      <c r="B18" s="11" t="s">
        <v>76</v>
      </c>
      <c r="C18" s="12">
        <v>0.39453125</v>
      </c>
      <c r="D18" s="13">
        <v>0.33500000000000002</v>
      </c>
      <c r="E18" s="14">
        <v>0.30088495575221241</v>
      </c>
      <c r="F18" s="19">
        <f t="shared" si="0"/>
        <v>0.34347206858407081</v>
      </c>
    </row>
    <row r="19" spans="1:6" ht="24" x14ac:dyDescent="0.25">
      <c r="A19" s="22"/>
      <c r="B19" s="11" t="s">
        <v>77</v>
      </c>
      <c r="C19" s="12">
        <v>8.59375E-2</v>
      </c>
      <c r="D19" s="13">
        <v>0.13</v>
      </c>
      <c r="E19" s="14">
        <v>0.1415929203539823</v>
      </c>
      <c r="F19" s="19">
        <f t="shared" si="0"/>
        <v>0.11917680678466076</v>
      </c>
    </row>
    <row r="20" spans="1:6" x14ac:dyDescent="0.25">
      <c r="A20" s="22"/>
      <c r="B20" s="11" t="s">
        <v>78</v>
      </c>
      <c r="C20" s="12">
        <v>0.43359375</v>
      </c>
      <c r="D20" s="13">
        <v>0.36499999999999999</v>
      </c>
      <c r="E20" s="14">
        <v>0.30088495575221241</v>
      </c>
      <c r="F20" s="19">
        <f t="shared" si="0"/>
        <v>0.36649290191740413</v>
      </c>
    </row>
    <row r="21" spans="1:6" x14ac:dyDescent="0.25">
      <c r="A21" s="22"/>
      <c r="B21" s="11" t="s">
        <v>79</v>
      </c>
      <c r="C21" s="12">
        <v>0.3203125</v>
      </c>
      <c r="D21" s="13">
        <v>0.30499999999999999</v>
      </c>
      <c r="E21" s="14">
        <v>0.26548672566371684</v>
      </c>
      <c r="F21" s="19">
        <f t="shared" si="0"/>
        <v>0.29693307522123891</v>
      </c>
    </row>
    <row r="22" spans="1:6" x14ac:dyDescent="0.25">
      <c r="A22" s="22"/>
      <c r="B22" s="11" t="s">
        <v>80</v>
      </c>
      <c r="C22" s="12">
        <v>0.35546875</v>
      </c>
      <c r="D22" s="13">
        <v>0.4</v>
      </c>
      <c r="E22" s="14">
        <v>0.32743362831858408</v>
      </c>
      <c r="F22" s="19">
        <f t="shared" si="0"/>
        <v>0.36096745943952802</v>
      </c>
    </row>
    <row r="23" spans="1:6" ht="15.75" thickBot="1" x14ac:dyDescent="0.3">
      <c r="A23" s="23"/>
      <c r="B23" s="15" t="s">
        <v>81</v>
      </c>
      <c r="C23" s="16">
        <v>0.26171875</v>
      </c>
      <c r="D23" s="17">
        <v>0.24</v>
      </c>
      <c r="E23" s="18">
        <v>0.23893805309734514</v>
      </c>
      <c r="F23" s="19">
        <f t="shared" si="0"/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1.8874901630031068E-2</v>
      </c>
      <c r="D31" s="9">
        <f t="shared" ref="D31:E31" si="1">D6 -($F6*D$24/$F$24)</f>
        <v>-6.2023156028552517E-4</v>
      </c>
      <c r="E31" s="10">
        <f t="shared" si="1"/>
        <v>-1.8254670069745529E-2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1.7756821236459747E-2</v>
      </c>
      <c r="D32" s="13">
        <f t="shared" si="2"/>
        <v>-2.4103717504302541E-2</v>
      </c>
      <c r="E32" s="14">
        <f t="shared" si="2"/>
        <v>6.3468962678427387E-3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6.8325118695953674E-3</v>
      </c>
      <c r="D33" s="13">
        <f t="shared" si="3"/>
        <v>-3.1793462991248356E-3</v>
      </c>
      <c r="E33" s="14">
        <f t="shared" si="3"/>
        <v>-3.6531655704705318E-3</v>
      </c>
    </row>
    <row r="34" spans="1:5" x14ac:dyDescent="0.25">
      <c r="A34" s="22"/>
      <c r="B34" s="11" t="s">
        <v>67</v>
      </c>
      <c r="C34" s="12">
        <f t="shared" ref="C34:E34" si="4">C9 -($F9*C$24/$F$24)</f>
        <v>-3.3657350411103792E-2</v>
      </c>
      <c r="D34" s="13">
        <f t="shared" si="4"/>
        <v>1.5791992852566383E-2</v>
      </c>
      <c r="E34" s="14">
        <f t="shared" si="4"/>
        <v>1.7865357558537381E-2</v>
      </c>
    </row>
    <row r="35" spans="1:5" x14ac:dyDescent="0.25">
      <c r="A35" s="22"/>
      <c r="B35" s="11" t="s">
        <v>68</v>
      </c>
      <c r="C35" s="12">
        <f t="shared" ref="C35:E35" si="5">C10 -($F10*C$24/$F$24)</f>
        <v>-4.7545849076337215E-2</v>
      </c>
      <c r="D35" s="13">
        <f t="shared" si="5"/>
        <v>9.0255538763615306E-3</v>
      </c>
      <c r="E35" s="14">
        <f t="shared" si="5"/>
        <v>3.852029519997574E-2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-1.9697720881749814E-2</v>
      </c>
      <c r="D36" s="13">
        <f t="shared" si="6"/>
        <v>-1.0484753226145144E-2</v>
      </c>
      <c r="E36" s="14">
        <f t="shared" si="6"/>
        <v>3.0182474107894958E-2</v>
      </c>
    </row>
    <row r="37" spans="1:5" x14ac:dyDescent="0.25">
      <c r="A37" s="22"/>
      <c r="B37" s="11" t="s">
        <v>70</v>
      </c>
      <c r="C37" s="12">
        <f t="shared" ref="C37:E37" si="7">C12 -($F12*C$24/$F$24)</f>
        <v>-6.3279582844116278E-3</v>
      </c>
      <c r="D37" s="13">
        <f t="shared" si="7"/>
        <v>-2.9221946981981134E-2</v>
      </c>
      <c r="E37" s="14">
        <f t="shared" si="7"/>
        <v>3.5549905266392762E-2</v>
      </c>
    </row>
    <row r="38" spans="1:5" x14ac:dyDescent="0.25">
      <c r="A38" s="22"/>
      <c r="B38" s="11" t="s">
        <v>71</v>
      </c>
      <c r="C38" s="12">
        <f t="shared" ref="C38:E38" si="8">C13 -($F13*C$24/$F$24)</f>
        <v>-4.6674147310154512E-3</v>
      </c>
      <c r="D38" s="13">
        <f t="shared" si="8"/>
        <v>-1.6062132179663458E-2</v>
      </c>
      <c r="E38" s="14">
        <f t="shared" si="8"/>
        <v>2.0729546910678881E-2</v>
      </c>
    </row>
    <row r="39" spans="1:5" x14ac:dyDescent="0.25">
      <c r="A39" s="22"/>
      <c r="B39" s="11" t="s">
        <v>72</v>
      </c>
      <c r="C39" s="12">
        <f t="shared" ref="C39:E39" si="9">C14 -($F14*C$24/$F$24)</f>
        <v>-3.6935772442535417E-2</v>
      </c>
      <c r="D39" s="13">
        <f t="shared" si="9"/>
        <v>-1.050322070067114E-2</v>
      </c>
      <c r="E39" s="14">
        <f t="shared" si="9"/>
        <v>4.7438993143206515E-2</v>
      </c>
    </row>
    <row r="40" spans="1:5" x14ac:dyDescent="0.25">
      <c r="A40" s="22"/>
      <c r="B40" s="11" t="s">
        <v>73</v>
      </c>
      <c r="C40" s="12">
        <f t="shared" ref="C40:E40" si="10">C15 -($F15*C$24/$F$24)</f>
        <v>4.3965360327818115E-3</v>
      </c>
      <c r="D40" s="13">
        <f t="shared" si="10"/>
        <v>1.528817863851728E-4</v>
      </c>
      <c r="E40" s="14">
        <f t="shared" si="10"/>
        <v>-4.5494178191670398E-3</v>
      </c>
    </row>
    <row r="41" spans="1:5" x14ac:dyDescent="0.25">
      <c r="A41" s="22"/>
      <c r="B41" s="11" t="s">
        <v>74</v>
      </c>
      <c r="C41" s="12">
        <f t="shared" ref="C41:E41" si="11">C16 -($F16*C$24/$F$24)</f>
        <v>-1.339819477831905E-2</v>
      </c>
      <c r="D41" s="13">
        <f t="shared" si="11"/>
        <v>2.1789771512809725E-3</v>
      </c>
      <c r="E41" s="14">
        <f t="shared" si="11"/>
        <v>1.1219217627038106E-2</v>
      </c>
    </row>
    <row r="42" spans="1:5" x14ac:dyDescent="0.25">
      <c r="A42" s="22"/>
      <c r="B42" s="11" t="s">
        <v>75</v>
      </c>
      <c r="C42" s="12">
        <f t="shared" ref="C42:E42" si="12">C17 -($F17*C$24/$F$24)</f>
        <v>5.171968316199177E-3</v>
      </c>
      <c r="D42" s="13">
        <f t="shared" si="12"/>
        <v>-1.6339161101442554E-2</v>
      </c>
      <c r="E42" s="14">
        <f t="shared" si="12"/>
        <v>1.1167192785243349E-2</v>
      </c>
    </row>
    <row r="43" spans="1:5" x14ac:dyDescent="0.25">
      <c r="A43" s="22"/>
      <c r="B43" s="11" t="s">
        <v>76</v>
      </c>
      <c r="C43" s="12">
        <f t="shared" ref="C43:E43" si="13">C18 -($F18*C$24/$F$24)</f>
        <v>4.9387891439883647E-2</v>
      </c>
      <c r="D43" s="13">
        <f t="shared" si="13"/>
        <v>-9.4286623808281789E-5</v>
      </c>
      <c r="E43" s="14">
        <f t="shared" si="13"/>
        <v>-4.9293604816075309E-2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-3.3819205474465208E-2</v>
      </c>
      <c r="D44" s="13">
        <f t="shared" si="14"/>
        <v>1.3730088399213067E-2</v>
      </c>
      <c r="E44" s="14">
        <f t="shared" si="14"/>
        <v>2.0089117075252128E-2</v>
      </c>
    </row>
    <row r="45" spans="1:5" x14ac:dyDescent="0.25">
      <c r="A45" s="22"/>
      <c r="B45" s="11" t="s">
        <v>78</v>
      </c>
      <c r="C45" s="12">
        <f t="shared" ref="C45:E45" si="15">C20 -($F20*C$24/$F$24)</f>
        <v>6.5317541754976727E-2</v>
      </c>
      <c r="D45" s="13">
        <f t="shared" si="15"/>
        <v>7.446391559661647E-3</v>
      </c>
      <c r="E45" s="14">
        <f t="shared" si="15"/>
        <v>-7.2763933314638374E-2</v>
      </c>
    </row>
    <row r="46" spans="1:5" x14ac:dyDescent="0.25">
      <c r="A46" s="22"/>
      <c r="B46" s="11" t="s">
        <v>79</v>
      </c>
      <c r="C46" s="12">
        <f t="shared" ref="C46:E46" si="16">C21 -($F21*C$24/$F$24)</f>
        <v>2.193458743225013E-2</v>
      </c>
      <c r="D46" s="13">
        <f t="shared" si="16"/>
        <v>1.5309553185923308E-2</v>
      </c>
      <c r="E46" s="14">
        <f t="shared" si="16"/>
        <v>-3.7244140618173327E-2</v>
      </c>
    </row>
    <row r="47" spans="1:5" x14ac:dyDescent="0.25">
      <c r="A47" s="22"/>
      <c r="B47" s="11" t="s">
        <v>80</v>
      </c>
      <c r="C47" s="12">
        <f t="shared" ref="C47:E47" si="17">C22 -($F22*C$24/$F$24)</f>
        <v>-7.2551296897302997E-3</v>
      </c>
      <c r="D47" s="13">
        <f t="shared" si="17"/>
        <v>4.7837060480827809E-2</v>
      </c>
      <c r="E47" s="14">
        <f t="shared" si="17"/>
        <v>-4.0581930791097509E-2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1.3631836057490271E-2</v>
      </c>
      <c r="D48" s="17">
        <f t="shared" si="18"/>
        <v>-8.6370311479591622E-4</v>
      </c>
      <c r="E48" s="18">
        <f t="shared" si="18"/>
        <v>-1.2768132942694438E-2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263D-59C5-4BB5-816B-4F9DE8E2B62A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0.17391304347826086</v>
      </c>
      <c r="D6" s="9">
        <v>0.25125628140703515</v>
      </c>
      <c r="E6" s="10">
        <v>0.2767857142857143</v>
      </c>
      <c r="F6" s="19">
        <f t="shared" ref="F6:F22" si="0">AVERAGE(C6:E6)</f>
        <v>0.23398501305700345</v>
      </c>
    </row>
    <row r="7" spans="1:6" x14ac:dyDescent="0.25">
      <c r="A7" s="22"/>
      <c r="B7" s="11" t="s">
        <v>84</v>
      </c>
      <c r="C7" s="12">
        <v>0.31225296442687744</v>
      </c>
      <c r="D7" s="13">
        <v>0.3165829145728643</v>
      </c>
      <c r="E7" s="14">
        <v>0.2767857142857143</v>
      </c>
      <c r="F7" s="19">
        <f t="shared" si="0"/>
        <v>0.30187386442848535</v>
      </c>
    </row>
    <row r="8" spans="1:6" x14ac:dyDescent="0.25">
      <c r="A8" s="22"/>
      <c r="B8" s="11" t="s">
        <v>85</v>
      </c>
      <c r="C8" s="12">
        <v>0.18972332015810273</v>
      </c>
      <c r="D8" s="13">
        <v>0.16080402010050249</v>
      </c>
      <c r="E8" s="14">
        <v>0.16071428571428573</v>
      </c>
      <c r="F8" s="19">
        <f t="shared" si="0"/>
        <v>0.17041387532429697</v>
      </c>
    </row>
    <row r="9" spans="1:6" x14ac:dyDescent="0.25">
      <c r="A9" s="22"/>
      <c r="B9" s="11" t="s">
        <v>86</v>
      </c>
      <c r="C9" s="12">
        <v>0.11462450592885375</v>
      </c>
      <c r="D9" s="13">
        <v>0.1407035175879397</v>
      </c>
      <c r="E9" s="14">
        <v>0.1875</v>
      </c>
      <c r="F9" s="19">
        <f t="shared" si="0"/>
        <v>0.14760934117226449</v>
      </c>
    </row>
    <row r="10" spans="1:6" ht="24" x14ac:dyDescent="0.25">
      <c r="A10" s="22"/>
      <c r="B10" s="11" t="s">
        <v>87</v>
      </c>
      <c r="C10" s="12">
        <v>9.4861660079051363E-2</v>
      </c>
      <c r="D10" s="13">
        <v>6.030150753768844E-2</v>
      </c>
      <c r="E10" s="14">
        <v>0.13392857142857142</v>
      </c>
      <c r="F10" s="19">
        <f t="shared" si="0"/>
        <v>9.6363913015103761E-2</v>
      </c>
    </row>
    <row r="11" spans="1:6" ht="24" x14ac:dyDescent="0.25">
      <c r="A11" s="22"/>
      <c r="B11" s="11" t="s">
        <v>88</v>
      </c>
      <c r="C11" s="12">
        <v>8.6956521739130432E-2</v>
      </c>
      <c r="D11" s="13">
        <v>0.12562814070351758</v>
      </c>
      <c r="E11" s="14">
        <v>8.9285714285714288E-2</v>
      </c>
      <c r="F11" s="19">
        <f t="shared" si="0"/>
        <v>0.10062345890945411</v>
      </c>
    </row>
    <row r="12" spans="1:6" x14ac:dyDescent="0.25">
      <c r="A12" s="22"/>
      <c r="B12" s="11" t="s">
        <v>89</v>
      </c>
      <c r="C12" s="12">
        <v>0.1067193675889328</v>
      </c>
      <c r="D12" s="13">
        <v>0.11055276381909548</v>
      </c>
      <c r="E12" s="14">
        <v>0.21428571428571427</v>
      </c>
      <c r="F12" s="19">
        <f t="shared" si="0"/>
        <v>0.14385261523124751</v>
      </c>
    </row>
    <row r="13" spans="1:6" x14ac:dyDescent="0.25">
      <c r="A13" s="22"/>
      <c r="B13" s="11" t="s">
        <v>90</v>
      </c>
      <c r="C13" s="12">
        <v>8.6956521739130432E-2</v>
      </c>
      <c r="D13" s="13">
        <v>0.12562814070351758</v>
      </c>
      <c r="E13" s="14">
        <v>0.10714285714285714</v>
      </c>
      <c r="F13" s="19">
        <f t="shared" si="0"/>
        <v>0.10657583986183505</v>
      </c>
    </row>
    <row r="14" spans="1:6" x14ac:dyDescent="0.25">
      <c r="A14" s="22"/>
      <c r="B14" s="11" t="s">
        <v>91</v>
      </c>
      <c r="C14" s="12">
        <v>0.14229249011857709</v>
      </c>
      <c r="D14" s="13">
        <v>0.1407035175879397</v>
      </c>
      <c r="E14" s="14">
        <v>9.8214285714285712E-2</v>
      </c>
      <c r="F14" s="19">
        <f t="shared" si="0"/>
        <v>0.12707009780693415</v>
      </c>
    </row>
    <row r="15" spans="1:6" x14ac:dyDescent="0.25">
      <c r="A15" s="22"/>
      <c r="B15" s="11" t="s">
        <v>92</v>
      </c>
      <c r="C15" s="12">
        <v>0.20948616600790515</v>
      </c>
      <c r="D15" s="13">
        <v>0.19597989949748743</v>
      </c>
      <c r="E15" s="14">
        <v>0.15178571428571427</v>
      </c>
      <c r="F15" s="19">
        <f t="shared" si="0"/>
        <v>0.18575059326370227</v>
      </c>
    </row>
    <row r="16" spans="1:6" x14ac:dyDescent="0.25">
      <c r="A16" s="22"/>
      <c r="B16" s="11" t="s">
        <v>93</v>
      </c>
      <c r="C16" s="12">
        <v>0.35968379446640314</v>
      </c>
      <c r="D16" s="13">
        <v>0.29145728643216079</v>
      </c>
      <c r="E16" s="14">
        <v>0.30357142857142855</v>
      </c>
      <c r="F16" s="19">
        <f t="shared" si="0"/>
        <v>0.31823750315666416</v>
      </c>
    </row>
    <row r="17" spans="1:6" ht="24" x14ac:dyDescent="0.25">
      <c r="A17" s="22"/>
      <c r="B17" s="11" t="s">
        <v>94</v>
      </c>
      <c r="C17" s="12">
        <v>9.8814229249011856E-2</v>
      </c>
      <c r="D17" s="13">
        <v>0.15075376884422109</v>
      </c>
      <c r="E17" s="14">
        <v>0.16071428571428573</v>
      </c>
      <c r="F17" s="19">
        <f t="shared" si="0"/>
        <v>0.13676076126917289</v>
      </c>
    </row>
    <row r="18" spans="1:6" ht="24" x14ac:dyDescent="0.25">
      <c r="A18" s="22"/>
      <c r="B18" s="11" t="s">
        <v>95</v>
      </c>
      <c r="C18" s="12">
        <v>0.15810276679841898</v>
      </c>
      <c r="D18" s="13">
        <v>0.18090452261306533</v>
      </c>
      <c r="E18" s="14">
        <v>0.1875</v>
      </c>
      <c r="F18" s="19">
        <f t="shared" si="0"/>
        <v>0.1755024298038281</v>
      </c>
    </row>
    <row r="19" spans="1:6" x14ac:dyDescent="0.25">
      <c r="A19" s="22"/>
      <c r="B19" s="11" t="s">
        <v>96</v>
      </c>
      <c r="C19" s="12">
        <v>0.33201581027667987</v>
      </c>
      <c r="D19" s="13">
        <v>0.30150753768844218</v>
      </c>
      <c r="E19" s="14">
        <v>0.3392857142857143</v>
      </c>
      <c r="F19" s="19">
        <f t="shared" si="0"/>
        <v>0.32426968741694545</v>
      </c>
    </row>
    <row r="20" spans="1:6" x14ac:dyDescent="0.25">
      <c r="A20" s="22"/>
      <c r="B20" s="11" t="s">
        <v>97</v>
      </c>
      <c r="C20" s="12">
        <v>0.32411067193675891</v>
      </c>
      <c r="D20" s="13">
        <v>0.26633165829145727</v>
      </c>
      <c r="E20" s="14">
        <v>0.25</v>
      </c>
      <c r="F20" s="19">
        <f t="shared" si="0"/>
        <v>0.28014744340940539</v>
      </c>
    </row>
    <row r="21" spans="1:6" x14ac:dyDescent="0.25">
      <c r="A21" s="22"/>
      <c r="B21" s="11" t="s">
        <v>98</v>
      </c>
      <c r="C21" s="12">
        <v>0.36363636363636365</v>
      </c>
      <c r="D21" s="13">
        <v>0.28643216080402012</v>
      </c>
      <c r="E21" s="14">
        <v>0.23214285714285715</v>
      </c>
      <c r="F21" s="19">
        <f t="shared" si="0"/>
        <v>0.29407046052774694</v>
      </c>
    </row>
    <row r="22" spans="1:6" ht="15.75" thickBot="1" x14ac:dyDescent="0.3">
      <c r="A22" s="23"/>
      <c r="B22" s="15" t="s">
        <v>99</v>
      </c>
      <c r="C22" s="16">
        <v>0.24901185770750989</v>
      </c>
      <c r="D22" s="17">
        <v>0.22110552763819097</v>
      </c>
      <c r="E22" s="18">
        <v>0.25</v>
      </c>
      <c r="F22" s="19">
        <f t="shared" si="0"/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-6.1456317409244288E-2</v>
      </c>
      <c r="D30" s="9">
        <f t="shared" ref="D30:E30" si="1">D6 -($F6*D$23/$F$23)</f>
        <v>2.1179808580622683E-2</v>
      </c>
      <c r="E30" s="10">
        <f t="shared" si="1"/>
        <v>4.0276508828621604E-2</v>
      </c>
    </row>
    <row r="31" spans="1:6" x14ac:dyDescent="0.25">
      <c r="A31" s="22"/>
      <c r="B31" s="11" t="s">
        <v>84</v>
      </c>
      <c r="C31" s="12">
        <f t="shared" ref="C31:E31" si="2">C7 -($F7*C$23/$F$23)</f>
        <v>8.5930948870094892E-3</v>
      </c>
      <c r="D31" s="13">
        <f t="shared" si="2"/>
        <v>1.9751621582043022E-2</v>
      </c>
      <c r="E31" s="14">
        <f t="shared" si="2"/>
        <v>-2.8344716469052456E-2</v>
      </c>
    </row>
    <row r="32" spans="1:6" x14ac:dyDescent="0.25">
      <c r="A32" s="22"/>
      <c r="B32" s="11" t="s">
        <v>85</v>
      </c>
      <c r="C32" s="12">
        <f t="shared" ref="C32:E32" si="3">C8 -($F8*C$23/$F$23)</f>
        <v>1.8301208983524608E-2</v>
      </c>
      <c r="D32" s="13">
        <f t="shared" si="3"/>
        <v>-6.7632221046311503E-3</v>
      </c>
      <c r="E32" s="14">
        <f t="shared" si="3"/>
        <v>-1.1537986878893403E-2</v>
      </c>
    </row>
    <row r="33" spans="1:5" x14ac:dyDescent="0.25">
      <c r="A33" s="22"/>
      <c r="B33" s="11" t="s">
        <v>86</v>
      </c>
      <c r="C33" s="12">
        <f t="shared" ref="C33:E33" si="4">C9 -($F9*C$23/$F$23)</f>
        <v>-3.3858150455115463E-2</v>
      </c>
      <c r="D33" s="13">
        <f t="shared" si="4"/>
        <v>-4.4401227223543061E-3</v>
      </c>
      <c r="E33" s="14">
        <f t="shared" si="4"/>
        <v>3.8298273177469783E-2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-2.0723799376848318E-3</v>
      </c>
      <c r="D34" s="13">
        <f t="shared" si="5"/>
        <v>-3.4452720199388789E-2</v>
      </c>
      <c r="E34" s="14">
        <f t="shared" si="5"/>
        <v>3.6525100137073579E-2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-1.4262265329247015E-2</v>
      </c>
      <c r="D35" s="13">
        <f t="shared" si="6"/>
        <v>2.6685519520166054E-2</v>
      </c>
      <c r="E35" s="14">
        <f t="shared" si="6"/>
        <v>-1.2423254190919053E-2</v>
      </c>
    </row>
    <row r="36" spans="1:5" x14ac:dyDescent="0.25">
      <c r="A36" s="22"/>
      <c r="B36" s="11" t="s">
        <v>89</v>
      </c>
      <c r="C36" s="12">
        <f t="shared" ref="C36:E36" si="7">C12 -($F12*C$23/$F$23)</f>
        <v>-3.7984336578334971E-2</v>
      </c>
      <c r="D36" s="13">
        <f t="shared" si="7"/>
        <v>-3.0896903776484103E-2</v>
      </c>
      <c r="E36" s="14">
        <f t="shared" si="7"/>
        <v>6.8881240354819129E-2</v>
      </c>
    </row>
    <row r="37" spans="1:5" x14ac:dyDescent="0.25">
      <c r="A37" s="22"/>
      <c r="B37" s="11" t="s">
        <v>90</v>
      </c>
      <c r="C37" s="12">
        <f t="shared" ref="C37:E37" si="8">C13 -($F13*C$23/$F$23)</f>
        <v>-2.0249862920292502E-2</v>
      </c>
      <c r="D37" s="13">
        <f t="shared" si="8"/>
        <v>2.0832568527491629E-2</v>
      </c>
      <c r="E37" s="14">
        <f t="shared" si="8"/>
        <v>-5.8270560719912712E-4</v>
      </c>
    </row>
    <row r="38" spans="1:5" x14ac:dyDescent="0.25">
      <c r="A38" s="22"/>
      <c r="B38" s="11" t="s">
        <v>91</v>
      </c>
      <c r="C38" s="12">
        <f t="shared" ref="C38:E38" si="9">C14 -($F14*C$23/$F$23)</f>
        <v>1.4470595382760965E-2</v>
      </c>
      <c r="D38" s="13">
        <f t="shared" si="9"/>
        <v>1.5756028331419564E-2</v>
      </c>
      <c r="E38" s="14">
        <f t="shared" si="9"/>
        <v>-3.0226623714180459E-2</v>
      </c>
    </row>
    <row r="39" spans="1:5" x14ac:dyDescent="0.25">
      <c r="A39" s="22"/>
      <c r="B39" s="11" t="s">
        <v>92</v>
      </c>
      <c r="C39" s="12">
        <f t="shared" ref="C39:E39" si="10">C15 -($F15*C$23/$F$23)</f>
        <v>2.2636598808054381E-2</v>
      </c>
      <c r="D39" s="13">
        <f t="shared" si="10"/>
        <v>1.3332127466401666E-2</v>
      </c>
      <c r="E39" s="14">
        <f t="shared" si="10"/>
        <v>-3.5968726274455992E-2</v>
      </c>
    </row>
    <row r="40" spans="1:5" x14ac:dyDescent="0.25">
      <c r="A40" s="22"/>
      <c r="B40" s="11" t="s">
        <v>93</v>
      </c>
      <c r="C40" s="12">
        <f t="shared" ref="C40:E40" si="11">C16 -($F16*C$23/$F$23)</f>
        <v>3.9563472443165326E-2</v>
      </c>
      <c r="D40" s="13">
        <f t="shared" si="11"/>
        <v>-2.1464303249020988E-2</v>
      </c>
      <c r="E40" s="14">
        <f t="shared" si="11"/>
        <v>-1.8099169194144338E-2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-3.8755662744762678E-2</v>
      </c>
      <c r="D41" s="13">
        <f t="shared" si="12"/>
        <v>1.6277491228095631E-2</v>
      </c>
      <c r="E41" s="14">
        <f t="shared" si="12"/>
        <v>2.2478171516667089E-2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-1.8438004755474607E-2</v>
      </c>
      <c r="D42" s="13">
        <f t="shared" si="13"/>
        <v>8.3337263292337371E-3</v>
      </c>
      <c r="E42" s="14">
        <f t="shared" si="13"/>
        <v>1.0104278426240898E-2</v>
      </c>
    </row>
    <row r="43" spans="1:5" x14ac:dyDescent="0.25">
      <c r="A43" s="22"/>
      <c r="B43" s="11" t="s">
        <v>96</v>
      </c>
      <c r="C43" s="12">
        <f t="shared" ref="C43:E43" si="14">C19 -($F19*C$23/$F$23)</f>
        <v>5.8276152065808162E-3</v>
      </c>
      <c r="D43" s="13">
        <f t="shared" si="14"/>
        <v>-1.7345473240246656E-2</v>
      </c>
      <c r="E43" s="14">
        <f t="shared" si="14"/>
        <v>1.1517858033665895E-2</v>
      </c>
    </row>
    <row r="44" spans="1:5" x14ac:dyDescent="0.25">
      <c r="A44" s="22"/>
      <c r="B44" s="11" t="s">
        <v>97</v>
      </c>
      <c r="C44" s="12">
        <f t="shared" ref="C44:E44" si="15">C20 -($F20*C$23/$F$23)</f>
        <v>4.2305765511079341E-2</v>
      </c>
      <c r="D44" s="13">
        <f t="shared" si="15"/>
        <v>-9.136136884254964E-3</v>
      </c>
      <c r="E44" s="14">
        <f t="shared" si="15"/>
        <v>-3.3169628626824321E-2</v>
      </c>
    </row>
    <row r="45" spans="1:5" x14ac:dyDescent="0.25">
      <c r="A45" s="22"/>
      <c r="B45" s="11" t="s">
        <v>98</v>
      </c>
      <c r="C45" s="12">
        <f t="shared" ref="C45:E45" si="16">C21 -($F21*C$23/$F$23)</f>
        <v>6.7826066019362419E-2</v>
      </c>
      <c r="D45" s="13">
        <f t="shared" si="16"/>
        <v>-2.7260781648140164E-3</v>
      </c>
      <c r="E45" s="14">
        <f t="shared" si="16"/>
        <v>-6.5099987854548291E-2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7.5525628886193574E-3</v>
      </c>
      <c r="D46" s="17">
        <f t="shared" si="17"/>
        <v>-1.4923931224278764E-2</v>
      </c>
      <c r="E46" s="18">
        <f t="shared" si="17"/>
        <v>7.3713683356595727E-3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3196-D2D3-4455-9246-5E5E5EFE2257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37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x14ac:dyDescent="0.25">
      <c r="A23" s="22"/>
      <c r="B23" s="11" t="s">
        <v>62</v>
      </c>
      <c r="C23" s="12">
        <v>0.26953125</v>
      </c>
      <c r="D23" s="13">
        <v>0.23</v>
      </c>
      <c r="E23" s="14">
        <v>0.16814159292035399</v>
      </c>
      <c r="F23" s="19">
        <f t="shared" si="0"/>
        <v>0.22255761430678467</v>
      </c>
    </row>
    <row r="24" spans="1:6" x14ac:dyDescent="0.25">
      <c r="A24" s="22" t="s">
        <v>6</v>
      </c>
      <c r="B24" s="11" t="s">
        <v>7</v>
      </c>
      <c r="C24" s="12">
        <v>0.18359375</v>
      </c>
      <c r="D24" s="13">
        <v>0.185</v>
      </c>
      <c r="E24" s="14">
        <v>0.23893805309734514</v>
      </c>
      <c r="F24" s="19">
        <f t="shared" si="0"/>
        <v>0.20251060103244836</v>
      </c>
    </row>
    <row r="25" spans="1:6" x14ac:dyDescent="0.25">
      <c r="A25" s="22"/>
      <c r="B25" s="11" t="s">
        <v>8</v>
      </c>
      <c r="C25" s="12">
        <v>0.171875</v>
      </c>
      <c r="D25" s="13">
        <v>0.16500000000000001</v>
      </c>
      <c r="E25" s="14">
        <v>0.22123893805309736</v>
      </c>
      <c r="F25" s="19">
        <f t="shared" si="0"/>
        <v>0.18603797935103247</v>
      </c>
    </row>
    <row r="26" spans="1:6" ht="24" x14ac:dyDescent="0.25">
      <c r="A26" s="22"/>
      <c r="B26" s="11" t="s">
        <v>9</v>
      </c>
      <c r="C26" s="12">
        <v>0.2265625</v>
      </c>
      <c r="D26" s="13">
        <v>0.255</v>
      </c>
      <c r="E26" s="14">
        <v>0.24778761061946902</v>
      </c>
      <c r="F26" s="19">
        <f t="shared" si="0"/>
        <v>0.24311670353982304</v>
      </c>
    </row>
    <row r="27" spans="1:6" x14ac:dyDescent="0.25">
      <c r="A27" s="22"/>
      <c r="B27" s="11" t="s">
        <v>10</v>
      </c>
      <c r="C27" s="12">
        <v>0.1640625</v>
      </c>
      <c r="D27" s="13">
        <v>0.14499999999999999</v>
      </c>
      <c r="E27" s="14">
        <v>0.15044247787610621</v>
      </c>
      <c r="F27" s="19">
        <f t="shared" si="0"/>
        <v>0.15316832595870208</v>
      </c>
    </row>
    <row r="28" spans="1:6" x14ac:dyDescent="0.25">
      <c r="A28" s="22"/>
      <c r="B28" s="11" t="s">
        <v>11</v>
      </c>
      <c r="C28" s="12">
        <v>0.25</v>
      </c>
      <c r="D28" s="13">
        <v>0.28000000000000003</v>
      </c>
      <c r="E28" s="14">
        <v>0.25663716814159293</v>
      </c>
      <c r="F28" s="19">
        <f t="shared" si="0"/>
        <v>0.26221238938053099</v>
      </c>
    </row>
    <row r="29" spans="1:6" ht="24" x14ac:dyDescent="0.25">
      <c r="A29" s="22"/>
      <c r="B29" s="11" t="s">
        <v>12</v>
      </c>
      <c r="C29" s="12">
        <v>0.14453125</v>
      </c>
      <c r="D29" s="13">
        <v>0.155</v>
      </c>
      <c r="E29" s="14">
        <v>0.15929203539823009</v>
      </c>
      <c r="F29" s="19">
        <f t="shared" si="0"/>
        <v>0.15294109513274337</v>
      </c>
    </row>
    <row r="30" spans="1:6" x14ac:dyDescent="0.25">
      <c r="A30" s="22"/>
      <c r="B30" s="11" t="s">
        <v>13</v>
      </c>
      <c r="C30" s="12">
        <v>0.43359375</v>
      </c>
      <c r="D30" s="13">
        <v>0.31</v>
      </c>
      <c r="E30" s="14">
        <v>0.35398230088495575</v>
      </c>
      <c r="F30" s="19">
        <f t="shared" si="0"/>
        <v>0.36585868362831864</v>
      </c>
    </row>
    <row r="31" spans="1:6" x14ac:dyDescent="0.25">
      <c r="A31" s="22"/>
      <c r="B31" s="11" t="s">
        <v>14</v>
      </c>
      <c r="C31" s="12">
        <v>0.41796875</v>
      </c>
      <c r="D31" s="13">
        <v>0.36</v>
      </c>
      <c r="E31" s="14">
        <v>0.38938053097345132</v>
      </c>
      <c r="F31" s="19">
        <f t="shared" si="0"/>
        <v>0.38911642699115045</v>
      </c>
    </row>
    <row r="32" spans="1:6" ht="24" x14ac:dyDescent="0.25">
      <c r="A32" s="22"/>
      <c r="B32" s="11" t="s">
        <v>15</v>
      </c>
      <c r="C32" s="12">
        <v>0.203125</v>
      </c>
      <c r="D32" s="13">
        <v>0.23</v>
      </c>
      <c r="E32" s="14">
        <v>0.23008849557522124</v>
      </c>
      <c r="F32" s="19">
        <f t="shared" si="0"/>
        <v>0.22107116519174042</v>
      </c>
    </row>
    <row r="33" spans="1:6" ht="24" x14ac:dyDescent="0.25">
      <c r="A33" s="22"/>
      <c r="B33" s="11" t="s">
        <v>16</v>
      </c>
      <c r="C33" s="12">
        <v>7.03125E-2</v>
      </c>
      <c r="D33" s="13">
        <v>8.5000000000000006E-2</v>
      </c>
      <c r="E33" s="14">
        <v>7.9646017699115043E-2</v>
      </c>
      <c r="F33" s="19">
        <f t="shared" si="0"/>
        <v>7.831950589970503E-2</v>
      </c>
    </row>
    <row r="34" spans="1:6" ht="24" x14ac:dyDescent="0.25">
      <c r="A34" s="22"/>
      <c r="B34" s="11" t="s">
        <v>17</v>
      </c>
      <c r="C34" s="12">
        <v>7.8125E-2</v>
      </c>
      <c r="D34" s="13">
        <v>7.4999999999999997E-2</v>
      </c>
      <c r="E34" s="14">
        <v>8.8495575221238937E-2</v>
      </c>
      <c r="F34" s="19">
        <f t="shared" si="0"/>
        <v>8.0540191740412978E-2</v>
      </c>
    </row>
    <row r="35" spans="1:6" ht="24" x14ac:dyDescent="0.25">
      <c r="A35" s="22"/>
      <c r="B35" s="11" t="s">
        <v>18</v>
      </c>
      <c r="C35" s="12">
        <v>8.203125E-2</v>
      </c>
      <c r="D35" s="13">
        <v>7.4999999999999997E-2</v>
      </c>
      <c r="E35" s="14">
        <v>0.10619469026548672</v>
      </c>
      <c r="F35" s="19">
        <f t="shared" si="0"/>
        <v>8.7741980088495583E-2</v>
      </c>
    </row>
    <row r="36" spans="1:6" ht="24" x14ac:dyDescent="0.25">
      <c r="A36" s="22"/>
      <c r="B36" s="11" t="s">
        <v>19</v>
      </c>
      <c r="C36" s="12">
        <v>0.19140625</v>
      </c>
      <c r="D36" s="13">
        <v>0.2</v>
      </c>
      <c r="E36" s="14">
        <v>0.19469026548672566</v>
      </c>
      <c r="F36" s="19">
        <f t="shared" si="0"/>
        <v>0.19536550516224191</v>
      </c>
    </row>
    <row r="37" spans="1:6" x14ac:dyDescent="0.25">
      <c r="A37" s="22"/>
      <c r="B37" s="11" t="s">
        <v>20</v>
      </c>
      <c r="C37" s="12">
        <v>6.640625E-2</v>
      </c>
      <c r="D37" s="13">
        <v>0.09</v>
      </c>
      <c r="E37" s="14">
        <v>0.12389380530973451</v>
      </c>
      <c r="F37" s="19">
        <f t="shared" si="0"/>
        <v>9.3433351769911507E-2</v>
      </c>
    </row>
    <row r="38" spans="1:6" x14ac:dyDescent="0.25">
      <c r="A38" s="22"/>
      <c r="B38" s="11" t="s">
        <v>21</v>
      </c>
      <c r="C38" s="12">
        <v>0.1875</v>
      </c>
      <c r="D38" s="13">
        <v>0.14499999999999999</v>
      </c>
      <c r="E38" s="14">
        <v>0.23893805309734514</v>
      </c>
      <c r="F38" s="19">
        <f t="shared" ref="F38:F69" si="1">AVERAGE(C38:E38)</f>
        <v>0.1904793510324484</v>
      </c>
    </row>
    <row r="39" spans="1:6" ht="24" x14ac:dyDescent="0.25">
      <c r="A39" s="22"/>
      <c r="B39" s="11" t="s">
        <v>22</v>
      </c>
      <c r="C39" s="12">
        <v>8.59375E-2</v>
      </c>
      <c r="D39" s="13">
        <v>0.13</v>
      </c>
      <c r="E39" s="14">
        <v>8.8495575221238937E-2</v>
      </c>
      <c r="F39" s="19">
        <f t="shared" si="1"/>
        <v>0.10147769174041299</v>
      </c>
    </row>
    <row r="40" spans="1:6" ht="24" x14ac:dyDescent="0.25">
      <c r="A40" s="22"/>
      <c r="B40" s="11" t="s">
        <v>23</v>
      </c>
      <c r="C40" s="12">
        <v>5.859375E-2</v>
      </c>
      <c r="D40" s="13">
        <v>5.5E-2</v>
      </c>
      <c r="E40" s="14">
        <v>0.10619469026548672</v>
      </c>
      <c r="F40" s="19">
        <f t="shared" si="1"/>
        <v>7.3262813421828901E-2</v>
      </c>
    </row>
    <row r="41" spans="1:6" ht="24" x14ac:dyDescent="0.25">
      <c r="A41" s="22"/>
      <c r="B41" s="11" t="s">
        <v>24</v>
      </c>
      <c r="C41" s="12">
        <v>0.14453125</v>
      </c>
      <c r="D41" s="13">
        <v>0.2</v>
      </c>
      <c r="E41" s="14">
        <v>0.19469026548672566</v>
      </c>
      <c r="F41" s="19">
        <f t="shared" si="1"/>
        <v>0.17974050516224191</v>
      </c>
    </row>
    <row r="42" spans="1:6" ht="24" x14ac:dyDescent="0.25">
      <c r="A42" s="22"/>
      <c r="B42" s="11" t="s">
        <v>25</v>
      </c>
      <c r="C42" s="12">
        <v>0.12109375</v>
      </c>
      <c r="D42" s="13">
        <v>0.17</v>
      </c>
      <c r="E42" s="14">
        <v>9.7345132743362831E-2</v>
      </c>
      <c r="F42" s="19">
        <f t="shared" si="1"/>
        <v>0.12947962758112094</v>
      </c>
    </row>
    <row r="43" spans="1:6" ht="24" x14ac:dyDescent="0.25">
      <c r="A43" s="22"/>
      <c r="B43" s="11" t="s">
        <v>26</v>
      </c>
      <c r="C43" s="12">
        <v>0.20703125</v>
      </c>
      <c r="D43" s="13">
        <v>0.24</v>
      </c>
      <c r="E43" s="14">
        <v>0.16814159292035399</v>
      </c>
      <c r="F43" s="19">
        <f t="shared" si="1"/>
        <v>0.20505761430678468</v>
      </c>
    </row>
    <row r="44" spans="1:6" x14ac:dyDescent="0.25">
      <c r="A44" s="22" t="s">
        <v>27</v>
      </c>
      <c r="B44" s="11" t="s">
        <v>28</v>
      </c>
      <c r="C44" s="12">
        <v>0.28515625</v>
      </c>
      <c r="D44" s="13">
        <v>0.25</v>
      </c>
      <c r="E44" s="14">
        <v>0.35398230088495575</v>
      </c>
      <c r="F44" s="19">
        <f t="shared" si="1"/>
        <v>0.29637951696165193</v>
      </c>
    </row>
    <row r="45" spans="1:6" x14ac:dyDescent="0.25">
      <c r="A45" s="22"/>
      <c r="B45" s="11" t="s">
        <v>29</v>
      </c>
      <c r="C45" s="12">
        <v>0.125</v>
      </c>
      <c r="D45" s="13">
        <v>0.13</v>
      </c>
      <c r="E45" s="14">
        <v>0.1415929203539823</v>
      </c>
      <c r="F45" s="19">
        <f t="shared" si="1"/>
        <v>0.13219764011799409</v>
      </c>
    </row>
    <row r="46" spans="1:6" ht="24" x14ac:dyDescent="0.25">
      <c r="A46" s="22"/>
      <c r="B46" s="11" t="s">
        <v>30</v>
      </c>
      <c r="C46" s="12">
        <v>0.26953125</v>
      </c>
      <c r="D46" s="13">
        <v>0.28499999999999998</v>
      </c>
      <c r="E46" s="14">
        <v>0.24778761061946902</v>
      </c>
      <c r="F46" s="19">
        <f t="shared" si="1"/>
        <v>0.26743962020648965</v>
      </c>
    </row>
    <row r="47" spans="1:6" ht="24" x14ac:dyDescent="0.25">
      <c r="A47" s="22"/>
      <c r="B47" s="11" t="s">
        <v>31</v>
      </c>
      <c r="C47" s="12">
        <v>0.17578125</v>
      </c>
      <c r="D47" s="13">
        <v>0.14499999999999999</v>
      </c>
      <c r="E47" s="14">
        <v>0.18584070796460178</v>
      </c>
      <c r="F47" s="19">
        <f t="shared" si="1"/>
        <v>0.16887398598820061</v>
      </c>
    </row>
    <row r="48" spans="1:6" x14ac:dyDescent="0.25">
      <c r="A48" s="22"/>
      <c r="B48" s="11" t="s">
        <v>32</v>
      </c>
      <c r="C48" s="12">
        <v>8.984375E-2</v>
      </c>
      <c r="D48" s="13">
        <v>0.115</v>
      </c>
      <c r="E48" s="14">
        <v>0.15044247787610621</v>
      </c>
      <c r="F48" s="19">
        <f t="shared" si="1"/>
        <v>0.11842874262536873</v>
      </c>
    </row>
    <row r="49" spans="1:6" x14ac:dyDescent="0.25">
      <c r="A49" s="22"/>
      <c r="B49" s="11" t="s">
        <v>33</v>
      </c>
      <c r="C49" s="12">
        <v>0.41015625</v>
      </c>
      <c r="D49" s="13">
        <v>0.47499999999999998</v>
      </c>
      <c r="E49" s="14">
        <v>0.38053097345132741</v>
      </c>
      <c r="F49" s="19">
        <f t="shared" si="1"/>
        <v>0.42189574115044248</v>
      </c>
    </row>
    <row r="50" spans="1:6" x14ac:dyDescent="0.25">
      <c r="A50" s="22"/>
      <c r="B50" s="11" t="s">
        <v>34</v>
      </c>
      <c r="C50" s="12">
        <v>0.2578125</v>
      </c>
      <c r="D50" s="13">
        <v>0.255</v>
      </c>
      <c r="E50" s="14">
        <v>0.19469026548672566</v>
      </c>
      <c r="F50" s="19">
        <f t="shared" si="1"/>
        <v>0.23583425516224188</v>
      </c>
    </row>
    <row r="51" spans="1:6" x14ac:dyDescent="0.25">
      <c r="A51" s="22"/>
      <c r="B51" s="11" t="s">
        <v>35</v>
      </c>
      <c r="C51" s="12">
        <v>0.10546875</v>
      </c>
      <c r="D51" s="13">
        <v>0.105</v>
      </c>
      <c r="E51" s="14">
        <v>9.7345132743362831E-2</v>
      </c>
      <c r="F51" s="19">
        <f t="shared" si="1"/>
        <v>0.10260462758112093</v>
      </c>
    </row>
    <row r="52" spans="1:6" ht="24" x14ac:dyDescent="0.25">
      <c r="A52" s="22"/>
      <c r="B52" s="11" t="s">
        <v>36</v>
      </c>
      <c r="C52" s="12">
        <v>0.24609375</v>
      </c>
      <c r="D52" s="13">
        <v>0.20499999999999999</v>
      </c>
      <c r="E52" s="14">
        <v>0.1415929203539823</v>
      </c>
      <c r="F52" s="19">
        <f t="shared" si="1"/>
        <v>0.19756222345132743</v>
      </c>
    </row>
    <row r="53" spans="1:6" ht="24" x14ac:dyDescent="0.25">
      <c r="A53" s="22"/>
      <c r="B53" s="11" t="s">
        <v>37</v>
      </c>
      <c r="C53" s="12">
        <v>0.19140625</v>
      </c>
      <c r="D53" s="13">
        <v>0.17</v>
      </c>
      <c r="E53" s="14">
        <v>0.25663716814159293</v>
      </c>
      <c r="F53" s="19">
        <f t="shared" si="1"/>
        <v>0.20601447271386433</v>
      </c>
    </row>
    <row r="54" spans="1:6" x14ac:dyDescent="0.25">
      <c r="A54" s="22"/>
      <c r="B54" s="11" t="s">
        <v>38</v>
      </c>
      <c r="C54" s="12">
        <v>0.16796875</v>
      </c>
      <c r="D54" s="13">
        <v>0.19</v>
      </c>
      <c r="E54" s="14">
        <v>0.17699115044247787</v>
      </c>
      <c r="F54" s="19">
        <f t="shared" si="1"/>
        <v>0.17831996681415929</v>
      </c>
    </row>
    <row r="55" spans="1:6" x14ac:dyDescent="0.25">
      <c r="A55" s="22"/>
      <c r="B55" s="11" t="s">
        <v>39</v>
      </c>
      <c r="C55" s="12">
        <v>9.375E-2</v>
      </c>
      <c r="D55" s="13">
        <v>0.08</v>
      </c>
      <c r="E55" s="14">
        <v>0.15929203539823009</v>
      </c>
      <c r="F55" s="19">
        <f t="shared" si="1"/>
        <v>0.11101401179941002</v>
      </c>
    </row>
    <row r="56" spans="1:6" x14ac:dyDescent="0.25">
      <c r="A56" s="22"/>
      <c r="B56" s="11" t="s">
        <v>40</v>
      </c>
      <c r="C56" s="12">
        <v>0.37890625</v>
      </c>
      <c r="D56" s="13">
        <v>0.32</v>
      </c>
      <c r="E56" s="14">
        <v>0.30973451327433627</v>
      </c>
      <c r="F56" s="19">
        <f t="shared" si="1"/>
        <v>0.33621358775811211</v>
      </c>
    </row>
    <row r="57" spans="1:6" ht="24" x14ac:dyDescent="0.25">
      <c r="A57" s="22"/>
      <c r="B57" s="11" t="s">
        <v>41</v>
      </c>
      <c r="C57" s="12">
        <v>0.12109375</v>
      </c>
      <c r="D57" s="13">
        <v>0.13500000000000001</v>
      </c>
      <c r="E57" s="14">
        <v>0.10619469026548672</v>
      </c>
      <c r="F57" s="19">
        <f t="shared" si="1"/>
        <v>0.12076281342182892</v>
      </c>
    </row>
    <row r="58" spans="1:6" ht="24" x14ac:dyDescent="0.25">
      <c r="A58" s="22"/>
      <c r="B58" s="11" t="s">
        <v>42</v>
      </c>
      <c r="C58" s="12">
        <v>0.3125</v>
      </c>
      <c r="D58" s="13">
        <v>0.29499999999999998</v>
      </c>
      <c r="E58" s="14">
        <v>0.2831858407079646</v>
      </c>
      <c r="F58" s="19">
        <f t="shared" si="1"/>
        <v>0.29689528023598816</v>
      </c>
    </row>
    <row r="59" spans="1:6" ht="24" x14ac:dyDescent="0.25">
      <c r="A59" s="22"/>
      <c r="B59" s="11" t="s">
        <v>43</v>
      </c>
      <c r="C59" s="12">
        <v>0.2890625</v>
      </c>
      <c r="D59" s="13">
        <v>0.26500000000000001</v>
      </c>
      <c r="E59" s="14">
        <v>0.30088495575221241</v>
      </c>
      <c r="F59" s="19">
        <f t="shared" si="1"/>
        <v>0.28498248525073749</v>
      </c>
    </row>
    <row r="60" spans="1:6" x14ac:dyDescent="0.25">
      <c r="A60" s="22" t="s">
        <v>63</v>
      </c>
      <c r="B60" s="11" t="s">
        <v>64</v>
      </c>
      <c r="C60" s="12">
        <v>0.1328125</v>
      </c>
      <c r="D60" s="13">
        <v>0.11</v>
      </c>
      <c r="E60" s="14">
        <v>9.7345132743362831E-2</v>
      </c>
      <c r="F60" s="19">
        <f t="shared" si="1"/>
        <v>0.11338587758112094</v>
      </c>
    </row>
    <row r="61" spans="1:6" ht="24" x14ac:dyDescent="0.25">
      <c r="A61" s="22"/>
      <c r="B61" s="11" t="s">
        <v>65</v>
      </c>
      <c r="C61" s="12">
        <v>0.23828125</v>
      </c>
      <c r="D61" s="13">
        <v>0.19</v>
      </c>
      <c r="E61" s="14">
        <v>0.23008849557522124</v>
      </c>
      <c r="F61" s="19">
        <f t="shared" si="1"/>
        <v>0.21945658185840708</v>
      </c>
    </row>
    <row r="62" spans="1:6" ht="24" x14ac:dyDescent="0.25">
      <c r="A62" s="22"/>
      <c r="B62" s="11" t="s">
        <v>66</v>
      </c>
      <c r="C62" s="12">
        <v>9.765625E-2</v>
      </c>
      <c r="D62" s="13">
        <v>8.5000000000000006E-2</v>
      </c>
      <c r="E62" s="14">
        <v>8.8495575221238937E-2</v>
      </c>
      <c r="F62" s="19">
        <f t="shared" si="1"/>
        <v>9.0383941740412976E-2</v>
      </c>
    </row>
    <row r="63" spans="1:6" x14ac:dyDescent="0.25">
      <c r="A63" s="22"/>
      <c r="B63" s="11" t="s">
        <v>67</v>
      </c>
      <c r="C63" s="12">
        <v>0.140625</v>
      </c>
      <c r="D63" s="13">
        <v>0.185</v>
      </c>
      <c r="E63" s="14">
        <v>0.19469026548672566</v>
      </c>
      <c r="F63" s="19">
        <f t="shared" si="1"/>
        <v>0.17343842182890856</v>
      </c>
    </row>
    <row r="64" spans="1:6" x14ac:dyDescent="0.25">
      <c r="A64" s="22"/>
      <c r="B64" s="11" t="s">
        <v>68</v>
      </c>
      <c r="C64" s="12">
        <v>9.765625E-2</v>
      </c>
      <c r="D64" s="13">
        <v>0.15</v>
      </c>
      <c r="E64" s="14">
        <v>0.18584070796460178</v>
      </c>
      <c r="F64" s="19">
        <f t="shared" si="1"/>
        <v>0.14449898598820057</v>
      </c>
    </row>
    <row r="65" spans="1:6" ht="24" x14ac:dyDescent="0.25">
      <c r="A65" s="22"/>
      <c r="B65" s="11" t="s">
        <v>69</v>
      </c>
      <c r="C65" s="12">
        <v>0.125</v>
      </c>
      <c r="D65" s="13">
        <v>0.13</v>
      </c>
      <c r="E65" s="14">
        <v>0.17699115044247787</v>
      </c>
      <c r="F65" s="19">
        <f t="shared" si="1"/>
        <v>0.14399705014749262</v>
      </c>
    </row>
    <row r="66" spans="1:6" x14ac:dyDescent="0.25">
      <c r="A66" s="22"/>
      <c r="B66" s="11" t="s">
        <v>70</v>
      </c>
      <c r="C66" s="12">
        <v>0.16796875</v>
      </c>
      <c r="D66" s="13">
        <v>0.14000000000000001</v>
      </c>
      <c r="E66" s="14">
        <v>0.21238938053097345</v>
      </c>
      <c r="F66" s="19">
        <f t="shared" si="1"/>
        <v>0.17345271017699115</v>
      </c>
    </row>
    <row r="67" spans="1:6" x14ac:dyDescent="0.25">
      <c r="A67" s="22"/>
      <c r="B67" s="11" t="s">
        <v>71</v>
      </c>
      <c r="C67" s="12">
        <v>0.140625</v>
      </c>
      <c r="D67" s="13">
        <v>0.125</v>
      </c>
      <c r="E67" s="14">
        <v>0.16814159292035399</v>
      </c>
      <c r="F67" s="19">
        <f t="shared" si="1"/>
        <v>0.14458886430678466</v>
      </c>
    </row>
    <row r="68" spans="1:6" x14ac:dyDescent="0.25">
      <c r="A68" s="22"/>
      <c r="B68" s="11" t="s">
        <v>72</v>
      </c>
      <c r="C68" s="12">
        <v>8.203125E-2</v>
      </c>
      <c r="D68" s="13">
        <v>0.105</v>
      </c>
      <c r="E68" s="14">
        <v>0.16814159292035399</v>
      </c>
      <c r="F68" s="19">
        <f t="shared" si="1"/>
        <v>0.118390947640118</v>
      </c>
    </row>
    <row r="69" spans="1:6" x14ac:dyDescent="0.25">
      <c r="A69" s="22"/>
      <c r="B69" s="11" t="s">
        <v>73</v>
      </c>
      <c r="C69" s="12">
        <v>0.1484375</v>
      </c>
      <c r="D69" s="13">
        <v>0.14000000000000001</v>
      </c>
      <c r="E69" s="14">
        <v>0.1415929203539823</v>
      </c>
      <c r="F69" s="19">
        <f t="shared" si="1"/>
        <v>0.14334347345132745</v>
      </c>
    </row>
    <row r="70" spans="1:6" x14ac:dyDescent="0.25">
      <c r="A70" s="22"/>
      <c r="B70" s="11" t="s">
        <v>74</v>
      </c>
      <c r="C70" s="12">
        <v>9.765625E-2</v>
      </c>
      <c r="D70" s="13">
        <v>0.11</v>
      </c>
      <c r="E70" s="14">
        <v>0.12389380530973451</v>
      </c>
      <c r="F70" s="19">
        <f t="shared" ref="F70:F101" si="2">AVERAGE(C70:E70)</f>
        <v>0.11051668510324482</v>
      </c>
    </row>
    <row r="71" spans="1:6" x14ac:dyDescent="0.25">
      <c r="A71" s="22"/>
      <c r="B71" s="11" t="s">
        <v>75</v>
      </c>
      <c r="C71" s="12">
        <v>0.125</v>
      </c>
      <c r="D71" s="13">
        <v>0.1</v>
      </c>
      <c r="E71" s="14">
        <v>0.13274336283185842</v>
      </c>
      <c r="F71" s="19">
        <f t="shared" si="2"/>
        <v>0.11924778761061948</v>
      </c>
    </row>
    <row r="72" spans="1:6" x14ac:dyDescent="0.25">
      <c r="A72" s="22"/>
      <c r="B72" s="11" t="s">
        <v>76</v>
      </c>
      <c r="C72" s="12">
        <v>0.39453125</v>
      </c>
      <c r="D72" s="13">
        <v>0.33500000000000002</v>
      </c>
      <c r="E72" s="14">
        <v>0.30088495575221241</v>
      </c>
      <c r="F72" s="19">
        <f t="shared" si="2"/>
        <v>0.34347206858407081</v>
      </c>
    </row>
    <row r="73" spans="1:6" ht="24" x14ac:dyDescent="0.25">
      <c r="A73" s="22"/>
      <c r="B73" s="11" t="s">
        <v>77</v>
      </c>
      <c r="C73" s="12">
        <v>8.59375E-2</v>
      </c>
      <c r="D73" s="13">
        <v>0.13</v>
      </c>
      <c r="E73" s="14">
        <v>0.1415929203539823</v>
      </c>
      <c r="F73" s="19">
        <f t="shared" si="2"/>
        <v>0.11917680678466076</v>
      </c>
    </row>
    <row r="74" spans="1:6" x14ac:dyDescent="0.25">
      <c r="A74" s="22"/>
      <c r="B74" s="11" t="s">
        <v>78</v>
      </c>
      <c r="C74" s="12">
        <v>0.43359375</v>
      </c>
      <c r="D74" s="13">
        <v>0.36499999999999999</v>
      </c>
      <c r="E74" s="14">
        <v>0.30088495575221241</v>
      </c>
      <c r="F74" s="19">
        <f t="shared" si="2"/>
        <v>0.36649290191740413</v>
      </c>
    </row>
    <row r="75" spans="1:6" x14ac:dyDescent="0.25">
      <c r="A75" s="22"/>
      <c r="B75" s="11" t="s">
        <v>79</v>
      </c>
      <c r="C75" s="12">
        <v>0.3203125</v>
      </c>
      <c r="D75" s="13">
        <v>0.30499999999999999</v>
      </c>
      <c r="E75" s="14">
        <v>0.26548672566371684</v>
      </c>
      <c r="F75" s="19">
        <f t="shared" si="2"/>
        <v>0.29693307522123891</v>
      </c>
    </row>
    <row r="76" spans="1:6" x14ac:dyDescent="0.25">
      <c r="A76" s="22"/>
      <c r="B76" s="11" t="s">
        <v>80</v>
      </c>
      <c r="C76" s="12">
        <v>0.35546875</v>
      </c>
      <c r="D76" s="13">
        <v>0.4</v>
      </c>
      <c r="E76" s="14">
        <v>0.32743362831858408</v>
      </c>
      <c r="F76" s="19">
        <f t="shared" si="2"/>
        <v>0.36096745943952802</v>
      </c>
    </row>
    <row r="77" spans="1:6" x14ac:dyDescent="0.25">
      <c r="A77" s="22"/>
      <c r="B77" s="11" t="s">
        <v>81</v>
      </c>
      <c r="C77" s="12">
        <v>0.26171875</v>
      </c>
      <c r="D77" s="13">
        <v>0.24</v>
      </c>
      <c r="E77" s="14">
        <v>0.23893805309734514</v>
      </c>
      <c r="F77" s="19">
        <f t="shared" si="2"/>
        <v>0.24688560103244839</v>
      </c>
    </row>
    <row r="78" spans="1:6" x14ac:dyDescent="0.25">
      <c r="A78" s="22" t="s">
        <v>82</v>
      </c>
      <c r="B78" s="11" t="s">
        <v>83</v>
      </c>
      <c r="C78" s="12">
        <v>0.17391304347826086</v>
      </c>
      <c r="D78" s="13">
        <v>0.25125628140703515</v>
      </c>
      <c r="E78" s="14">
        <v>0.2767857142857143</v>
      </c>
      <c r="F78" s="19">
        <f t="shared" si="2"/>
        <v>0.23398501305700345</v>
      </c>
    </row>
    <row r="79" spans="1:6" x14ac:dyDescent="0.25">
      <c r="A79" s="22"/>
      <c r="B79" s="11" t="s">
        <v>84</v>
      </c>
      <c r="C79" s="12">
        <v>0.31225296442687744</v>
      </c>
      <c r="D79" s="13">
        <v>0.3165829145728643</v>
      </c>
      <c r="E79" s="14">
        <v>0.2767857142857143</v>
      </c>
      <c r="F79" s="19">
        <f t="shared" si="2"/>
        <v>0.30187386442848535</v>
      </c>
    </row>
    <row r="80" spans="1:6" x14ac:dyDescent="0.25">
      <c r="A80" s="22"/>
      <c r="B80" s="11" t="s">
        <v>85</v>
      </c>
      <c r="C80" s="12">
        <v>0.18972332015810273</v>
      </c>
      <c r="D80" s="13">
        <v>0.16080402010050249</v>
      </c>
      <c r="E80" s="14">
        <v>0.16071428571428573</v>
      </c>
      <c r="F80" s="19">
        <f t="shared" si="2"/>
        <v>0.17041387532429697</v>
      </c>
    </row>
    <row r="81" spans="1:6" x14ac:dyDescent="0.25">
      <c r="A81" s="22"/>
      <c r="B81" s="11" t="s">
        <v>86</v>
      </c>
      <c r="C81" s="12">
        <v>0.11462450592885375</v>
      </c>
      <c r="D81" s="13">
        <v>0.1407035175879397</v>
      </c>
      <c r="E81" s="14">
        <v>0.1875</v>
      </c>
      <c r="F81" s="19">
        <f t="shared" si="2"/>
        <v>0.14760934117226449</v>
      </c>
    </row>
    <row r="82" spans="1:6" ht="24" x14ac:dyDescent="0.25">
      <c r="A82" s="22"/>
      <c r="B82" s="11" t="s">
        <v>87</v>
      </c>
      <c r="C82" s="12">
        <v>9.4861660079051363E-2</v>
      </c>
      <c r="D82" s="13">
        <v>6.030150753768844E-2</v>
      </c>
      <c r="E82" s="14">
        <v>0.13392857142857142</v>
      </c>
      <c r="F82" s="19">
        <f t="shared" si="2"/>
        <v>9.6363913015103761E-2</v>
      </c>
    </row>
    <row r="83" spans="1:6" ht="24" x14ac:dyDescent="0.25">
      <c r="A83" s="22"/>
      <c r="B83" s="11" t="s">
        <v>88</v>
      </c>
      <c r="C83" s="12">
        <v>8.6956521739130432E-2</v>
      </c>
      <c r="D83" s="13">
        <v>0.12562814070351758</v>
      </c>
      <c r="E83" s="14">
        <v>8.9285714285714288E-2</v>
      </c>
      <c r="F83" s="19">
        <f t="shared" si="2"/>
        <v>0.10062345890945411</v>
      </c>
    </row>
    <row r="84" spans="1:6" x14ac:dyDescent="0.25">
      <c r="A84" s="22"/>
      <c r="B84" s="11" t="s">
        <v>89</v>
      </c>
      <c r="C84" s="12">
        <v>0.1067193675889328</v>
      </c>
      <c r="D84" s="13">
        <v>0.11055276381909548</v>
      </c>
      <c r="E84" s="14">
        <v>0.21428571428571427</v>
      </c>
      <c r="F84" s="19">
        <f t="shared" si="2"/>
        <v>0.14385261523124751</v>
      </c>
    </row>
    <row r="85" spans="1:6" x14ac:dyDescent="0.25">
      <c r="A85" s="22"/>
      <c r="B85" s="11" t="s">
        <v>90</v>
      </c>
      <c r="C85" s="12">
        <v>8.6956521739130432E-2</v>
      </c>
      <c r="D85" s="13">
        <v>0.12562814070351758</v>
      </c>
      <c r="E85" s="14">
        <v>0.10714285714285714</v>
      </c>
      <c r="F85" s="19">
        <f t="shared" si="2"/>
        <v>0.10657583986183505</v>
      </c>
    </row>
    <row r="86" spans="1:6" x14ac:dyDescent="0.25">
      <c r="A86" s="22"/>
      <c r="B86" s="11" t="s">
        <v>91</v>
      </c>
      <c r="C86" s="12">
        <v>0.14229249011857709</v>
      </c>
      <c r="D86" s="13">
        <v>0.1407035175879397</v>
      </c>
      <c r="E86" s="14">
        <v>9.8214285714285712E-2</v>
      </c>
      <c r="F86" s="19">
        <f t="shared" si="2"/>
        <v>0.12707009780693415</v>
      </c>
    </row>
    <row r="87" spans="1:6" x14ac:dyDescent="0.25">
      <c r="A87" s="22"/>
      <c r="B87" s="11" t="s">
        <v>92</v>
      </c>
      <c r="C87" s="12">
        <v>0.20948616600790515</v>
      </c>
      <c r="D87" s="13">
        <v>0.19597989949748743</v>
      </c>
      <c r="E87" s="14">
        <v>0.15178571428571427</v>
      </c>
      <c r="F87" s="19">
        <f t="shared" si="2"/>
        <v>0.18575059326370227</v>
      </c>
    </row>
    <row r="88" spans="1:6" x14ac:dyDescent="0.25">
      <c r="A88" s="22"/>
      <c r="B88" s="11" t="s">
        <v>93</v>
      </c>
      <c r="C88" s="12">
        <v>0.35968379446640314</v>
      </c>
      <c r="D88" s="13">
        <v>0.29145728643216079</v>
      </c>
      <c r="E88" s="14">
        <v>0.30357142857142855</v>
      </c>
      <c r="F88" s="19">
        <f t="shared" si="2"/>
        <v>0.31823750315666416</v>
      </c>
    </row>
    <row r="89" spans="1:6" ht="24" x14ac:dyDescent="0.25">
      <c r="A89" s="22"/>
      <c r="B89" s="11" t="s">
        <v>94</v>
      </c>
      <c r="C89" s="12">
        <v>9.8814229249011856E-2</v>
      </c>
      <c r="D89" s="13">
        <v>0.15075376884422109</v>
      </c>
      <c r="E89" s="14">
        <v>0.16071428571428573</v>
      </c>
      <c r="F89" s="19">
        <f t="shared" si="2"/>
        <v>0.13676076126917289</v>
      </c>
    </row>
    <row r="90" spans="1:6" ht="24" x14ac:dyDescent="0.25">
      <c r="A90" s="22"/>
      <c r="B90" s="11" t="s">
        <v>95</v>
      </c>
      <c r="C90" s="12">
        <v>0.15810276679841898</v>
      </c>
      <c r="D90" s="13">
        <v>0.18090452261306533</v>
      </c>
      <c r="E90" s="14">
        <v>0.1875</v>
      </c>
      <c r="F90" s="19">
        <f t="shared" si="2"/>
        <v>0.1755024298038281</v>
      </c>
    </row>
    <row r="91" spans="1:6" x14ac:dyDescent="0.25">
      <c r="A91" s="22"/>
      <c r="B91" s="11" t="s">
        <v>96</v>
      </c>
      <c r="C91" s="12">
        <v>0.33201581027667987</v>
      </c>
      <c r="D91" s="13">
        <v>0.30150753768844218</v>
      </c>
      <c r="E91" s="14">
        <v>0.3392857142857143</v>
      </c>
      <c r="F91" s="19">
        <f t="shared" si="2"/>
        <v>0.32426968741694545</v>
      </c>
    </row>
    <row r="92" spans="1:6" x14ac:dyDescent="0.25">
      <c r="A92" s="22"/>
      <c r="B92" s="11" t="s">
        <v>97</v>
      </c>
      <c r="C92" s="12">
        <v>0.32411067193675891</v>
      </c>
      <c r="D92" s="13">
        <v>0.26633165829145727</v>
      </c>
      <c r="E92" s="14">
        <v>0.25</v>
      </c>
      <c r="F92" s="19">
        <f t="shared" si="2"/>
        <v>0.28014744340940539</v>
      </c>
    </row>
    <row r="93" spans="1:6" x14ac:dyDescent="0.25">
      <c r="A93" s="22"/>
      <c r="B93" s="11" t="s">
        <v>98</v>
      </c>
      <c r="C93" s="12">
        <v>0.36363636363636365</v>
      </c>
      <c r="D93" s="13">
        <v>0.28643216080402012</v>
      </c>
      <c r="E93" s="14">
        <v>0.23214285714285715</v>
      </c>
      <c r="F93" s="19">
        <f t="shared" si="2"/>
        <v>0.29407046052774694</v>
      </c>
    </row>
    <row r="94" spans="1:6" ht="15.75" thickBot="1" x14ac:dyDescent="0.3">
      <c r="A94" s="23"/>
      <c r="B94" s="15" t="s">
        <v>99</v>
      </c>
      <c r="C94" s="16">
        <v>0.24901185770750989</v>
      </c>
      <c r="D94" s="17">
        <v>0.22110552763819097</v>
      </c>
      <c r="E94" s="18">
        <v>0.25</v>
      </c>
      <c r="F94" s="19">
        <f t="shared" si="2"/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-3.597623070151712E-3</v>
      </c>
      <c r="D102" s="9">
        <f t="shared" ref="D102:E102" si="3">D6 -($F6*D$95/$F$95)</f>
        <v>-1.508328056291558E-3</v>
      </c>
      <c r="E102" s="10">
        <f t="shared" si="3"/>
        <v>5.1059511264429369E-3</v>
      </c>
    </row>
    <row r="103" spans="1:5" x14ac:dyDescent="0.25">
      <c r="A103" s="22"/>
      <c r="B103" s="11" t="s">
        <v>46</v>
      </c>
      <c r="C103" s="12">
        <f t="shared" ref="C103:E103" si="4">C7 -($F7*C$95/$F$95)</f>
        <v>-2.2065768984731782E-2</v>
      </c>
      <c r="D103" s="13">
        <f t="shared" si="4"/>
        <v>3.5457707109265435E-4</v>
      </c>
      <c r="E103" s="14">
        <f t="shared" si="4"/>
        <v>2.1711191913638767E-2</v>
      </c>
    </row>
    <row r="104" spans="1:5" x14ac:dyDescent="0.25">
      <c r="A104" s="22"/>
      <c r="B104" s="11" t="s">
        <v>47</v>
      </c>
      <c r="C104" s="12">
        <f t="shared" ref="C104:E104" si="5">C8 -($F8*C$95/$F$95)</f>
        <v>2.4430603988473631E-2</v>
      </c>
      <c r="D104" s="13">
        <f t="shared" si="5"/>
        <v>1.0498857532269201E-2</v>
      </c>
      <c r="E104" s="14">
        <f t="shared" si="5"/>
        <v>-3.4929461520743332E-2</v>
      </c>
    </row>
    <row r="105" spans="1:5" x14ac:dyDescent="0.25">
      <c r="A105" s="22"/>
      <c r="B105" s="11" t="s">
        <v>48</v>
      </c>
      <c r="C105" s="12">
        <f t="shared" ref="C105:E105" si="6">C9 -($F9*C$95/$F$95)</f>
        <v>-3.46383909613876E-2</v>
      </c>
      <c r="D105" s="13">
        <f t="shared" si="6"/>
        <v>2.1369610366563374E-2</v>
      </c>
      <c r="E105" s="14">
        <f t="shared" si="6"/>
        <v>1.3268780594824031E-2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4.5502770664617997E-2</v>
      </c>
      <c r="D106" s="13">
        <f t="shared" si="7"/>
        <v>7.3570662972785583E-3</v>
      </c>
      <c r="E106" s="14">
        <f t="shared" si="7"/>
        <v>-5.2859836961897166E-2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9.3851192326045441E-3</v>
      </c>
      <c r="D107" s="13">
        <f t="shared" si="8"/>
        <v>5.8967780786466917E-3</v>
      </c>
      <c r="E107" s="14">
        <f t="shared" si="8"/>
        <v>-1.5281897311251597E-2</v>
      </c>
    </row>
    <row r="108" spans="1:5" x14ac:dyDescent="0.25">
      <c r="A108" s="22"/>
      <c r="B108" s="11" t="s">
        <v>51</v>
      </c>
      <c r="C108" s="12">
        <f t="shared" ref="C108:E108" si="9">C12 -($F12*C$95/$F$95)</f>
        <v>-1.5652882374482147E-2</v>
      </c>
      <c r="D108" s="13">
        <f t="shared" si="9"/>
        <v>1.9885763817929281E-2</v>
      </c>
      <c r="E108" s="14">
        <f t="shared" si="9"/>
        <v>-4.2328814434472867E-3</v>
      </c>
    </row>
    <row r="109" spans="1:5" x14ac:dyDescent="0.25">
      <c r="A109" s="22"/>
      <c r="B109" s="11" t="s">
        <v>52</v>
      </c>
      <c r="C109" s="12">
        <f t="shared" ref="C109:E109" si="10">C13 -($F13*C$95/$F$95)</f>
        <v>-2.2665377729183936E-2</v>
      </c>
      <c r="D109" s="13">
        <f t="shared" si="10"/>
        <v>4.0337125051377598E-3</v>
      </c>
      <c r="E109" s="14">
        <f t="shared" si="10"/>
        <v>1.8631665224046079E-2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-1.0688602965981994E-2</v>
      </c>
      <c r="D110" s="13">
        <f t="shared" si="11"/>
        <v>-1.531745689715612E-3</v>
      </c>
      <c r="E110" s="14">
        <f t="shared" si="11"/>
        <v>1.2220348655697523E-2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1.4933400240673661E-2</v>
      </c>
      <c r="D111" s="13">
        <f t="shared" si="12"/>
        <v>4.6000689472531969E-2</v>
      </c>
      <c r="E111" s="14">
        <f t="shared" si="12"/>
        <v>-6.0934089713205908E-2</v>
      </c>
    </row>
    <row r="112" spans="1:5" x14ac:dyDescent="0.25">
      <c r="A112" s="22"/>
      <c r="B112" s="11" t="s">
        <v>55</v>
      </c>
      <c r="C112" s="12">
        <f t="shared" ref="C112:E112" si="13">C16 -($F16*C$95/$F$95)</f>
        <v>4.0005001821827285E-2</v>
      </c>
      <c r="D112" s="13">
        <f t="shared" si="13"/>
        <v>6.4417273937073249E-3</v>
      </c>
      <c r="E112" s="14">
        <f t="shared" si="13"/>
        <v>-4.644672921553486E-2</v>
      </c>
    </row>
    <row r="113" spans="1:5" x14ac:dyDescent="0.25">
      <c r="A113" s="22"/>
      <c r="B113" s="11" t="s">
        <v>56</v>
      </c>
      <c r="C113" s="12">
        <f t="shared" ref="C113:E113" si="14">C17 -($F17*C$95/$F$95)</f>
        <v>-4.0985158261475668E-2</v>
      </c>
      <c r="D113" s="13">
        <f t="shared" si="14"/>
        <v>-2.4173560225534435E-2</v>
      </c>
      <c r="E113" s="14">
        <f t="shared" si="14"/>
        <v>6.5158718487009798E-2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-6.9856036168237656E-3</v>
      </c>
      <c r="D114" s="13">
        <f t="shared" si="15"/>
        <v>-4.5741288648649958E-2</v>
      </c>
      <c r="E114" s="14">
        <f t="shared" si="15"/>
        <v>5.272689226547328E-2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3.3519553477391661E-2</v>
      </c>
      <c r="D115" s="13">
        <f t="shared" si="16"/>
        <v>-3.5746323674835545E-2</v>
      </c>
      <c r="E115" s="14">
        <f t="shared" si="16"/>
        <v>2.2267701974436616E-3</v>
      </c>
    </row>
    <row r="116" spans="1:5" x14ac:dyDescent="0.25">
      <c r="A116" s="22"/>
      <c r="B116" s="11" t="s">
        <v>59</v>
      </c>
      <c r="C116" s="12">
        <f t="shared" ref="C116:E116" si="17">C20 -($F20*C$95/$F$95)</f>
        <v>6.3010973037800344E-3</v>
      </c>
      <c r="D116" s="13">
        <f t="shared" si="17"/>
        <v>-7.0029310654669552E-3</v>
      </c>
      <c r="E116" s="14">
        <f t="shared" si="17"/>
        <v>7.0183376168653222E-4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-1.5951998823359265E-2</v>
      </c>
      <c r="D117" s="13">
        <f t="shared" si="18"/>
        <v>-2.4805016797566221E-2</v>
      </c>
      <c r="E117" s="14">
        <f t="shared" si="18"/>
        <v>4.0757015620925235E-2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-2.4401031357569422E-2</v>
      </c>
      <c r="D118" s="13">
        <f t="shared" si="19"/>
        <v>-3.4896863677323572E-3</v>
      </c>
      <c r="E118" s="14">
        <f t="shared" si="19"/>
        <v>2.7890717725301703E-2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4.6948696973341281E-2</v>
      </c>
      <c r="D119" s="13">
        <f t="shared" si="20"/>
        <v>1.140735405136481E-2</v>
      </c>
      <c r="E119" s="14">
        <f t="shared" si="20"/>
        <v>-5.8356051024706423E-2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-1.8939543381871676E-2</v>
      </c>
      <c r="D120" s="13">
        <f t="shared" si="21"/>
        <v>-1.3902779625014239E-2</v>
      </c>
      <c r="E120" s="14">
        <f t="shared" si="21"/>
        <v>3.2842323006885693E-2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-1.418382585887909E-2</v>
      </c>
      <c r="D121" s="13">
        <f t="shared" si="22"/>
        <v>-1.7723625430415252E-2</v>
      </c>
      <c r="E121" s="14">
        <f t="shared" si="22"/>
        <v>3.1907451289293981E-2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-1.6581446010880102E-2</v>
      </c>
      <c r="D122" s="13">
        <f t="shared" si="23"/>
        <v>1.6214534642593148E-2</v>
      </c>
      <c r="E122" s="14">
        <f t="shared" si="23"/>
        <v>3.6691136828648219E-4</v>
      </c>
    </row>
    <row r="123" spans="1:5" x14ac:dyDescent="0.25">
      <c r="A123" s="22"/>
      <c r="B123" s="11" t="s">
        <v>10</v>
      </c>
      <c r="C123" s="12">
        <f t="shared" ref="C123:E123" si="24">C27 -($F27*C$95/$F$95)</f>
        <v>1.0877010746361659E-2</v>
      </c>
      <c r="D123" s="13">
        <f t="shared" si="24"/>
        <v>-5.4395603409154447E-3</v>
      </c>
      <c r="E123" s="14">
        <f t="shared" si="24"/>
        <v>-5.4374504054464923E-3</v>
      </c>
    </row>
    <row r="124" spans="1:5" x14ac:dyDescent="0.25">
      <c r="A124" s="22"/>
      <c r="B124" s="11" t="s">
        <v>11</v>
      </c>
      <c r="C124" s="12">
        <f t="shared" ref="C124:E124" si="25">C28 -($F28*C$95/$F$95)</f>
        <v>-1.224177162093032E-2</v>
      </c>
      <c r="D124" s="13">
        <f t="shared" si="25"/>
        <v>2.245904740785698E-2</v>
      </c>
      <c r="E124" s="14">
        <f t="shared" si="25"/>
        <v>-1.0217275786927049E-2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-8.4269829653024764E-3</v>
      </c>
      <c r="D125" s="13">
        <f t="shared" si="26"/>
        <v>4.7836222612261392E-3</v>
      </c>
      <c r="E125" s="14">
        <f t="shared" si="26"/>
        <v>3.6433607040760874E-3</v>
      </c>
    </row>
    <row r="126" spans="1:5" x14ac:dyDescent="0.25">
      <c r="A126" s="22"/>
      <c r="B126" s="11" t="s">
        <v>13</v>
      </c>
      <c r="C126" s="12">
        <f t="shared" ref="C126:E126" si="27">C30 -($F30*C$95/$F$95)</f>
        <v>6.7694070033484099E-2</v>
      </c>
      <c r="D126" s="13">
        <f t="shared" si="27"/>
        <v>-4.9340739460652927E-2</v>
      </c>
      <c r="E126" s="14">
        <f t="shared" si="27"/>
        <v>-1.8353330572831839E-2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2.8808720521460662E-2</v>
      </c>
      <c r="D127" s="13">
        <f t="shared" si="28"/>
        <v>-2.2184135209259936E-2</v>
      </c>
      <c r="E127" s="14">
        <f t="shared" si="28"/>
        <v>-6.624585312201281E-3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-1.7970937347382532E-2</v>
      </c>
      <c r="D128" s="13">
        <f t="shared" si="29"/>
        <v>1.2867321377747237E-2</v>
      </c>
      <c r="E128" s="14">
        <f t="shared" si="29"/>
        <v>5.1036159696349614E-3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-8.0157820012299735E-3</v>
      </c>
      <c r="D129" s="13">
        <f t="shared" si="30"/>
        <v>8.0757928578120974E-3</v>
      </c>
      <c r="E129" s="14">
        <f t="shared" si="30"/>
        <v>-6.0010856582276562E-5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-2.4242166811532656E-3</v>
      </c>
      <c r="D130" s="13">
        <f t="shared" si="31"/>
        <v>-4.1053304223462178E-3</v>
      </c>
      <c r="E130" s="14">
        <f t="shared" si="31"/>
        <v>6.5295471034993446E-3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-5.7205620264835777E-3</v>
      </c>
      <c r="D131" s="13">
        <f t="shared" si="32"/>
        <v>-1.1178815530788255E-2</v>
      </c>
      <c r="E131" s="14">
        <f t="shared" si="32"/>
        <v>1.689937755727168E-2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-3.9811468670998551E-3</v>
      </c>
      <c r="D132" s="13">
        <f t="shared" si="33"/>
        <v>8.115023008654132E-3</v>
      </c>
      <c r="E132" s="14">
        <f t="shared" si="33"/>
        <v>-4.1338761415545822E-3</v>
      </c>
    </row>
    <row r="133" spans="1:5" x14ac:dyDescent="0.25">
      <c r="A133" s="22"/>
      <c r="B133" s="11" t="s">
        <v>20</v>
      </c>
      <c r="C133" s="12">
        <f t="shared" ref="C133:E133" si="34">C37 -($F37*C$95/$F$95)</f>
        <v>-2.7037571455228449E-2</v>
      </c>
      <c r="D133" s="13">
        <f t="shared" si="34"/>
        <v>-1.7687927544069448E-3</v>
      </c>
      <c r="E133" s="14">
        <f t="shared" si="34"/>
        <v>2.8806364209635241E-2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-3.0006952187256464E-3</v>
      </c>
      <c r="D134" s="13">
        <f t="shared" si="35"/>
        <v>-4.208587199073191E-2</v>
      </c>
      <c r="E134" s="14">
        <f t="shared" si="35"/>
        <v>4.5086567209457196E-2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-1.555156283519965E-2</v>
      </c>
      <c r="D135" s="13">
        <f t="shared" si="36"/>
        <v>3.0330180967344189E-2</v>
      </c>
      <c r="E135" s="14">
        <f t="shared" si="36"/>
        <v>-1.4778618132144691E-2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-1.467727289507835E-2</v>
      </c>
      <c r="D136" s="13">
        <f t="shared" si="37"/>
        <v>-1.6957602014205965E-2</v>
      </c>
      <c r="E136" s="14">
        <f t="shared" si="37"/>
        <v>3.1634874909284239E-2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-3.5229396005871189E-2</v>
      </c>
      <c r="D137" s="13">
        <f t="shared" si="38"/>
        <v>2.3461656299929967E-2</v>
      </c>
      <c r="E137" s="14">
        <f t="shared" si="38"/>
        <v>1.1767739705940944E-2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-8.400386436150209E-3</v>
      </c>
      <c r="D138" s="13">
        <f t="shared" si="39"/>
        <v>4.2827112756580771E-2</v>
      </c>
      <c r="E138" s="14">
        <f t="shared" si="39"/>
        <v>-3.4426726320430742E-2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1.9506579379174049E-3</v>
      </c>
      <c r="D139" s="13">
        <f t="shared" si="40"/>
        <v>3.8595583337593692E-2</v>
      </c>
      <c r="E139" s="14">
        <f t="shared" si="40"/>
        <v>-4.054624127551143E-2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-1.125647780358574E-2</v>
      </c>
      <c r="D140" s="13">
        <f t="shared" si="41"/>
        <v>-4.1099376758779782E-2</v>
      </c>
      <c r="E140" s="14">
        <f t="shared" si="41"/>
        <v>5.2355854562365023E-2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-7.2124535402406376E-3</v>
      </c>
      <c r="D141" s="13">
        <f t="shared" si="42"/>
        <v>1.575228887738811E-4</v>
      </c>
      <c r="E141" s="14">
        <f t="shared" si="42"/>
        <v>7.0549306514665899E-3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2.0616618151406696E-3</v>
      </c>
      <c r="D142" s="13">
        <f t="shared" si="43"/>
        <v>2.2324942152507188E-2</v>
      </c>
      <c r="E142" s="14">
        <f t="shared" si="43"/>
        <v>-2.438660396764819E-2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6.8883408172653038E-3</v>
      </c>
      <c r="D143" s="13">
        <f t="shared" si="44"/>
        <v>-2.0865416665405784E-2</v>
      </c>
      <c r="E143" s="14">
        <f t="shared" si="44"/>
        <v>1.397707584814023E-2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-2.8598263172173274E-2</v>
      </c>
      <c r="D144" s="13">
        <f t="shared" si="45"/>
        <v>-1.3188789899788445E-3</v>
      </c>
      <c r="E144" s="14">
        <f t="shared" si="45"/>
        <v>2.991714216215198E-2</v>
      </c>
    </row>
    <row r="145" spans="1:5" x14ac:dyDescent="0.25">
      <c r="A145" s="22"/>
      <c r="B145" s="11" t="s">
        <v>33</v>
      </c>
      <c r="C145" s="12">
        <f t="shared" ref="C145:E145" si="46">C49 -($F49*C$95/$F$95)</f>
        <v>-1.1786766727768239E-2</v>
      </c>
      <c r="D145" s="13">
        <f t="shared" si="46"/>
        <v>6.0620529498440601E-2</v>
      </c>
      <c r="E145" s="14">
        <f t="shared" si="46"/>
        <v>-4.8833762770672973E-2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2.1951818402317941E-2</v>
      </c>
      <c r="D146" s="13">
        <f t="shared" si="47"/>
        <v>2.3367242784249759E-2</v>
      </c>
      <c r="E146" s="14">
        <f t="shared" si="47"/>
        <v>-4.531906118656806E-2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2.8526250451630653E-3</v>
      </c>
      <c r="D147" s="13">
        <f t="shared" si="48"/>
        <v>4.223322017575179E-3</v>
      </c>
      <c r="E147" s="14">
        <f t="shared" si="48"/>
        <v>-7.0759470627383692E-3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4.8509388690286148E-2</v>
      </c>
      <c r="D148" s="13">
        <f t="shared" si="49"/>
        <v>1.0957440286936709E-2</v>
      </c>
      <c r="E148" s="14">
        <f t="shared" si="49"/>
        <v>-5.9466828977223135E-2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-1.4631307690044587E-2</v>
      </c>
      <c r="D149" s="13">
        <f t="shared" si="50"/>
        <v>-3.2344228187854318E-2</v>
      </c>
      <c r="E149" s="14">
        <f t="shared" si="50"/>
        <v>4.69755358778986E-2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-1.0371198479195459E-2</v>
      </c>
      <c r="D150" s="13">
        <f t="shared" si="51"/>
        <v>1.485688709059993E-2</v>
      </c>
      <c r="E150" s="14">
        <f t="shared" si="51"/>
        <v>-4.4856886114047201E-3</v>
      </c>
    </row>
    <row r="151" spans="1:5" x14ac:dyDescent="0.25">
      <c r="A151" s="22"/>
      <c r="B151" s="11" t="s">
        <v>39</v>
      </c>
      <c r="C151" s="12">
        <f t="shared" ref="C151:E151" si="52">C55 -($F55*C$95/$F$95)</f>
        <v>-1.7276451487672234E-2</v>
      </c>
      <c r="D151" s="13">
        <f t="shared" si="52"/>
        <v>-2.9036245073850386E-2</v>
      </c>
      <c r="E151" s="14">
        <f t="shared" si="52"/>
        <v>4.6312696561522496E-2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4.2654987788425247E-2</v>
      </c>
      <c r="D152" s="13">
        <f t="shared" si="53"/>
        <v>-1.0223784887547382E-2</v>
      </c>
      <c r="E152" s="14">
        <f t="shared" si="53"/>
        <v>-3.2431202900878475E-2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3.1740448678653499E-4</v>
      </c>
      <c r="D153" s="13">
        <f t="shared" si="54"/>
        <v>1.6388632780315535E-2</v>
      </c>
      <c r="E153" s="14">
        <f t="shared" si="54"/>
        <v>-1.670603726710225E-2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1.5571451128163161E-2</v>
      </c>
      <c r="D154" s="13">
        <f t="shared" si="55"/>
        <v>3.394048531694116E-3</v>
      </c>
      <c r="E154" s="14">
        <f t="shared" si="55"/>
        <v>-1.8965499659857554E-2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4.0480810030691372E-3</v>
      </c>
      <c r="D155" s="13">
        <f t="shared" si="56"/>
        <v>-1.4905388517087226E-2</v>
      </c>
      <c r="E155" s="14">
        <f t="shared" si="56"/>
        <v>1.0857307514017589E-2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1.9413916950915294E-2</v>
      </c>
      <c r="D156" s="13">
        <f t="shared" si="57"/>
        <v>-1.3658549534051323E-3</v>
      </c>
      <c r="E156" s="14">
        <f t="shared" si="57"/>
        <v>-1.8048061997510315E-2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1.8800076908277757E-2</v>
      </c>
      <c r="D157" s="13">
        <f t="shared" si="58"/>
        <v>-2.5546859848820935E-2</v>
      </c>
      <c r="E157" s="14">
        <f t="shared" si="58"/>
        <v>6.7467829405428448E-3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7.2621802762726922E-3</v>
      </c>
      <c r="D158" s="13">
        <f t="shared" si="59"/>
        <v>-3.773709395849964E-3</v>
      </c>
      <c r="E158" s="14">
        <f t="shared" si="59"/>
        <v>-3.4884708804228393E-3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-3.2832856491842283E-2</v>
      </c>
      <c r="D159" s="13">
        <f t="shared" si="60"/>
        <v>1.4651465060744523E-2</v>
      </c>
      <c r="E159" s="14">
        <f t="shared" si="60"/>
        <v>1.8181391431097482E-2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-4.6858927839217968E-2</v>
      </c>
      <c r="D160" s="13">
        <f t="shared" si="61"/>
        <v>8.0753312689845202E-3</v>
      </c>
      <c r="E160" s="14">
        <f t="shared" si="61"/>
        <v>3.8783596570233309E-2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-1.9013185754029827E-2</v>
      </c>
      <c r="D161" s="13">
        <f t="shared" si="62"/>
        <v>-1.1431675112897527E-2</v>
      </c>
      <c r="E161" s="14">
        <f t="shared" si="62"/>
        <v>3.0444860866927187E-2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-5.5033964410074188E-3</v>
      </c>
      <c r="D162" s="13">
        <f t="shared" si="63"/>
        <v>-3.0362568733710599E-2</v>
      </c>
      <c r="E162" s="14">
        <f t="shared" si="63"/>
        <v>3.5865965174717768E-2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-3.9800662291277211E-3</v>
      </c>
      <c r="D163" s="13">
        <f t="shared" si="64"/>
        <v>-1.7012945825168851E-2</v>
      </c>
      <c r="E163" s="14">
        <f t="shared" si="64"/>
        <v>2.0993012054296351E-2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-3.6372963951801007E-2</v>
      </c>
      <c r="D164" s="13">
        <f t="shared" si="65"/>
        <v>-1.1281757340129733E-2</v>
      </c>
      <c r="E164" s="14">
        <f t="shared" si="65"/>
        <v>4.7654721291930574E-2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5.0779641787495611E-3</v>
      </c>
      <c r="D165" s="13">
        <f t="shared" si="66"/>
        <v>-7.8974219233621246E-4</v>
      </c>
      <c r="E165" s="14">
        <f t="shared" si="66"/>
        <v>-4.2882219864135984E-3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-1.2872819063505098E-2</v>
      </c>
      <c r="D166" s="13">
        <f t="shared" si="67"/>
        <v>1.452221513798202E-3</v>
      </c>
      <c r="E166" s="14">
        <f t="shared" si="67"/>
        <v>1.1420597549706799E-2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5.7388500643929807E-3</v>
      </c>
      <c r="D167" s="13">
        <f t="shared" si="68"/>
        <v>-1.7123332304391739E-2</v>
      </c>
      <c r="E167" s="14">
        <f t="shared" si="68"/>
        <v>1.1384482239998578E-2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5.1020693612536583E-2</v>
      </c>
      <c r="D168" s="13">
        <f t="shared" si="69"/>
        <v>-2.3529524707630589E-3</v>
      </c>
      <c r="E168" s="14">
        <f t="shared" si="69"/>
        <v>-4.8667741141774024E-2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-3.3252661155883434E-2</v>
      </c>
      <c r="D169" s="13">
        <f t="shared" si="70"/>
        <v>1.2946383964837063E-2</v>
      </c>
      <c r="E169" s="14">
        <f t="shared" si="70"/>
        <v>2.0306277191046204E-2</v>
      </c>
    </row>
    <row r="170" spans="1:5" x14ac:dyDescent="0.25">
      <c r="A170" s="22"/>
      <c r="B170" s="11" t="s">
        <v>78</v>
      </c>
      <c r="C170" s="12">
        <f t="shared" ref="C170:E170" si="71">C74 -($F74*C$95/$F$95)</f>
        <v>6.705978067699303E-2</v>
      </c>
      <c r="D170" s="13">
        <f t="shared" si="71"/>
        <v>5.0363411467572727E-3</v>
      </c>
      <c r="E170" s="14">
        <f t="shared" si="71"/>
        <v>-7.2096121823750803E-2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2.3346151907790824E-2</v>
      </c>
      <c r="D171" s="13">
        <f t="shared" si="72"/>
        <v>1.3356926881845033E-2</v>
      </c>
      <c r="E171" s="14">
        <f t="shared" si="72"/>
        <v>-3.6703078789636134E-2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-5.5391576910185369E-3</v>
      </c>
      <c r="D172" s="13">
        <f t="shared" si="73"/>
        <v>4.5463345273477507E-2</v>
      </c>
      <c r="E172" s="14">
        <f t="shared" si="73"/>
        <v>-3.9924187582459469E-2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1.4805484172238925E-2</v>
      </c>
      <c r="D173" s="13">
        <f t="shared" si="74"/>
        <v>-2.4872181722375708E-3</v>
      </c>
      <c r="E173" s="14">
        <f t="shared" si="74"/>
        <v>-1.2318266000001715E-2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-6.0098188797139268E-2</v>
      </c>
      <c r="D174" s="13">
        <f t="shared" si="75"/>
        <v>2.143982118046131E-2</v>
      </c>
      <c r="E174" s="14">
        <f t="shared" si="75"/>
        <v>3.8658367616677569E-2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1.0345273486701057E-2</v>
      </c>
      <c r="D175" s="13">
        <f t="shared" si="76"/>
        <v>2.0087074726190646E-2</v>
      </c>
      <c r="E175" s="14">
        <f t="shared" si="76"/>
        <v>-3.0432348212892091E-2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1.9290349086789421E-2</v>
      </c>
      <c r="D176" s="13">
        <f t="shared" si="77"/>
        <v>-6.5738520497171937E-3</v>
      </c>
      <c r="E176" s="14">
        <f t="shared" si="77"/>
        <v>-1.2716497037072449E-2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-3.3001375625647297E-2</v>
      </c>
      <c r="D177" s="13">
        <f t="shared" si="78"/>
        <v>-4.276093889664434E-3</v>
      </c>
      <c r="E177" s="14">
        <f t="shared" si="78"/>
        <v>3.7277469515311495E-2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-1.5130510057573404E-3</v>
      </c>
      <c r="D178" s="13">
        <f t="shared" si="79"/>
        <v>-3.4345637137844262E-2</v>
      </c>
      <c r="E178" s="14">
        <f t="shared" si="79"/>
        <v>3.5858688143601408E-2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-1.3678212543949145E-2</v>
      </c>
      <c r="D179" s="13">
        <f t="shared" si="80"/>
        <v>2.6797335942995784E-2</v>
      </c>
      <c r="E179" s="14">
        <f t="shared" si="80"/>
        <v>-1.311912339904682E-2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-3.7149367064180261E-2</v>
      </c>
      <c r="D180" s="13">
        <f t="shared" si="81"/>
        <v>-3.0737049553381579E-2</v>
      </c>
      <c r="E180" s="14">
        <f t="shared" si="81"/>
        <v>6.7886416617561646E-2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-1.9631260491083852E-2</v>
      </c>
      <c r="D181" s="13">
        <f t="shared" si="82"/>
        <v>2.0950999451081198E-2</v>
      </c>
      <c r="E181" s="14">
        <f t="shared" si="82"/>
        <v>-1.3197389599975129E-3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1.5208153456758355E-2</v>
      </c>
      <c r="D182" s="13">
        <f t="shared" si="83"/>
        <v>1.589723321484722E-2</v>
      </c>
      <c r="E182" s="14">
        <f t="shared" si="83"/>
        <v>-3.1105386671605714E-2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2.3714758439438377E-2</v>
      </c>
      <c r="D183" s="13">
        <f t="shared" si="84"/>
        <v>1.3538540236369523E-2</v>
      </c>
      <c r="E183" s="14">
        <f t="shared" si="84"/>
        <v>-3.7253298675808122E-2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4.1410631168568968E-2</v>
      </c>
      <c r="D184" s="13">
        <f t="shared" si="85"/>
        <v>-2.1110666238338793E-2</v>
      </c>
      <c r="E184" s="14">
        <f t="shared" si="85"/>
        <v>-2.0299964930230674E-2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-3.7961856763489524E-2</v>
      </c>
      <c r="D185" s="13">
        <f t="shared" si="86"/>
        <v>1.6429464726863435E-2</v>
      </c>
      <c r="E185" s="14">
        <f t="shared" si="86"/>
        <v>2.153239203662588E-2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-1.7419328951001345E-2</v>
      </c>
      <c r="D186" s="13">
        <f t="shared" si="87"/>
        <v>8.5287509697228869E-3</v>
      </c>
      <c r="E186" s="14">
        <f t="shared" si="87"/>
        <v>8.8905779812782082E-3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7.7097867814415189E-3</v>
      </c>
      <c r="D187" s="13">
        <f t="shared" si="88"/>
        <v>-1.6985133048485701E-2</v>
      </c>
      <c r="E187" s="14">
        <f t="shared" si="88"/>
        <v>9.2753462670437381E-3</v>
      </c>
    </row>
    <row r="188" spans="1:5" x14ac:dyDescent="0.25">
      <c r="A188" s="22"/>
      <c r="B188" s="11" t="s">
        <v>97</v>
      </c>
      <c r="C188" s="12">
        <f t="shared" ref="C188:E188" si="89">C92 -($F92*C$95/$F$95)</f>
        <v>4.3931836572347283E-2</v>
      </c>
      <c r="D188" s="13">
        <f t="shared" si="89"/>
        <v>-8.8248269240684407E-3</v>
      </c>
      <c r="E188" s="14">
        <f t="shared" si="89"/>
        <v>-3.510700964827923E-2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6.9532951008275501E-2</v>
      </c>
      <c r="D189" s="13">
        <f t="shared" si="90"/>
        <v>-2.3992964449995879E-3</v>
      </c>
      <c r="E189" s="14">
        <f t="shared" si="90"/>
        <v>-6.7133654563276302E-2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8.9458316459278542E-3</v>
      </c>
      <c r="D190" s="17">
        <f t="shared" si="91"/>
        <v>-1.465719107269603E-2</v>
      </c>
      <c r="E190" s="18">
        <f t="shared" si="91"/>
        <v>5.711359426767898E-3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ED697-CF74-4C04-904D-CF01B2294693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</v>
      </c>
      <c r="B6" s="49" t="s">
        <v>100</v>
      </c>
      <c r="C6" s="50">
        <v>0.18359375</v>
      </c>
      <c r="D6" s="51">
        <v>0.185</v>
      </c>
      <c r="E6" s="52">
        <v>0.23893805309734514</v>
      </c>
      <c r="F6" s="19">
        <f>AVERAGE(C6:E6)</f>
        <v>0.20251060103244836</v>
      </c>
    </row>
    <row r="7" spans="1:6" x14ac:dyDescent="0.25">
      <c r="A7" s="53"/>
      <c r="B7" s="54" t="s">
        <v>101</v>
      </c>
      <c r="C7" s="55">
        <v>0.171875</v>
      </c>
      <c r="D7" s="56">
        <v>0.16500000000000001</v>
      </c>
      <c r="E7" s="57">
        <v>0.22123893805309736</v>
      </c>
      <c r="F7" s="19">
        <f>AVERAGE(C7:E7)</f>
        <v>0.18603797935103247</v>
      </c>
    </row>
    <row r="8" spans="1:6" x14ac:dyDescent="0.25">
      <c r="A8" s="53"/>
      <c r="B8" s="54" t="s">
        <v>102</v>
      </c>
      <c r="C8" s="55">
        <v>0.2265625</v>
      </c>
      <c r="D8" s="56">
        <v>0.255</v>
      </c>
      <c r="E8" s="57">
        <v>0.24778761061946902</v>
      </c>
      <c r="F8" s="19">
        <f>AVERAGE(C8:E8)</f>
        <v>0.24311670353982304</v>
      </c>
    </row>
    <row r="9" spans="1:6" x14ac:dyDescent="0.25">
      <c r="A9" s="53"/>
      <c r="B9" s="54" t="s">
        <v>103</v>
      </c>
      <c r="C9" s="55">
        <v>0.1640625</v>
      </c>
      <c r="D9" s="56">
        <v>0.14499999999999999</v>
      </c>
      <c r="E9" s="57">
        <v>0.15044247787610621</v>
      </c>
      <c r="F9" s="19">
        <f>AVERAGE(C9:E9)</f>
        <v>0.15316832595870208</v>
      </c>
    </row>
    <row r="10" spans="1:6" x14ac:dyDescent="0.25">
      <c r="A10" s="53"/>
      <c r="B10" s="54" t="s">
        <v>104</v>
      </c>
      <c r="C10" s="55">
        <v>0.25</v>
      </c>
      <c r="D10" s="56">
        <v>0.28000000000000003</v>
      </c>
      <c r="E10" s="57">
        <v>0.25663716814159293</v>
      </c>
      <c r="F10" s="19">
        <f>AVERAGE(C10:E10)</f>
        <v>0.26221238938053099</v>
      </c>
    </row>
    <row r="11" spans="1:6" x14ac:dyDescent="0.25">
      <c r="A11" s="53"/>
      <c r="B11" s="54" t="s">
        <v>105</v>
      </c>
      <c r="C11" s="55">
        <v>0.14453125</v>
      </c>
      <c r="D11" s="56">
        <v>0.155</v>
      </c>
      <c r="E11" s="57">
        <v>0.15929203539823009</v>
      </c>
      <c r="F11" s="19">
        <f>AVERAGE(C11:E11)</f>
        <v>0.15294109513274337</v>
      </c>
    </row>
    <row r="12" spans="1:6" x14ac:dyDescent="0.25">
      <c r="A12" s="53"/>
      <c r="B12" s="54" t="s">
        <v>106</v>
      </c>
      <c r="C12" s="55">
        <v>0.43359375</v>
      </c>
      <c r="D12" s="56">
        <v>0.31</v>
      </c>
      <c r="E12" s="57">
        <v>0.35398230088495575</v>
      </c>
      <c r="F12" s="19">
        <f>AVERAGE(C12:E12)</f>
        <v>0.36585868362831864</v>
      </c>
    </row>
    <row r="13" spans="1:6" x14ac:dyDescent="0.25">
      <c r="A13" s="53"/>
      <c r="B13" s="54" t="s">
        <v>107</v>
      </c>
      <c r="C13" s="55">
        <v>0.41796875</v>
      </c>
      <c r="D13" s="56">
        <v>0.36</v>
      </c>
      <c r="E13" s="57">
        <v>0.38938053097345132</v>
      </c>
      <c r="F13" s="19">
        <f>AVERAGE(C13:E13)</f>
        <v>0.38911642699115045</v>
      </c>
    </row>
    <row r="14" spans="1:6" x14ac:dyDescent="0.25">
      <c r="A14" s="53"/>
      <c r="B14" s="54" t="s">
        <v>108</v>
      </c>
      <c r="C14" s="55">
        <v>0.203125</v>
      </c>
      <c r="D14" s="56">
        <v>0.23</v>
      </c>
      <c r="E14" s="57">
        <v>0.23008849557522124</v>
      </c>
      <c r="F14" s="19">
        <f>AVERAGE(C14:E14)</f>
        <v>0.22107116519174042</v>
      </c>
    </row>
    <row r="15" spans="1:6" x14ac:dyDescent="0.25">
      <c r="A15" s="53"/>
      <c r="B15" s="54" t="s">
        <v>109</v>
      </c>
      <c r="C15" s="55">
        <v>7.03125E-2</v>
      </c>
      <c r="D15" s="56">
        <v>8.5000000000000006E-2</v>
      </c>
      <c r="E15" s="57">
        <v>7.9646017699115043E-2</v>
      </c>
      <c r="F15" s="19">
        <f>AVERAGE(C15:E15)</f>
        <v>7.831950589970503E-2</v>
      </c>
    </row>
    <row r="16" spans="1:6" x14ac:dyDescent="0.25">
      <c r="A16" s="53"/>
      <c r="B16" s="54" t="s">
        <v>110</v>
      </c>
      <c r="C16" s="55">
        <v>7.8125E-2</v>
      </c>
      <c r="D16" s="56">
        <v>7.4999999999999997E-2</v>
      </c>
      <c r="E16" s="57">
        <v>8.8495575221238937E-2</v>
      </c>
      <c r="F16" s="19">
        <f>AVERAGE(C16:E16)</f>
        <v>8.0540191740412978E-2</v>
      </c>
    </row>
    <row r="17" spans="1:6" x14ac:dyDescent="0.25">
      <c r="A17" s="53"/>
      <c r="B17" s="54" t="s">
        <v>111</v>
      </c>
      <c r="C17" s="55">
        <v>8.203125E-2</v>
      </c>
      <c r="D17" s="56">
        <v>7.4999999999999997E-2</v>
      </c>
      <c r="E17" s="57">
        <v>0.10619469026548672</v>
      </c>
      <c r="F17" s="19">
        <f>AVERAGE(C17:E17)</f>
        <v>8.7741980088495583E-2</v>
      </c>
    </row>
    <row r="18" spans="1:6" x14ac:dyDescent="0.25">
      <c r="A18" s="53"/>
      <c r="B18" s="54" t="s">
        <v>112</v>
      </c>
      <c r="C18" s="55">
        <v>0.19140625</v>
      </c>
      <c r="D18" s="56">
        <v>0.2</v>
      </c>
      <c r="E18" s="57">
        <v>0.19469026548672566</v>
      </c>
      <c r="F18" s="19">
        <f>AVERAGE(C18:E18)</f>
        <v>0.19536550516224191</v>
      </c>
    </row>
    <row r="19" spans="1:6" x14ac:dyDescent="0.25">
      <c r="A19" s="53"/>
      <c r="B19" s="54" t="s">
        <v>113</v>
      </c>
      <c r="C19" s="55">
        <v>6.640625E-2</v>
      </c>
      <c r="D19" s="56">
        <v>0.09</v>
      </c>
      <c r="E19" s="57">
        <v>0.12389380530973451</v>
      </c>
      <c r="F19" s="19">
        <f>AVERAGE(C19:E19)</f>
        <v>9.3433351769911507E-2</v>
      </c>
    </row>
    <row r="20" spans="1:6" x14ac:dyDescent="0.25">
      <c r="A20" s="53"/>
      <c r="B20" s="54" t="s">
        <v>114</v>
      </c>
      <c r="C20" s="55">
        <v>0.1875</v>
      </c>
      <c r="D20" s="56">
        <v>0.14499999999999999</v>
      </c>
      <c r="E20" s="57">
        <v>0.23893805309734514</v>
      </c>
      <c r="F20" s="19">
        <f>AVERAGE(C20:E20)</f>
        <v>0.1904793510324484</v>
      </c>
    </row>
    <row r="21" spans="1:6" x14ac:dyDescent="0.25">
      <c r="A21" s="53"/>
      <c r="B21" s="54" t="s">
        <v>115</v>
      </c>
      <c r="C21" s="55">
        <v>8.59375E-2</v>
      </c>
      <c r="D21" s="56">
        <v>0.13</v>
      </c>
      <c r="E21" s="57">
        <v>8.8495575221238937E-2</v>
      </c>
      <c r="F21" s="19">
        <f>AVERAGE(C21:E21)</f>
        <v>0.10147769174041299</v>
      </c>
    </row>
    <row r="22" spans="1:6" x14ac:dyDescent="0.25">
      <c r="A22" s="53"/>
      <c r="B22" s="54" t="s">
        <v>116</v>
      </c>
      <c r="C22" s="55">
        <v>5.859375E-2</v>
      </c>
      <c r="D22" s="56">
        <v>5.5E-2</v>
      </c>
      <c r="E22" s="57">
        <v>0.10619469026548672</v>
      </c>
      <c r="F22" s="19">
        <f>AVERAGE(C22:E22)</f>
        <v>7.3262813421828901E-2</v>
      </c>
    </row>
    <row r="23" spans="1:6" x14ac:dyDescent="0.25">
      <c r="A23" s="53"/>
      <c r="B23" s="54" t="s">
        <v>117</v>
      </c>
      <c r="C23" s="55">
        <v>0.14453125</v>
      </c>
      <c r="D23" s="56">
        <v>0.2</v>
      </c>
      <c r="E23" s="57">
        <v>0.19469026548672566</v>
      </c>
      <c r="F23" s="19">
        <f>AVERAGE(C23:E23)</f>
        <v>0.17974050516224191</v>
      </c>
    </row>
    <row r="24" spans="1:6" x14ac:dyDescent="0.25">
      <c r="A24" s="53"/>
      <c r="B24" s="54" t="s">
        <v>118</v>
      </c>
      <c r="C24" s="55">
        <v>0.12109375</v>
      </c>
      <c r="D24" s="56">
        <v>0.17</v>
      </c>
      <c r="E24" s="57">
        <v>9.7345132743362831E-2</v>
      </c>
      <c r="F24" s="19">
        <f>AVERAGE(C24:E24)</f>
        <v>0.12947962758112094</v>
      </c>
    </row>
    <row r="25" spans="1:6" x14ac:dyDescent="0.25">
      <c r="A25" s="53"/>
      <c r="B25" s="54" t="s">
        <v>119</v>
      </c>
      <c r="C25" s="55">
        <v>0.20703125</v>
      </c>
      <c r="D25" s="56">
        <v>0.24</v>
      </c>
      <c r="E25" s="57">
        <v>0.16814159292035399</v>
      </c>
      <c r="F25" s="19">
        <f>AVERAGE(C25:E25)</f>
        <v>0.20505761430678468</v>
      </c>
    </row>
    <row r="26" spans="1:6" x14ac:dyDescent="0.25">
      <c r="A26" s="53" t="s">
        <v>27</v>
      </c>
      <c r="B26" s="54" t="s">
        <v>120</v>
      </c>
      <c r="C26" s="55">
        <v>0.28515625</v>
      </c>
      <c r="D26" s="56">
        <v>0.25</v>
      </c>
      <c r="E26" s="57">
        <v>0.35398230088495575</v>
      </c>
      <c r="F26" s="19">
        <f>AVERAGE(C26:E26)</f>
        <v>0.29637951696165193</v>
      </c>
    </row>
    <row r="27" spans="1:6" x14ac:dyDescent="0.25">
      <c r="A27" s="53"/>
      <c r="B27" s="54" t="s">
        <v>121</v>
      </c>
      <c r="C27" s="55">
        <v>0.125</v>
      </c>
      <c r="D27" s="56">
        <v>0.13</v>
      </c>
      <c r="E27" s="57">
        <v>0.1415929203539823</v>
      </c>
      <c r="F27" s="19">
        <f>AVERAGE(C27:E27)</f>
        <v>0.13219764011799409</v>
      </c>
    </row>
    <row r="28" spans="1:6" x14ac:dyDescent="0.25">
      <c r="A28" s="53"/>
      <c r="B28" s="54" t="s">
        <v>122</v>
      </c>
      <c r="C28" s="55">
        <v>0.26953125</v>
      </c>
      <c r="D28" s="56">
        <v>0.28499999999999998</v>
      </c>
      <c r="E28" s="57">
        <v>0.24778761061946902</v>
      </c>
      <c r="F28" s="19">
        <f>AVERAGE(C28:E28)</f>
        <v>0.26743962020648965</v>
      </c>
    </row>
    <row r="29" spans="1:6" x14ac:dyDescent="0.25">
      <c r="A29" s="53"/>
      <c r="B29" s="54" t="s">
        <v>123</v>
      </c>
      <c r="C29" s="55">
        <v>0.17578125</v>
      </c>
      <c r="D29" s="56">
        <v>0.14499999999999999</v>
      </c>
      <c r="E29" s="57">
        <v>0.18584070796460178</v>
      </c>
      <c r="F29" s="19">
        <f>AVERAGE(C29:E29)</f>
        <v>0.16887398598820061</v>
      </c>
    </row>
    <row r="30" spans="1:6" x14ac:dyDescent="0.25">
      <c r="A30" s="53"/>
      <c r="B30" s="54" t="s">
        <v>124</v>
      </c>
      <c r="C30" s="55">
        <v>8.984375E-2</v>
      </c>
      <c r="D30" s="56">
        <v>0.115</v>
      </c>
      <c r="E30" s="57">
        <v>0.15044247787610621</v>
      </c>
      <c r="F30" s="19">
        <f>AVERAGE(C30:E30)</f>
        <v>0.11842874262536873</v>
      </c>
    </row>
    <row r="31" spans="1:6" x14ac:dyDescent="0.25">
      <c r="A31" s="53"/>
      <c r="B31" s="54" t="s">
        <v>125</v>
      </c>
      <c r="C31" s="55">
        <v>0.41015625</v>
      </c>
      <c r="D31" s="56">
        <v>0.47499999999999998</v>
      </c>
      <c r="E31" s="57">
        <v>0.38053097345132741</v>
      </c>
      <c r="F31" s="19">
        <f>AVERAGE(C31:E31)</f>
        <v>0.42189574115044248</v>
      </c>
    </row>
    <row r="32" spans="1:6" x14ac:dyDescent="0.25">
      <c r="A32" s="53"/>
      <c r="B32" s="54" t="s">
        <v>126</v>
      </c>
      <c r="C32" s="55">
        <v>0.2578125</v>
      </c>
      <c r="D32" s="56">
        <v>0.255</v>
      </c>
      <c r="E32" s="57">
        <v>0.19469026548672566</v>
      </c>
      <c r="F32" s="19">
        <f>AVERAGE(C32:E32)</f>
        <v>0.23583425516224188</v>
      </c>
    </row>
    <row r="33" spans="1:6" x14ac:dyDescent="0.25">
      <c r="A33" s="53"/>
      <c r="B33" s="54" t="s">
        <v>127</v>
      </c>
      <c r="C33" s="55">
        <v>0.10546875</v>
      </c>
      <c r="D33" s="56">
        <v>0.105</v>
      </c>
      <c r="E33" s="57">
        <v>9.7345132743362831E-2</v>
      </c>
      <c r="F33" s="19">
        <f>AVERAGE(C33:E33)</f>
        <v>0.10260462758112093</v>
      </c>
    </row>
    <row r="34" spans="1:6" x14ac:dyDescent="0.25">
      <c r="A34" s="53"/>
      <c r="B34" s="54" t="s">
        <v>128</v>
      </c>
      <c r="C34" s="55">
        <v>0.24609375</v>
      </c>
      <c r="D34" s="56">
        <v>0.20499999999999999</v>
      </c>
      <c r="E34" s="57">
        <v>0.1415929203539823</v>
      </c>
      <c r="F34" s="19">
        <f>AVERAGE(C34:E34)</f>
        <v>0.19756222345132743</v>
      </c>
    </row>
    <row r="35" spans="1:6" x14ac:dyDescent="0.25">
      <c r="A35" s="53"/>
      <c r="B35" s="54" t="s">
        <v>129</v>
      </c>
      <c r="C35" s="55">
        <v>0.19140625</v>
      </c>
      <c r="D35" s="56">
        <v>0.17</v>
      </c>
      <c r="E35" s="57">
        <v>0.25663716814159293</v>
      </c>
      <c r="F35" s="19">
        <f>AVERAGE(C35:E35)</f>
        <v>0.20601447271386433</v>
      </c>
    </row>
    <row r="36" spans="1:6" x14ac:dyDescent="0.25">
      <c r="A36" s="53"/>
      <c r="B36" s="54" t="s">
        <v>130</v>
      </c>
      <c r="C36" s="55">
        <v>0.16796875</v>
      </c>
      <c r="D36" s="56">
        <v>0.19</v>
      </c>
      <c r="E36" s="57">
        <v>0.17699115044247787</v>
      </c>
      <c r="F36" s="19">
        <f>AVERAGE(C36:E36)</f>
        <v>0.17831996681415929</v>
      </c>
    </row>
    <row r="37" spans="1:6" x14ac:dyDescent="0.25">
      <c r="A37" s="53"/>
      <c r="B37" s="54" t="s">
        <v>131</v>
      </c>
      <c r="C37" s="55">
        <v>9.375E-2</v>
      </c>
      <c r="D37" s="56">
        <v>0.08</v>
      </c>
      <c r="E37" s="57">
        <v>0.15929203539823009</v>
      </c>
      <c r="F37" s="19">
        <f>AVERAGE(C37:E37)</f>
        <v>0.11101401179941002</v>
      </c>
    </row>
    <row r="38" spans="1:6" x14ac:dyDescent="0.25">
      <c r="A38" s="53"/>
      <c r="B38" s="54" t="s">
        <v>132</v>
      </c>
      <c r="C38" s="55">
        <v>0.37890625</v>
      </c>
      <c r="D38" s="56">
        <v>0.32</v>
      </c>
      <c r="E38" s="57">
        <v>0.30973451327433627</v>
      </c>
      <c r="F38" s="19">
        <f>AVERAGE(C38:E38)</f>
        <v>0.33621358775811211</v>
      </c>
    </row>
    <row r="39" spans="1:6" x14ac:dyDescent="0.25">
      <c r="A39" s="53"/>
      <c r="B39" s="54" t="s">
        <v>133</v>
      </c>
      <c r="C39" s="55">
        <v>0.12109375</v>
      </c>
      <c r="D39" s="56">
        <v>0.13500000000000001</v>
      </c>
      <c r="E39" s="57">
        <v>0.10619469026548672</v>
      </c>
      <c r="F39" s="19">
        <f>AVERAGE(C39:E39)</f>
        <v>0.12076281342182892</v>
      </c>
    </row>
    <row r="40" spans="1:6" x14ac:dyDescent="0.25">
      <c r="A40" s="53"/>
      <c r="B40" s="54" t="s">
        <v>134</v>
      </c>
      <c r="C40" s="55">
        <v>0.3125</v>
      </c>
      <c r="D40" s="56">
        <v>0.29499999999999998</v>
      </c>
      <c r="E40" s="57">
        <v>0.2831858407079646</v>
      </c>
      <c r="F40" s="19">
        <f>AVERAGE(C40:E40)</f>
        <v>0.29689528023598816</v>
      </c>
    </row>
    <row r="41" spans="1:6" ht="15.75" thickBot="1" x14ac:dyDescent="0.3">
      <c r="A41" s="58"/>
      <c r="B41" s="59" t="s">
        <v>135</v>
      </c>
      <c r="C41" s="60">
        <v>0.2890625</v>
      </c>
      <c r="D41" s="61">
        <v>0.26500000000000001</v>
      </c>
      <c r="E41" s="62">
        <v>0.30088495575221241</v>
      </c>
      <c r="F41" s="19">
        <f>AVERAGE(C41:E41)</f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15.75" thickTop="1" x14ac:dyDescent="0.25">
      <c r="A49" s="48" t="s">
        <v>6</v>
      </c>
      <c r="B49" s="49" t="s">
        <v>100</v>
      </c>
      <c r="C49" s="50">
        <f>C6 -($F6*C$42/$F$42)</f>
        <v>-1.7239243699463169E-2</v>
      </c>
      <c r="D49" s="51">
        <f t="shared" ref="D49:E49" si="0">D6 -($F6*D$42/$F$42)</f>
        <v>-1.4749346331006774E-2</v>
      </c>
      <c r="E49" s="52">
        <f t="shared" si="0"/>
        <v>3.1988590030469971E-2</v>
      </c>
    </row>
    <row r="50" spans="1:5" x14ac:dyDescent="0.25">
      <c r="A50" s="53"/>
      <c r="B50" s="54" t="s">
        <v>101</v>
      </c>
      <c r="C50" s="55">
        <f t="shared" ref="C50:E50" si="1">C7 -($F7*C$42/$F$42)</f>
        <v>-1.2621831989946791E-2</v>
      </c>
      <c r="D50" s="56">
        <f t="shared" si="1"/>
        <v>-1.8501330689131457E-2</v>
      </c>
      <c r="E50" s="57">
        <f t="shared" si="1"/>
        <v>3.1123162679078109E-2</v>
      </c>
    </row>
    <row r="51" spans="1:5" x14ac:dyDescent="0.25">
      <c r="A51" s="53"/>
      <c r="B51" s="54" t="s">
        <v>102</v>
      </c>
      <c r="C51" s="55">
        <f t="shared" ref="C51:E51" si="2">C8 -($F8*C$42/$F$42)</f>
        <v>-1.4540213345975134E-2</v>
      </c>
      <c r="D51" s="56">
        <f t="shared" si="2"/>
        <v>1.5198219912212707E-2</v>
      </c>
      <c r="E51" s="57">
        <f t="shared" si="2"/>
        <v>-6.5800656623768439E-4</v>
      </c>
    </row>
    <row r="52" spans="1:5" x14ac:dyDescent="0.25">
      <c r="A52" s="53"/>
      <c r="B52" s="54" t="s">
        <v>103</v>
      </c>
      <c r="C52" s="55">
        <f t="shared" ref="C52:E52" si="3">C9 -($F9*C$42/$F$42)</f>
        <v>1.2163027649451541E-2</v>
      </c>
      <c r="D52" s="56">
        <f t="shared" si="3"/>
        <v>-6.0798586981775926E-3</v>
      </c>
      <c r="E52" s="57">
        <f t="shared" si="3"/>
        <v>-6.0831689512740317E-3</v>
      </c>
    </row>
    <row r="53" spans="1:5" x14ac:dyDescent="0.25">
      <c r="A53" s="53"/>
      <c r="B53" s="54" t="s">
        <v>104</v>
      </c>
      <c r="C53" s="55">
        <f t="shared" ref="C53:E53" si="4">C10 -($F10*C$42/$F$42)</f>
        <v>-1.0040209628055408E-2</v>
      </c>
      <c r="D53" s="56">
        <f t="shared" si="4"/>
        <v>2.1362905884318939E-2</v>
      </c>
      <c r="E53" s="57">
        <f t="shared" si="4"/>
        <v>-1.1322696256263587E-2</v>
      </c>
    </row>
    <row r="54" spans="1:5" x14ac:dyDescent="0.25">
      <c r="A54" s="53"/>
      <c r="B54" s="54" t="s">
        <v>105</v>
      </c>
      <c r="C54" s="55">
        <f t="shared" ref="C54:E54" si="5">C11 -($F11*C$42/$F$42)</f>
        <v>-7.1428739154273668E-3</v>
      </c>
      <c r="D54" s="56">
        <f t="shared" si="5"/>
        <v>4.1442738100471721E-3</v>
      </c>
      <c r="E54" s="57">
        <f t="shared" si="5"/>
        <v>2.9986001053801392E-3</v>
      </c>
    </row>
    <row r="55" spans="1:5" x14ac:dyDescent="0.25">
      <c r="A55" s="53"/>
      <c r="B55" s="54" t="s">
        <v>106</v>
      </c>
      <c r="C55" s="55">
        <f t="shared" ref="C55:E55" si="6">C12 -($F12*C$42/$F$42)</f>
        <v>7.076585689505166E-2</v>
      </c>
      <c r="D55" s="56">
        <f t="shared" si="6"/>
        <v>-5.0870159545719829E-2</v>
      </c>
      <c r="E55" s="57">
        <f t="shared" si="6"/>
        <v>-1.9895697349332109E-2</v>
      </c>
    </row>
    <row r="56" spans="1:5" x14ac:dyDescent="0.25">
      <c r="A56" s="53"/>
      <c r="B56" s="54" t="s">
        <v>107</v>
      </c>
      <c r="C56" s="55">
        <f t="shared" ref="C56:E56" si="7">C13 -($F13*C$42/$F$42)</f>
        <v>3.2075781770896039E-2</v>
      </c>
      <c r="D56" s="56">
        <f t="shared" si="7"/>
        <v>-2.3810780975783041E-2</v>
      </c>
      <c r="E56" s="57">
        <f t="shared" si="7"/>
        <v>-8.2650007951131088E-3</v>
      </c>
    </row>
    <row r="57" spans="1:5" x14ac:dyDescent="0.25">
      <c r="A57" s="53"/>
      <c r="B57" s="54" t="s">
        <v>108</v>
      </c>
      <c r="C57" s="55">
        <f t="shared" ref="C57:E57" si="8">C14 -($F14*C$42/$F$42)</f>
        <v>-1.6114801273276635E-2</v>
      </c>
      <c r="D57" s="56">
        <f t="shared" si="8"/>
        <v>1.1943164878521234E-2</v>
      </c>
      <c r="E57" s="57">
        <f t="shared" si="8"/>
        <v>4.1716363947553459E-3</v>
      </c>
    </row>
    <row r="58" spans="1:5" x14ac:dyDescent="0.25">
      <c r="A58" s="53"/>
      <c r="B58" s="54" t="s">
        <v>109</v>
      </c>
      <c r="C58" s="55">
        <f t="shared" ref="C58:E58" si="9">C15 -($F15*C$42/$F$42)</f>
        <v>-7.3582034333488644E-3</v>
      </c>
      <c r="D58" s="56">
        <f t="shared" si="9"/>
        <v>7.7483893254219338E-3</v>
      </c>
      <c r="E58" s="57">
        <f t="shared" si="9"/>
        <v>-3.9018589207312493E-4</v>
      </c>
    </row>
    <row r="59" spans="1:5" x14ac:dyDescent="0.25">
      <c r="A59" s="53"/>
      <c r="B59" s="54" t="s">
        <v>110</v>
      </c>
      <c r="C59" s="55">
        <f t="shared" ref="C59:E59" si="10">C16 -($F16*C$42/$F$42)</f>
        <v>-1.7479930082236472E-3</v>
      </c>
      <c r="D59" s="56">
        <f t="shared" si="10"/>
        <v>-4.4420172154033544E-3</v>
      </c>
      <c r="E59" s="57">
        <f t="shared" si="10"/>
        <v>6.1900102236269877E-3</v>
      </c>
    </row>
    <row r="60" spans="1:5" x14ac:dyDescent="0.25">
      <c r="A60" s="53"/>
      <c r="B60" s="54" t="s">
        <v>111</v>
      </c>
      <c r="C60" s="55">
        <f t="shared" ref="C60:E60" si="11">C17 -($F17*C$42/$F$42)</f>
        <v>-4.9838714032877096E-3</v>
      </c>
      <c r="D60" s="56">
        <f t="shared" si="11"/>
        <v>-1.1545608373642338E-2</v>
      </c>
      <c r="E60" s="57">
        <f t="shared" si="11"/>
        <v>1.6529479776930006E-2</v>
      </c>
    </row>
    <row r="61" spans="1:5" x14ac:dyDescent="0.25">
      <c r="A61" s="53"/>
      <c r="B61" s="54" t="s">
        <v>112</v>
      </c>
      <c r="C61" s="55">
        <f t="shared" ref="C61:E61" si="12">C18 -($F18*C$42/$F$42)</f>
        <v>-2.3408381391250843E-3</v>
      </c>
      <c r="D61" s="56">
        <f t="shared" si="12"/>
        <v>7.2983253576345275E-3</v>
      </c>
      <c r="E61" s="57">
        <f t="shared" si="12"/>
        <v>-4.9574872185094987E-3</v>
      </c>
    </row>
    <row r="62" spans="1:5" x14ac:dyDescent="0.25">
      <c r="A62" s="53"/>
      <c r="B62" s="54" t="s">
        <v>113</v>
      </c>
      <c r="C62" s="55">
        <f t="shared" ref="C62:E62" si="13">C19 -($F19*C$42/$F$42)</f>
        <v>-2.6253095494311776E-2</v>
      </c>
      <c r="D62" s="56">
        <f t="shared" si="13"/>
        <v>-2.1593775654461522E-3</v>
      </c>
      <c r="E62" s="57">
        <f t="shared" si="13"/>
        <v>2.8412473059757901E-2</v>
      </c>
    </row>
    <row r="63" spans="1:5" x14ac:dyDescent="0.25">
      <c r="A63" s="53"/>
      <c r="B63" s="54" t="s">
        <v>114</v>
      </c>
      <c r="C63" s="55">
        <f t="shared" ref="C63:E63" si="14">C20 -($F20*C$42/$F$42)</f>
        <v>-1.4014111396963569E-3</v>
      </c>
      <c r="D63" s="56">
        <f t="shared" si="14"/>
        <v>-4.2882143770782033E-2</v>
      </c>
      <c r="E63" s="57">
        <f t="shared" si="14"/>
        <v>4.4283554910478307E-2</v>
      </c>
    </row>
    <row r="64" spans="1:5" x14ac:dyDescent="0.25">
      <c r="A64" s="53"/>
      <c r="B64" s="54" t="s">
        <v>115</v>
      </c>
      <c r="C64" s="55">
        <f t="shared" ref="C64:E64" si="15">C21 -($F21*C$42/$F$42)</f>
        <v>-1.4699545774571193E-2</v>
      </c>
      <c r="D64" s="56">
        <f t="shared" si="15"/>
        <v>2.9905967939530181E-2</v>
      </c>
      <c r="E64" s="57">
        <f t="shared" si="15"/>
        <v>-1.5206422164959044E-2</v>
      </c>
    </row>
    <row r="65" spans="1:5" x14ac:dyDescent="0.25">
      <c r="A65" s="53"/>
      <c r="B65" s="54" t="s">
        <v>116</v>
      </c>
      <c r="C65" s="55">
        <f t="shared" ref="C65:E65" si="16">C22 -($F22*C$42/$F$42)</f>
        <v>-1.4062150833524981E-2</v>
      </c>
      <c r="D65" s="56">
        <f t="shared" si="16"/>
        <v>-1.7263866764367496E-2</v>
      </c>
      <c r="E65" s="57">
        <f t="shared" si="16"/>
        <v>3.1326017597892483E-2</v>
      </c>
    </row>
    <row r="66" spans="1:5" x14ac:dyDescent="0.25">
      <c r="A66" s="53"/>
      <c r="B66" s="54" t="s">
        <v>117</v>
      </c>
      <c r="C66" s="55">
        <f t="shared" ref="C66:E66" si="17">C23 -($F23*C$42/$F$42)</f>
        <v>-3.3720276373194108E-2</v>
      </c>
      <c r="D66" s="56">
        <f t="shared" si="17"/>
        <v>2.2710276734549811E-2</v>
      </c>
      <c r="E66" s="57">
        <f t="shared" si="17"/>
        <v>1.1009999638644213E-2</v>
      </c>
    </row>
    <row r="67" spans="1:5" x14ac:dyDescent="0.25">
      <c r="A67" s="53"/>
      <c r="B67" s="54" t="s">
        <v>118</v>
      </c>
      <c r="C67" s="55">
        <f t="shared" ref="C67:E67" si="18">C24 -($F24*C$42/$F$42)</f>
        <v>-7.3132622632320898E-3</v>
      </c>
      <c r="D67" s="56">
        <f t="shared" si="18"/>
        <v>4.2285841626794718E-2</v>
      </c>
      <c r="E67" s="57">
        <f t="shared" si="18"/>
        <v>-3.4972579363562614E-2</v>
      </c>
    </row>
    <row r="68" spans="1:5" x14ac:dyDescent="0.25">
      <c r="A68" s="53"/>
      <c r="B68" s="54" t="s">
        <v>119</v>
      </c>
      <c r="C68" s="55">
        <f t="shared" ref="C68:E68" si="19">C25 -($F25*C$42/$F$42)</f>
        <v>3.6723426038248463E-3</v>
      </c>
      <c r="D68" s="56">
        <f t="shared" si="19"/>
        <v>3.7738369205605776E-2</v>
      </c>
      <c r="E68" s="57">
        <f t="shared" si="19"/>
        <v>-4.1410711809430706E-2</v>
      </c>
    </row>
    <row r="69" spans="1:5" x14ac:dyDescent="0.25">
      <c r="A69" s="53" t="s">
        <v>27</v>
      </c>
      <c r="B69" s="54" t="s">
        <v>120</v>
      </c>
      <c r="C69" s="55">
        <f t="shared" ref="C69:E69" si="20">C26 -($F26*C$42/$F$42)</f>
        <v>-8.7680451191084474E-3</v>
      </c>
      <c r="D69" s="56">
        <f t="shared" si="20"/>
        <v>-4.2338349089703242E-2</v>
      </c>
      <c r="E69" s="57">
        <f t="shared" si="20"/>
        <v>5.1106394208811579E-2</v>
      </c>
    </row>
    <row r="70" spans="1:5" x14ac:dyDescent="0.25">
      <c r="A70" s="53"/>
      <c r="B70" s="54" t="s">
        <v>121</v>
      </c>
      <c r="C70" s="55">
        <f t="shared" ref="C70:E70" si="21">C27 -($F27*C$42/$F$42)</f>
        <v>-6.1025086565564268E-3</v>
      </c>
      <c r="D70" s="56">
        <f t="shared" si="21"/>
        <v>-3.9511050505394718E-4</v>
      </c>
      <c r="E70" s="57">
        <f t="shared" si="21"/>
        <v>6.497619161610374E-3</v>
      </c>
    </row>
    <row r="71" spans="1:5" x14ac:dyDescent="0.25">
      <c r="A71" s="53"/>
      <c r="B71" s="54" t="s">
        <v>122</v>
      </c>
      <c r="C71" s="55">
        <f t="shared" ref="C71:E71" si="22">C28 -($F28*C$42/$F$42)</f>
        <v>4.3071121717256355E-3</v>
      </c>
      <c r="D71" s="56">
        <f t="shared" si="22"/>
        <v>2.1206948935481307E-2</v>
      </c>
      <c r="E71" s="57">
        <f t="shared" si="22"/>
        <v>-2.5514061107206942E-2</v>
      </c>
    </row>
    <row r="72" spans="1:5" x14ac:dyDescent="0.25">
      <c r="A72" s="53"/>
      <c r="B72" s="54" t="s">
        <v>123</v>
      </c>
      <c r="C72" s="55">
        <f t="shared" ref="C72:E72" si="23">C29 -($F29*C$42/$F$42)</f>
        <v>8.3062240454958303E-3</v>
      </c>
      <c r="D72" s="56">
        <f t="shared" si="23"/>
        <v>-2.1571370296065151E-2</v>
      </c>
      <c r="E72" s="57">
        <f t="shared" si="23"/>
        <v>1.326514625056921E-2</v>
      </c>
    </row>
    <row r="73" spans="1:5" x14ac:dyDescent="0.25">
      <c r="A73" s="53"/>
      <c r="B73" s="54" t="s">
        <v>124</v>
      </c>
      <c r="C73" s="55">
        <f t="shared" ref="C73:E73" si="24">C30 -($F30*C$42/$F$42)</f>
        <v>-2.7603923357628526E-2</v>
      </c>
      <c r="D73" s="56">
        <f t="shared" si="24"/>
        <v>-1.8139534701692855E-3</v>
      </c>
      <c r="E73" s="57">
        <f t="shared" si="24"/>
        <v>2.9417876827797812E-2</v>
      </c>
    </row>
    <row r="74" spans="1:5" x14ac:dyDescent="0.25">
      <c r="A74" s="53"/>
      <c r="B74" s="54" t="s">
        <v>125</v>
      </c>
      <c r="C74" s="55">
        <f t="shared" ref="C74:E74" si="25">C31 -($F31*C$42/$F$42)</f>
        <v>-8.2444870099145917E-3</v>
      </c>
      <c r="D74" s="56">
        <f t="shared" si="25"/>
        <v>5.8856854480752063E-2</v>
      </c>
      <c r="E74" s="57">
        <f t="shared" si="25"/>
        <v>-5.0612367470837583E-2</v>
      </c>
    </row>
    <row r="75" spans="1:5" x14ac:dyDescent="0.25">
      <c r="A75" s="53"/>
      <c r="B75" s="54" t="s">
        <v>126</v>
      </c>
      <c r="C75" s="55">
        <f t="shared" ref="C75:E75" si="26">C32 -($F32*C$42/$F$42)</f>
        <v>2.3931906887113663E-2</v>
      </c>
      <c r="D75" s="56">
        <f t="shared" si="26"/>
        <v>2.2381371291423979E-2</v>
      </c>
      <c r="E75" s="57">
        <f t="shared" si="26"/>
        <v>-4.631327817853767E-2</v>
      </c>
    </row>
    <row r="76" spans="1:5" x14ac:dyDescent="0.25">
      <c r="A76" s="53"/>
      <c r="B76" s="54" t="s">
        <v>127</v>
      </c>
      <c r="C76" s="55">
        <f t="shared" ref="C76:E76" si="27">C33 -($F33*C$42/$F$42)</f>
        <v>3.7141039741692139E-3</v>
      </c>
      <c r="D76" s="56">
        <f t="shared" si="27"/>
        <v>3.7943979950889606E-3</v>
      </c>
      <c r="E76" s="57">
        <f t="shared" si="27"/>
        <v>-7.5085019692581606E-3</v>
      </c>
    </row>
    <row r="77" spans="1:5" x14ac:dyDescent="0.25">
      <c r="A77" s="53"/>
      <c r="B77" s="54" t="s">
        <v>128</v>
      </c>
      <c r="C77" s="55">
        <f t="shared" ref="C77:E77" si="28">C34 -($F34*C$42/$F$42)</f>
        <v>5.0168141289298918E-2</v>
      </c>
      <c r="D77" s="56">
        <f t="shared" si="28"/>
        <v>1.0131559568183818E-2</v>
      </c>
      <c r="E77" s="57">
        <f t="shared" si="28"/>
        <v>-6.0299700857482791E-2</v>
      </c>
    </row>
    <row r="78" spans="1:5" x14ac:dyDescent="0.25">
      <c r="A78" s="53"/>
      <c r="B78" s="54" t="s">
        <v>129</v>
      </c>
      <c r="C78" s="55">
        <f t="shared" ref="C78:E78" si="29">C35 -($F35*C$42/$F$42)</f>
        <v>-1.2901589143256953E-2</v>
      </c>
      <c r="D78" s="56">
        <f t="shared" si="29"/>
        <v>-3.3205442330042467E-2</v>
      </c>
      <c r="E78" s="57">
        <f t="shared" si="29"/>
        <v>4.6107031473299337E-2</v>
      </c>
    </row>
    <row r="79" spans="1:5" x14ac:dyDescent="0.25">
      <c r="A79" s="53"/>
      <c r="B79" s="54" t="s">
        <v>130</v>
      </c>
      <c r="C79" s="55">
        <f t="shared" ref="C79:E79" si="30">C36 -($F36*C$42/$F$42)</f>
        <v>-8.8740058315244785E-3</v>
      </c>
      <c r="D79" s="56">
        <f t="shared" si="30"/>
        <v>1.4111445883330104E-2</v>
      </c>
      <c r="E79" s="57">
        <f t="shared" si="30"/>
        <v>-5.2374400518056807E-3</v>
      </c>
    </row>
    <row r="80" spans="1:5" x14ac:dyDescent="0.25">
      <c r="A80" s="53"/>
      <c r="B80" s="54" t="s">
        <v>131</v>
      </c>
      <c r="C80" s="55">
        <f t="shared" ref="C80:E80" si="31">C37 -($F37*C$42/$F$42)</f>
        <v>-1.634436651017919E-2</v>
      </c>
      <c r="D80" s="56">
        <f t="shared" si="31"/>
        <v>-2.9500323328563505E-2</v>
      </c>
      <c r="E80" s="57">
        <f t="shared" si="31"/>
        <v>4.5844689838742722E-2</v>
      </c>
    </row>
    <row r="81" spans="1:5" x14ac:dyDescent="0.25">
      <c r="A81" s="53"/>
      <c r="B81" s="54" t="s">
        <v>132</v>
      </c>
      <c r="C81" s="55">
        <f t="shared" ref="C81:E81" si="32">C38 -($F38*C$42/$F$42)</f>
        <v>4.5477871398330483E-2</v>
      </c>
      <c r="D81" s="56">
        <f t="shared" si="32"/>
        <v>-1.1629277874320498E-2</v>
      </c>
      <c r="E81" s="57">
        <f t="shared" si="32"/>
        <v>-3.3848593524010095E-2</v>
      </c>
    </row>
    <row r="82" spans="1:5" x14ac:dyDescent="0.25">
      <c r="A82" s="53"/>
      <c r="B82" s="54" t="s">
        <v>133</v>
      </c>
      <c r="C82" s="55">
        <f t="shared" ref="C82:E82" si="33">C39 -($F39*C$42/$F$42)</f>
        <v>1.3313413980447913E-3</v>
      </c>
      <c r="D82" s="56">
        <f t="shared" si="33"/>
        <v>1.5883801049810076E-2</v>
      </c>
      <c r="E82" s="57">
        <f t="shared" si="33"/>
        <v>-1.7215142447854909E-2</v>
      </c>
    </row>
    <row r="83" spans="1:5" x14ac:dyDescent="0.25">
      <c r="A83" s="53"/>
      <c r="B83" s="54" t="s">
        <v>134</v>
      </c>
      <c r="C83" s="55">
        <f t="shared" ref="C83:E83" si="34">C40 -($F40*C$42/$F$42)</f>
        <v>1.8064214213750707E-2</v>
      </c>
      <c r="D83" s="56">
        <f t="shared" si="34"/>
        <v>2.1529201259083419E-3</v>
      </c>
      <c r="E83" s="57">
        <f t="shared" si="34"/>
        <v>-2.0217134339658993E-2</v>
      </c>
    </row>
    <row r="84" spans="1:5" ht="15.75" thickBot="1" x14ac:dyDescent="0.3">
      <c r="A84" s="58"/>
      <c r="B84" s="59" t="s">
        <v>135</v>
      </c>
      <c r="C84" s="60">
        <f t="shared" ref="C84:E84" si="35">C41 -($F41*C$42/$F$42)</f>
        <v>6.4408230456754478E-3</v>
      </c>
      <c r="D84" s="61">
        <f t="shared" si="35"/>
        <v>-1.6096717181237619E-2</v>
      </c>
      <c r="E84" s="62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BE51B-E96A-4E7E-8430-9AA3C7AD2C2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44</v>
      </c>
      <c r="B6" s="49" t="s">
        <v>136</v>
      </c>
      <c r="C6" s="50">
        <v>0.19140625</v>
      </c>
      <c r="D6" s="51">
        <v>0.19</v>
      </c>
      <c r="E6" s="52">
        <v>0.20353982300884957</v>
      </c>
      <c r="F6" s="19">
        <f>AVERAGE(C6:E6)</f>
        <v>0.1949820243362832</v>
      </c>
    </row>
    <row r="7" spans="1:6" x14ac:dyDescent="0.25">
      <c r="A7" s="53"/>
      <c r="B7" s="54" t="s">
        <v>137</v>
      </c>
      <c r="C7" s="55">
        <v>0.19140625</v>
      </c>
      <c r="D7" s="56">
        <v>0.21</v>
      </c>
      <c r="E7" s="57">
        <v>0.23893805309734514</v>
      </c>
      <c r="F7" s="19">
        <f>AVERAGE(C7:E7)</f>
        <v>0.21344810103244838</v>
      </c>
    </row>
    <row r="8" spans="1:6" x14ac:dyDescent="0.25">
      <c r="A8" s="53"/>
      <c r="B8" s="54" t="s">
        <v>138</v>
      </c>
      <c r="C8" s="55">
        <v>0.44140625</v>
      </c>
      <c r="D8" s="56">
        <v>0.42</v>
      </c>
      <c r="E8" s="57">
        <v>0.38938053097345132</v>
      </c>
      <c r="F8" s="19">
        <f>AVERAGE(C8:E8)</f>
        <v>0.41692892699115042</v>
      </c>
    </row>
    <row r="9" spans="1:6" x14ac:dyDescent="0.25">
      <c r="A9" s="53"/>
      <c r="B9" s="54" t="s">
        <v>139</v>
      </c>
      <c r="C9" s="55">
        <v>0.15234375</v>
      </c>
      <c r="D9" s="56">
        <v>0.20499999999999999</v>
      </c>
      <c r="E9" s="57">
        <v>0.20353982300884957</v>
      </c>
      <c r="F9" s="19">
        <f>AVERAGE(C9:E9)</f>
        <v>0.18696119100294983</v>
      </c>
    </row>
    <row r="10" spans="1:6" x14ac:dyDescent="0.25">
      <c r="A10" s="53"/>
      <c r="B10" s="54" t="s">
        <v>140</v>
      </c>
      <c r="C10" s="55">
        <v>0.4453125</v>
      </c>
      <c r="D10" s="56">
        <v>0.4</v>
      </c>
      <c r="E10" s="57">
        <v>0.35398230088495575</v>
      </c>
      <c r="F10" s="19">
        <f>AVERAGE(C10:E10)</f>
        <v>0.39976493362831861</v>
      </c>
    </row>
    <row r="11" spans="1:6" x14ac:dyDescent="0.25">
      <c r="A11" s="53"/>
      <c r="B11" s="54" t="s">
        <v>141</v>
      </c>
      <c r="C11" s="55">
        <v>0.20703125</v>
      </c>
      <c r="D11" s="56">
        <v>0.2</v>
      </c>
      <c r="E11" s="57">
        <v>0.18584070796460178</v>
      </c>
      <c r="F11" s="19">
        <f>AVERAGE(C11:E11)</f>
        <v>0.19762398598820061</v>
      </c>
    </row>
    <row r="12" spans="1:6" x14ac:dyDescent="0.25">
      <c r="A12" s="53"/>
      <c r="B12" s="54" t="s">
        <v>142</v>
      </c>
      <c r="C12" s="55">
        <v>0.1015625</v>
      </c>
      <c r="D12" s="56">
        <v>0.13500000000000001</v>
      </c>
      <c r="E12" s="57">
        <v>0.11504424778761062</v>
      </c>
      <c r="F12" s="19">
        <f>AVERAGE(C12:E12)</f>
        <v>0.11720224926253688</v>
      </c>
    </row>
    <row r="13" spans="1:6" x14ac:dyDescent="0.25">
      <c r="A13" s="53"/>
      <c r="B13" s="54" t="s">
        <v>143</v>
      </c>
      <c r="C13" s="55">
        <v>5.46875E-2</v>
      </c>
      <c r="D13" s="56">
        <v>0.08</v>
      </c>
      <c r="E13" s="57">
        <v>9.7345132743362831E-2</v>
      </c>
      <c r="F13" s="19">
        <f>AVERAGE(C13:E13)</f>
        <v>7.7344210914454273E-2</v>
      </c>
    </row>
    <row r="14" spans="1:6" x14ac:dyDescent="0.25">
      <c r="A14" s="53"/>
      <c r="B14" s="54" t="s">
        <v>144</v>
      </c>
      <c r="C14" s="55">
        <v>4.6875E-2</v>
      </c>
      <c r="D14" s="56">
        <v>5.5E-2</v>
      </c>
      <c r="E14" s="57">
        <v>7.0796460176991149E-2</v>
      </c>
      <c r="F14" s="19">
        <f>AVERAGE(C14:E14)</f>
        <v>5.7557153392330383E-2</v>
      </c>
    </row>
    <row r="15" spans="1:6" x14ac:dyDescent="0.25">
      <c r="A15" s="53"/>
      <c r="B15" s="54" t="s">
        <v>145</v>
      </c>
      <c r="C15" s="55">
        <v>0.22265625</v>
      </c>
      <c r="D15" s="56">
        <v>0.25</v>
      </c>
      <c r="E15" s="57">
        <v>0.15044247787610621</v>
      </c>
      <c r="F15" s="19">
        <f>AVERAGE(C15:E15)</f>
        <v>0.20769957595870206</v>
      </c>
    </row>
    <row r="16" spans="1:6" x14ac:dyDescent="0.25">
      <c r="A16" s="53"/>
      <c r="B16" s="54" t="s">
        <v>146</v>
      </c>
      <c r="C16" s="55">
        <v>0.2421875</v>
      </c>
      <c r="D16" s="56">
        <v>0.20499999999999999</v>
      </c>
      <c r="E16" s="57">
        <v>0.15929203539823009</v>
      </c>
      <c r="F16" s="19">
        <f>AVERAGE(C16:E16)</f>
        <v>0.20215984513274335</v>
      </c>
    </row>
    <row r="17" spans="1:6" x14ac:dyDescent="0.25">
      <c r="A17" s="53"/>
      <c r="B17" s="54" t="s">
        <v>147</v>
      </c>
      <c r="C17" s="55">
        <v>0.12109375</v>
      </c>
      <c r="D17" s="56">
        <v>0.13500000000000001</v>
      </c>
      <c r="E17" s="57">
        <v>0.23008849557522124</v>
      </c>
      <c r="F17" s="19">
        <f>AVERAGE(C17:E17)</f>
        <v>0.16206074852507377</v>
      </c>
    </row>
    <row r="18" spans="1:6" x14ac:dyDescent="0.25">
      <c r="A18" s="53"/>
      <c r="B18" s="54" t="s">
        <v>148</v>
      </c>
      <c r="C18" s="55">
        <v>0.2890625</v>
      </c>
      <c r="D18" s="56">
        <v>0.245</v>
      </c>
      <c r="E18" s="57">
        <v>0.35398230088495575</v>
      </c>
      <c r="F18" s="19">
        <f>AVERAGE(C18:E18)</f>
        <v>0.2960149336283186</v>
      </c>
    </row>
    <row r="19" spans="1:6" x14ac:dyDescent="0.25">
      <c r="A19" s="53"/>
      <c r="B19" s="54" t="s">
        <v>149</v>
      </c>
      <c r="C19" s="55">
        <v>0.22265625</v>
      </c>
      <c r="D19" s="56">
        <v>0.15</v>
      </c>
      <c r="E19" s="57">
        <v>0.19469026548672566</v>
      </c>
      <c r="F19" s="19">
        <f>AVERAGE(C19:E19)</f>
        <v>0.18911550516224188</v>
      </c>
    </row>
    <row r="20" spans="1:6" x14ac:dyDescent="0.25">
      <c r="A20" s="53"/>
      <c r="B20" s="54" t="s">
        <v>150</v>
      </c>
      <c r="C20" s="55">
        <v>0.2578125</v>
      </c>
      <c r="D20" s="56">
        <v>0.24</v>
      </c>
      <c r="E20" s="57">
        <v>0.25663716814159293</v>
      </c>
      <c r="F20" s="19">
        <f>AVERAGE(C20:E20)</f>
        <v>0.25148322271386431</v>
      </c>
    </row>
    <row r="21" spans="1:6" x14ac:dyDescent="0.25">
      <c r="A21" s="53"/>
      <c r="B21" s="54" t="s">
        <v>151</v>
      </c>
      <c r="C21" s="55">
        <v>0.1875</v>
      </c>
      <c r="D21" s="56">
        <v>0.17499999999999999</v>
      </c>
      <c r="E21" s="57">
        <v>0.24778761061946902</v>
      </c>
      <c r="F21" s="19">
        <f>AVERAGE(C21:E21)</f>
        <v>0.20342920353982299</v>
      </c>
    </row>
    <row r="22" spans="1:6" x14ac:dyDescent="0.25">
      <c r="A22" s="53"/>
      <c r="B22" s="54" t="s">
        <v>152</v>
      </c>
      <c r="C22" s="55">
        <v>3.515625E-2</v>
      </c>
      <c r="D22" s="56">
        <v>5.5E-2</v>
      </c>
      <c r="E22" s="57">
        <v>8.8495575221238937E-2</v>
      </c>
      <c r="F22" s="19">
        <f>AVERAGE(C22:E22)</f>
        <v>5.9550608407079646E-2</v>
      </c>
    </row>
    <row r="23" spans="1:6" ht="15.75" thickBot="1" x14ac:dyDescent="0.3">
      <c r="A23" s="58"/>
      <c r="B23" s="59" t="s">
        <v>153</v>
      </c>
      <c r="C23" s="60">
        <v>0.26953125</v>
      </c>
      <c r="D23" s="61">
        <v>0.23</v>
      </c>
      <c r="E23" s="62">
        <v>0.16814159292035399</v>
      </c>
      <c r="F23" s="19">
        <f>AVERAGE(C23:E23)</f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15.75" thickTop="1" x14ac:dyDescent="0.25">
      <c r="A31" s="48" t="s">
        <v>44</v>
      </c>
      <c r="B31" s="49" t="s">
        <v>136</v>
      </c>
      <c r="C31" s="50">
        <f>C6 -($F6*C$24/$F$24)</f>
        <v>-4.845302570436083E-3</v>
      </c>
      <c r="D31" s="51">
        <f t="shared" ref="D31:E31" si="0">D6 -($F6*D$24/$F$24)</f>
        <v>-9.3484384262551568E-4</v>
      </c>
      <c r="E31" s="52">
        <f t="shared" si="0"/>
        <v>5.7801464130615154E-3</v>
      </c>
    </row>
    <row r="32" spans="1:6" x14ac:dyDescent="0.25">
      <c r="A32" s="53"/>
      <c r="B32" s="54" t="s">
        <v>137</v>
      </c>
      <c r="C32" s="55">
        <f t="shared" ref="C32:E32" si="1">C7 -($F7*C$24/$F$24)</f>
        <v>-2.3431611917891115E-2</v>
      </c>
      <c r="D32" s="56">
        <f t="shared" si="1"/>
        <v>9.8237400158296406E-4</v>
      </c>
      <c r="E32" s="57">
        <f t="shared" si="1"/>
        <v>2.244923791630804E-2</v>
      </c>
    </row>
    <row r="33" spans="1:5" x14ac:dyDescent="0.25">
      <c r="A33" s="53"/>
      <c r="B33" s="54" t="s">
        <v>138</v>
      </c>
      <c r="C33" s="55">
        <f t="shared" ref="C33:E33" si="2">C8 -($F8*C$24/$F$24)</f>
        <v>2.176269817996046E-2</v>
      </c>
      <c r="D33" s="56">
        <f t="shared" si="2"/>
        <v>1.1725135486167937E-2</v>
      </c>
      <c r="E33" s="57">
        <f t="shared" si="2"/>
        <v>-3.3487833666128508E-2</v>
      </c>
    </row>
    <row r="34" spans="1:5" x14ac:dyDescent="0.25">
      <c r="A34" s="53"/>
      <c r="B34" s="54" t="s">
        <v>139</v>
      </c>
      <c r="C34" s="55">
        <f t="shared" ref="C34:E34" si="3">C9 -($F9*C$24/$F$24)</f>
        <v>-3.5834745580010402E-2</v>
      </c>
      <c r="D34" s="56">
        <f t="shared" si="3"/>
        <v>2.1919503578377991E-2</v>
      </c>
      <c r="E34" s="57">
        <f t="shared" si="3"/>
        <v>1.3915242001632439E-2</v>
      </c>
    </row>
    <row r="35" spans="1:5" x14ac:dyDescent="0.25">
      <c r="A35" s="53"/>
      <c r="B35" s="54" t="s">
        <v>140</v>
      </c>
      <c r="C35" s="55">
        <f t="shared" ref="C35:E35" si="4">C10 -($F10*C$24/$F$24)</f>
        <v>4.2944696327671061E-2</v>
      </c>
      <c r="D35" s="56">
        <f t="shared" si="4"/>
        <v>8.5328612424458439E-3</v>
      </c>
      <c r="E35" s="57">
        <f t="shared" si="4"/>
        <v>-5.1477557570117127E-2</v>
      </c>
    </row>
    <row r="36" spans="1:5" x14ac:dyDescent="0.25">
      <c r="A36" s="53"/>
      <c r="B36" s="54" t="s">
        <v>141</v>
      </c>
      <c r="C36" s="55">
        <f t="shared" ref="C36:E36" si="5">C11 -($F11*C$24/$F$24)</f>
        <v>8.1205339616223227E-3</v>
      </c>
      <c r="D36" s="56">
        <f t="shared" si="5"/>
        <v>6.4780328717065905E-3</v>
      </c>
      <c r="E36" s="57">
        <f t="shared" si="5"/>
        <v>-1.4598566833329052E-2</v>
      </c>
    </row>
    <row r="37" spans="1:5" x14ac:dyDescent="0.25">
      <c r="A37" s="53"/>
      <c r="B37" s="54" t="s">
        <v>142</v>
      </c>
      <c r="C37" s="55">
        <f t="shared" ref="C37:E37" si="6">C12 -($F12*C$24/$F$24)</f>
        <v>-1.6402853272003901E-2</v>
      </c>
      <c r="D37" s="56">
        <f t="shared" si="6"/>
        <v>2.0230480927042327E-2</v>
      </c>
      <c r="E37" s="57">
        <f t="shared" si="6"/>
        <v>-3.8276276550384819E-3</v>
      </c>
    </row>
    <row r="38" spans="1:5" x14ac:dyDescent="0.25">
      <c r="A38" s="53"/>
      <c r="B38" s="54" t="s">
        <v>143</v>
      </c>
      <c r="C38" s="55">
        <f t="shared" ref="C38:E38" si="7">C13 -($F13*C$24/$F$24)</f>
        <v>-2.3160299180287572E-2</v>
      </c>
      <c r="D38" s="56">
        <f t="shared" si="7"/>
        <v>4.2611985214968673E-3</v>
      </c>
      <c r="E38" s="57">
        <f t="shared" si="7"/>
        <v>1.8899100658790691E-2</v>
      </c>
    </row>
    <row r="39" spans="1:5" x14ac:dyDescent="0.25">
      <c r="A39" s="53"/>
      <c r="B39" s="54" t="s">
        <v>144</v>
      </c>
      <c r="C39" s="55">
        <f t="shared" ref="C39:E39" si="8">C14 -($F14*C$24/$F$24)</f>
        <v>-1.1056908098861735E-2</v>
      </c>
      <c r="D39" s="56">
        <f t="shared" si="8"/>
        <v>-1.3624576798777002E-3</v>
      </c>
      <c r="E39" s="57">
        <f t="shared" si="8"/>
        <v>1.2419365778739408E-2</v>
      </c>
    </row>
    <row r="40" spans="1:5" x14ac:dyDescent="0.25">
      <c r="A40" s="53"/>
      <c r="B40" s="54" t="s">
        <v>145</v>
      </c>
      <c r="C40" s="55">
        <f t="shared" ref="C40:E40" si="9">C15 -($F15*C$24/$F$24)</f>
        <v>1.3604341810679654E-2</v>
      </c>
      <c r="D40" s="56">
        <f t="shared" si="9"/>
        <v>4.6611578750161031E-2</v>
      </c>
      <c r="E40" s="57">
        <f t="shared" si="9"/>
        <v>-6.0215920560840769E-2</v>
      </c>
    </row>
    <row r="41" spans="1:5" x14ac:dyDescent="0.25">
      <c r="A41" s="53"/>
      <c r="B41" s="54" t="s">
        <v>146</v>
      </c>
      <c r="C41" s="55">
        <f t="shared" ref="C41:E41" si="10">C16 -($F16*C$24/$F$24)</f>
        <v>3.87113918318224E-2</v>
      </c>
      <c r="D41" s="56">
        <f t="shared" si="10"/>
        <v>7.0363231274188642E-3</v>
      </c>
      <c r="E41" s="57">
        <f t="shared" si="10"/>
        <v>-4.574771495924132E-2</v>
      </c>
    </row>
    <row r="42" spans="1:5" x14ac:dyDescent="0.25">
      <c r="A42" s="53"/>
      <c r="B42" s="54" t="s">
        <v>147</v>
      </c>
      <c r="C42" s="55">
        <f t="shared" ref="C42:E42" si="11">C17 -($F17*C$24/$F$24)</f>
        <v>-4.2022176286207746E-2</v>
      </c>
      <c r="D42" s="56">
        <f t="shared" si="11"/>
        <v>-2.3696904588942302E-2</v>
      </c>
      <c r="E42" s="57">
        <f t="shared" si="11"/>
        <v>6.5719080875149938E-2</v>
      </c>
    </row>
    <row r="43" spans="1:5" x14ac:dyDescent="0.25">
      <c r="A43" s="53"/>
      <c r="B43" s="54" t="s">
        <v>148</v>
      </c>
      <c r="C43" s="55">
        <f t="shared" ref="C43:E43" si="12">C18 -($F18*C$24/$F$24)</f>
        <v>-8.8797872766934183E-3</v>
      </c>
      <c r="D43" s="56">
        <f t="shared" si="12"/>
        <v>-4.4870644844314189E-2</v>
      </c>
      <c r="E43" s="57">
        <f t="shared" si="12"/>
        <v>5.3750432121007441E-2</v>
      </c>
    </row>
    <row r="44" spans="1:5" x14ac:dyDescent="0.25">
      <c r="A44" s="53"/>
      <c r="B44" s="54" t="s">
        <v>149</v>
      </c>
      <c r="C44" s="55">
        <f t="shared" ref="C44:E44" si="13">C19 -($F19*C$24/$F$24)</f>
        <v>3.2309413518182339E-2</v>
      </c>
      <c r="D44" s="56">
        <f t="shared" si="13"/>
        <v>-3.5190094160144625E-2</v>
      </c>
      <c r="E44" s="57">
        <f t="shared" si="13"/>
        <v>2.8806806419622299E-3</v>
      </c>
    </row>
    <row r="45" spans="1:5" x14ac:dyDescent="0.25">
      <c r="A45" s="53"/>
      <c r="B45" s="54" t="s">
        <v>150</v>
      </c>
      <c r="C45" s="55">
        <f t="shared" ref="C45:E45" si="14">C20 -($F20*C$24/$F$24)</f>
        <v>4.6918696700347651E-3</v>
      </c>
      <c r="D45" s="56">
        <f t="shared" si="14"/>
        <v>-6.2632646335526176E-3</v>
      </c>
      <c r="E45" s="57">
        <f t="shared" si="14"/>
        <v>1.5713949635177693E-3</v>
      </c>
    </row>
    <row r="46" spans="1:5" x14ac:dyDescent="0.25">
      <c r="A46" s="53"/>
      <c r="B46" s="54" t="s">
        <v>151</v>
      </c>
      <c r="C46" s="55">
        <f t="shared" ref="C46:E46" si="15">C21 -($F21*C$24/$F$24)</f>
        <v>-1.7253731369627545E-2</v>
      </c>
      <c r="D46" s="56">
        <f t="shared" si="15"/>
        <v>-2.4206687606832561E-2</v>
      </c>
      <c r="E46" s="57">
        <f t="shared" si="15"/>
        <v>4.1460418976460051E-2</v>
      </c>
    </row>
    <row r="47" spans="1:5" x14ac:dyDescent="0.25">
      <c r="A47" s="53"/>
      <c r="B47" s="54" t="s">
        <v>152</v>
      </c>
      <c r="C47" s="55">
        <f t="shared" ref="C47:E47" si="16">C22 -($F22*C$24/$F$24)</f>
        <v>-2.4782092502010265E-2</v>
      </c>
      <c r="D47" s="56">
        <f t="shared" si="16"/>
        <v>-3.3145351764780964E-3</v>
      </c>
      <c r="E47" s="57">
        <f t="shared" si="16"/>
        <v>2.8096627678488348E-2</v>
      </c>
    </row>
    <row r="48" spans="1:5" ht="15.75" thickBot="1" x14ac:dyDescent="0.3">
      <c r="A48" s="58"/>
      <c r="B48" s="59" t="s">
        <v>153</v>
      </c>
      <c r="C48" s="60">
        <f t="shared" ref="C48:E48" si="17">C23 -($F23*C$24/$F$24)</f>
        <v>4.5524562754056225E-2</v>
      </c>
      <c r="D48" s="61">
        <f t="shared" si="17"/>
        <v>1.2061944026366733E-2</v>
      </c>
      <c r="E48" s="62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3831-6984-473D-A32E-B2EA490EC7EC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</v>
      </c>
      <c r="B6" s="49" t="s">
        <v>100</v>
      </c>
      <c r="C6" s="50">
        <v>0.18359375</v>
      </c>
      <c r="D6" s="51">
        <v>0.185</v>
      </c>
      <c r="E6" s="52">
        <v>0.23893805309734514</v>
      </c>
      <c r="F6" s="19">
        <f>AVERAGE(C6:E6)</f>
        <v>0.20251060103244836</v>
      </c>
    </row>
    <row r="7" spans="1:6" x14ac:dyDescent="0.25">
      <c r="A7" s="53"/>
      <c r="B7" s="54" t="s">
        <v>101</v>
      </c>
      <c r="C7" s="55">
        <v>0.171875</v>
      </c>
      <c r="D7" s="56">
        <v>0.16500000000000001</v>
      </c>
      <c r="E7" s="57">
        <v>0.22123893805309736</v>
      </c>
      <c r="F7" s="19">
        <f>AVERAGE(C7:E7)</f>
        <v>0.18603797935103247</v>
      </c>
    </row>
    <row r="8" spans="1:6" x14ac:dyDescent="0.25">
      <c r="A8" s="53"/>
      <c r="B8" s="54" t="s">
        <v>102</v>
      </c>
      <c r="C8" s="55">
        <v>0.2265625</v>
      </c>
      <c r="D8" s="56">
        <v>0.255</v>
      </c>
      <c r="E8" s="57">
        <v>0.24778761061946902</v>
      </c>
      <c r="F8" s="19">
        <f>AVERAGE(C8:E8)</f>
        <v>0.24311670353982304</v>
      </c>
    </row>
    <row r="9" spans="1:6" x14ac:dyDescent="0.25">
      <c r="A9" s="53"/>
      <c r="B9" s="54" t="s">
        <v>103</v>
      </c>
      <c r="C9" s="55">
        <v>0.1640625</v>
      </c>
      <c r="D9" s="56">
        <v>0.14499999999999999</v>
      </c>
      <c r="E9" s="57">
        <v>0.15044247787610621</v>
      </c>
      <c r="F9" s="19">
        <f>AVERAGE(C9:E9)</f>
        <v>0.15316832595870208</v>
      </c>
    </row>
    <row r="10" spans="1:6" x14ac:dyDescent="0.25">
      <c r="A10" s="53"/>
      <c r="B10" s="54" t="s">
        <v>104</v>
      </c>
      <c r="C10" s="55">
        <v>0.25</v>
      </c>
      <c r="D10" s="56">
        <v>0.28000000000000003</v>
      </c>
      <c r="E10" s="57">
        <v>0.25663716814159293</v>
      </c>
      <c r="F10" s="19">
        <f>AVERAGE(C10:E10)</f>
        <v>0.26221238938053099</v>
      </c>
    </row>
    <row r="11" spans="1:6" x14ac:dyDescent="0.25">
      <c r="A11" s="53"/>
      <c r="B11" s="54" t="s">
        <v>105</v>
      </c>
      <c r="C11" s="55">
        <v>0.14453125</v>
      </c>
      <c r="D11" s="56">
        <v>0.155</v>
      </c>
      <c r="E11" s="57">
        <v>0.15929203539823009</v>
      </c>
      <c r="F11" s="19">
        <f>AVERAGE(C11:E11)</f>
        <v>0.15294109513274337</v>
      </c>
    </row>
    <row r="12" spans="1:6" x14ac:dyDescent="0.25">
      <c r="A12" s="53"/>
      <c r="B12" s="54" t="s">
        <v>106</v>
      </c>
      <c r="C12" s="55">
        <v>0.43359375</v>
      </c>
      <c r="D12" s="56">
        <v>0.31</v>
      </c>
      <c r="E12" s="57">
        <v>0.35398230088495575</v>
      </c>
      <c r="F12" s="19">
        <f>AVERAGE(C12:E12)</f>
        <v>0.36585868362831864</v>
      </c>
    </row>
    <row r="13" spans="1:6" x14ac:dyDescent="0.25">
      <c r="A13" s="53"/>
      <c r="B13" s="54" t="s">
        <v>107</v>
      </c>
      <c r="C13" s="55">
        <v>0.41796875</v>
      </c>
      <c r="D13" s="56">
        <v>0.36</v>
      </c>
      <c r="E13" s="57">
        <v>0.38938053097345132</v>
      </c>
      <c r="F13" s="19">
        <f>AVERAGE(C13:E13)</f>
        <v>0.38911642699115045</v>
      </c>
    </row>
    <row r="14" spans="1:6" x14ac:dyDescent="0.25">
      <c r="A14" s="53"/>
      <c r="B14" s="54" t="s">
        <v>108</v>
      </c>
      <c r="C14" s="55">
        <v>0.203125</v>
      </c>
      <c r="D14" s="56">
        <v>0.23</v>
      </c>
      <c r="E14" s="57">
        <v>0.23008849557522124</v>
      </c>
      <c r="F14" s="19">
        <f>AVERAGE(C14:E14)</f>
        <v>0.22107116519174042</v>
      </c>
    </row>
    <row r="15" spans="1:6" x14ac:dyDescent="0.25">
      <c r="A15" s="53"/>
      <c r="B15" s="54" t="s">
        <v>109</v>
      </c>
      <c r="C15" s="55">
        <v>7.03125E-2</v>
      </c>
      <c r="D15" s="56">
        <v>8.5000000000000006E-2</v>
      </c>
      <c r="E15" s="57">
        <v>7.9646017699115043E-2</v>
      </c>
      <c r="F15" s="19">
        <f>AVERAGE(C15:E15)</f>
        <v>7.831950589970503E-2</v>
      </c>
    </row>
    <row r="16" spans="1:6" x14ac:dyDescent="0.25">
      <c r="A16" s="53"/>
      <c r="B16" s="54" t="s">
        <v>110</v>
      </c>
      <c r="C16" s="55">
        <v>7.8125E-2</v>
      </c>
      <c r="D16" s="56">
        <v>7.4999999999999997E-2</v>
      </c>
      <c r="E16" s="57">
        <v>8.8495575221238937E-2</v>
      </c>
      <c r="F16" s="19">
        <f>AVERAGE(C16:E16)</f>
        <v>8.0540191740412978E-2</v>
      </c>
    </row>
    <row r="17" spans="1:6" x14ac:dyDescent="0.25">
      <c r="A17" s="53"/>
      <c r="B17" s="54" t="s">
        <v>111</v>
      </c>
      <c r="C17" s="55">
        <v>8.203125E-2</v>
      </c>
      <c r="D17" s="56">
        <v>7.4999999999999997E-2</v>
      </c>
      <c r="E17" s="57">
        <v>0.10619469026548672</v>
      </c>
      <c r="F17" s="19">
        <f>AVERAGE(C17:E17)</f>
        <v>8.7741980088495583E-2</v>
      </c>
    </row>
    <row r="18" spans="1:6" x14ac:dyDescent="0.25">
      <c r="A18" s="53"/>
      <c r="B18" s="54" t="s">
        <v>112</v>
      </c>
      <c r="C18" s="55">
        <v>0.19140625</v>
      </c>
      <c r="D18" s="56">
        <v>0.2</v>
      </c>
      <c r="E18" s="57">
        <v>0.19469026548672566</v>
      </c>
      <c r="F18" s="19">
        <f>AVERAGE(C18:E18)</f>
        <v>0.19536550516224191</v>
      </c>
    </row>
    <row r="19" spans="1:6" x14ac:dyDescent="0.25">
      <c r="A19" s="53"/>
      <c r="B19" s="54" t="s">
        <v>113</v>
      </c>
      <c r="C19" s="55">
        <v>6.640625E-2</v>
      </c>
      <c r="D19" s="56">
        <v>0.09</v>
      </c>
      <c r="E19" s="57">
        <v>0.12389380530973451</v>
      </c>
      <c r="F19" s="19">
        <f>AVERAGE(C19:E19)</f>
        <v>9.3433351769911507E-2</v>
      </c>
    </row>
    <row r="20" spans="1:6" x14ac:dyDescent="0.25">
      <c r="A20" s="53"/>
      <c r="B20" s="54" t="s">
        <v>114</v>
      </c>
      <c r="C20" s="55">
        <v>0.1875</v>
      </c>
      <c r="D20" s="56">
        <v>0.14499999999999999</v>
      </c>
      <c r="E20" s="57">
        <v>0.23893805309734514</v>
      </c>
      <c r="F20" s="19">
        <f>AVERAGE(C20:E20)</f>
        <v>0.1904793510324484</v>
      </c>
    </row>
    <row r="21" spans="1:6" x14ac:dyDescent="0.25">
      <c r="A21" s="53"/>
      <c r="B21" s="54" t="s">
        <v>115</v>
      </c>
      <c r="C21" s="55">
        <v>8.59375E-2</v>
      </c>
      <c r="D21" s="56">
        <v>0.13</v>
      </c>
      <c r="E21" s="57">
        <v>8.8495575221238937E-2</v>
      </c>
      <c r="F21" s="19">
        <f>AVERAGE(C21:E21)</f>
        <v>0.10147769174041299</v>
      </c>
    </row>
    <row r="22" spans="1:6" x14ac:dyDescent="0.25">
      <c r="A22" s="53"/>
      <c r="B22" s="54" t="s">
        <v>116</v>
      </c>
      <c r="C22" s="55">
        <v>5.859375E-2</v>
      </c>
      <c r="D22" s="56">
        <v>5.5E-2</v>
      </c>
      <c r="E22" s="57">
        <v>0.10619469026548672</v>
      </c>
      <c r="F22" s="19">
        <f>AVERAGE(C22:E22)</f>
        <v>7.3262813421828901E-2</v>
      </c>
    </row>
    <row r="23" spans="1:6" x14ac:dyDescent="0.25">
      <c r="A23" s="53"/>
      <c r="B23" s="54" t="s">
        <v>117</v>
      </c>
      <c r="C23" s="55">
        <v>0.14453125</v>
      </c>
      <c r="D23" s="56">
        <v>0.2</v>
      </c>
      <c r="E23" s="57">
        <v>0.19469026548672566</v>
      </c>
      <c r="F23" s="19">
        <f>AVERAGE(C23:E23)</f>
        <v>0.17974050516224191</v>
      </c>
    </row>
    <row r="24" spans="1:6" x14ac:dyDescent="0.25">
      <c r="A24" s="53"/>
      <c r="B24" s="54" t="s">
        <v>118</v>
      </c>
      <c r="C24" s="55">
        <v>0.12109375</v>
      </c>
      <c r="D24" s="56">
        <v>0.17</v>
      </c>
      <c r="E24" s="57">
        <v>9.7345132743362831E-2</v>
      </c>
      <c r="F24" s="19">
        <f>AVERAGE(C24:E24)</f>
        <v>0.12947962758112094</v>
      </c>
    </row>
    <row r="25" spans="1:6" ht="15.75" thickBot="1" x14ac:dyDescent="0.3">
      <c r="A25" s="58"/>
      <c r="B25" s="59" t="s">
        <v>119</v>
      </c>
      <c r="C25" s="60">
        <v>0.20703125</v>
      </c>
      <c r="D25" s="61">
        <v>0.24</v>
      </c>
      <c r="E25" s="62">
        <v>0.16814159292035399</v>
      </c>
      <c r="F25" s="19">
        <f>AVERAGE(C25:E25)</f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15.75" thickTop="1" x14ac:dyDescent="0.25">
      <c r="A33" s="48" t="s">
        <v>6</v>
      </c>
      <c r="B33" s="49" t="s">
        <v>100</v>
      </c>
      <c r="C33" s="50">
        <f>C6 -($F6*C$26/$F$26)</f>
        <v>-1.3127889193589676E-2</v>
      </c>
      <c r="D33" s="51">
        <f t="shared" ref="D33:E33" si="0">D6 -($F6*D$26/$F$26)</f>
        <v>-1.5202268420083265E-2</v>
      </c>
      <c r="E33" s="52">
        <f t="shared" si="0"/>
        <v>2.8330157613672885E-2</v>
      </c>
    </row>
    <row r="34" spans="1:5" x14ac:dyDescent="0.25">
      <c r="A34" s="53"/>
      <c r="B34" s="54" t="s">
        <v>101</v>
      </c>
      <c r="C34" s="55">
        <f t="shared" ref="C34:E34" si="1">C7 -($F7*C$26/$F$26)</f>
        <v>-8.8449033710547853E-3</v>
      </c>
      <c r="D34" s="56">
        <f t="shared" si="1"/>
        <v>-1.8917411179859622E-2</v>
      </c>
      <c r="E34" s="57">
        <f t="shared" si="1"/>
        <v>2.7762314550914269E-2</v>
      </c>
    </row>
    <row r="35" spans="1:5" x14ac:dyDescent="0.25">
      <c r="A35" s="53"/>
      <c r="B35" s="54" t="s">
        <v>102</v>
      </c>
      <c r="C35" s="55">
        <f t="shared" ref="C35:E35" si="2">C8 -($F8*C$26/$F$26)</f>
        <v>-9.6044768983241657E-3</v>
      </c>
      <c r="D35" s="56">
        <f t="shared" si="2"/>
        <v>1.4654480845244039E-2</v>
      </c>
      <c r="E35" s="57">
        <f t="shared" si="2"/>
        <v>-5.0500039469200675E-3</v>
      </c>
    </row>
    <row r="36" spans="1:5" x14ac:dyDescent="0.25">
      <c r="A36" s="53"/>
      <c r="B36" s="54" t="s">
        <v>103</v>
      </c>
      <c r="C36" s="55">
        <f t="shared" ref="C36:E36" si="3">C9 -($F9*C$26/$F$26)</f>
        <v>1.5272639116095249E-2</v>
      </c>
      <c r="D36" s="56">
        <f t="shared" si="3"/>
        <v>-6.4224250518395143E-3</v>
      </c>
      <c r="E36" s="57">
        <f t="shared" si="3"/>
        <v>-8.8502140642559013E-3</v>
      </c>
    </row>
    <row r="37" spans="1:5" x14ac:dyDescent="0.25">
      <c r="A37" s="53"/>
      <c r="B37" s="54" t="s">
        <v>104</v>
      </c>
      <c r="C37" s="55">
        <f t="shared" ref="C37:E37" si="4">C10 -($F10*C$26/$F$26)</f>
        <v>-4.7167940484296733E-3</v>
      </c>
      <c r="D37" s="56">
        <f t="shared" si="4"/>
        <v>2.0776458643658513E-2</v>
      </c>
      <c r="E37" s="57">
        <f t="shared" si="4"/>
        <v>-1.6059664595228951E-2</v>
      </c>
    </row>
    <row r="38" spans="1:5" x14ac:dyDescent="0.25">
      <c r="A38" s="53"/>
      <c r="B38" s="54" t="s">
        <v>105</v>
      </c>
      <c r="C38" s="55">
        <f t="shared" ref="C38:E38" si="5">C11 -($F11*C$26/$F$26)</f>
        <v>-4.0378756713775332E-3</v>
      </c>
      <c r="D38" s="56">
        <f t="shared" si="5"/>
        <v>3.802215666127734E-3</v>
      </c>
      <c r="E38" s="57">
        <f t="shared" si="5"/>
        <v>2.3566000524968822E-4</v>
      </c>
    </row>
    <row r="39" spans="1:5" x14ac:dyDescent="0.25">
      <c r="A39" s="53"/>
      <c r="B39" s="54" t="s">
        <v>106</v>
      </c>
      <c r="C39" s="55">
        <f t="shared" ref="C39:E39" si="6">C12 -($F12*C$26/$F$26)</f>
        <v>7.8193491496793943E-2</v>
      </c>
      <c r="D39" s="56">
        <f t="shared" si="6"/>
        <v>-5.1688415372579788E-2</v>
      </c>
      <c r="E39" s="57">
        <f t="shared" si="6"/>
        <v>-2.6505076124214544E-2</v>
      </c>
    </row>
    <row r="40" spans="1:5" x14ac:dyDescent="0.25">
      <c r="A40" s="53"/>
      <c r="B40" s="54" t="s">
        <v>107</v>
      </c>
      <c r="C40" s="55">
        <f t="shared" ref="C40:E40" si="7">C13 -($F13*C$26/$F$26)</f>
        <v>3.9975593273421373E-2</v>
      </c>
      <c r="D40" s="56">
        <f t="shared" si="7"/>
        <v>-2.4681053564518218E-2</v>
      </c>
      <c r="E40" s="57">
        <f t="shared" si="7"/>
        <v>-1.5294539708903487E-2</v>
      </c>
    </row>
    <row r="41" spans="1:5" x14ac:dyDescent="0.25">
      <c r="A41" s="53"/>
      <c r="B41" s="54" t="s">
        <v>108</v>
      </c>
      <c r="C41" s="55">
        <f t="shared" ref="C41:E41" si="8">C14 -($F14*C$26/$F$26)</f>
        <v>-1.1626631634275214E-2</v>
      </c>
      <c r="D41" s="56">
        <f t="shared" si="8"/>
        <v>1.1448731434233639E-2</v>
      </c>
      <c r="E41" s="57">
        <f t="shared" si="8"/>
        <v>1.7790020004140872E-4</v>
      </c>
    </row>
    <row r="42" spans="1:5" x14ac:dyDescent="0.25">
      <c r="A42" s="53"/>
      <c r="B42" s="54" t="s">
        <v>109</v>
      </c>
      <c r="C42" s="55">
        <f t="shared" ref="C42:E42" si="9">C15 -($F15*C$26/$F$26)</f>
        <v>-5.7681669027331434E-3</v>
      </c>
      <c r="D42" s="56">
        <f t="shared" si="9"/>
        <v>7.5732249930527407E-3</v>
      </c>
      <c r="E42" s="57">
        <f t="shared" si="9"/>
        <v>-1.8050580903196806E-3</v>
      </c>
    </row>
    <row r="43" spans="1:5" x14ac:dyDescent="0.25">
      <c r="A43" s="53"/>
      <c r="B43" s="54" t="s">
        <v>110</v>
      </c>
      <c r="C43" s="55">
        <f t="shared" ref="C43:E43" si="10">C16 -($F16*C$26/$F$26)</f>
        <v>-1.1287228601115917E-4</v>
      </c>
      <c r="D43" s="56">
        <f t="shared" si="10"/>
        <v>-4.622148189839817E-3</v>
      </c>
      <c r="E43" s="57">
        <f t="shared" si="10"/>
        <v>4.7350204758509346E-3</v>
      </c>
    </row>
    <row r="44" spans="1:5" x14ac:dyDescent="0.25">
      <c r="A44" s="53"/>
      <c r="B44" s="54" t="s">
        <v>111</v>
      </c>
      <c r="C44" s="55">
        <f t="shared" ref="C44:E44" si="11">C17 -($F17*C$26/$F$26)</f>
        <v>-3.2025405329433182E-3</v>
      </c>
      <c r="D44" s="56">
        <f t="shared" si="11"/>
        <v>-1.1741846401275374E-2</v>
      </c>
      <c r="E44" s="57">
        <f t="shared" si="11"/>
        <v>1.4944386934218609E-2</v>
      </c>
    </row>
    <row r="45" spans="1:5" x14ac:dyDescent="0.25">
      <c r="A45" s="53"/>
      <c r="B45" s="54" t="s">
        <v>112</v>
      </c>
      <c r="C45" s="55">
        <f t="shared" ref="C45:E45" si="12">C18 -($F18*C$26/$F$26)</f>
        <v>1.6254571849025901E-3</v>
      </c>
      <c r="D45" s="56">
        <f t="shared" si="12"/>
        <v>6.8613835270318335E-3</v>
      </c>
      <c r="E45" s="57">
        <f t="shared" si="12"/>
        <v>-8.4868407119345901E-3</v>
      </c>
    </row>
    <row r="46" spans="1:5" x14ac:dyDescent="0.25">
      <c r="A46" s="53"/>
      <c r="B46" s="54" t="s">
        <v>113</v>
      </c>
      <c r="C46" s="55">
        <f t="shared" ref="C46:E46" si="13">C19 -($F19*C$26/$F$26)</f>
        <v>-2.4356218837782884E-2</v>
      </c>
      <c r="D46" s="56">
        <f t="shared" si="13"/>
        <v>-2.368344546222978E-3</v>
      </c>
      <c r="E46" s="57">
        <f t="shared" si="13"/>
        <v>2.6724563384005764E-2</v>
      </c>
    </row>
    <row r="47" spans="1:5" x14ac:dyDescent="0.25">
      <c r="A47" s="53"/>
      <c r="B47" s="54" t="s">
        <v>114</v>
      </c>
      <c r="C47" s="55">
        <f t="shared" ref="C47:E47" si="14">C20 -($F20*C$26/$F$26)</f>
        <v>2.4656858623891553E-3</v>
      </c>
      <c r="D47" s="56">
        <f t="shared" si="14"/>
        <v>-4.3308157545644793E-2</v>
      </c>
      <c r="E47" s="57">
        <f t="shared" si="14"/>
        <v>4.0842471683255444E-2</v>
      </c>
    </row>
    <row r="48" spans="1:5" x14ac:dyDescent="0.25">
      <c r="A48" s="53"/>
      <c r="B48" s="54" t="s">
        <v>115</v>
      </c>
      <c r="C48" s="55">
        <f t="shared" ref="C48:E48" si="15">C21 -($F21*C$26/$F$26)</f>
        <v>-1.2639353552260132E-2</v>
      </c>
      <c r="D48" s="56">
        <f t="shared" si="15"/>
        <v>2.9679009509189239E-2</v>
      </c>
      <c r="E48" s="57">
        <f t="shared" si="15"/>
        <v>-1.7039655956929189E-2</v>
      </c>
    </row>
    <row r="49" spans="1:5" x14ac:dyDescent="0.25">
      <c r="A49" s="53"/>
      <c r="B49" s="54" t="s">
        <v>116</v>
      </c>
      <c r="C49" s="55">
        <f t="shared" ref="C49:E49" si="16">C22 -($F22*C$26/$F$26)</f>
        <v>-1.2574774881159198E-2</v>
      </c>
      <c r="D49" s="56">
        <f t="shared" si="16"/>
        <v>-1.7427721625977034E-2</v>
      </c>
      <c r="E49" s="57">
        <f t="shared" si="16"/>
        <v>3.0002496507136212E-2</v>
      </c>
    </row>
    <row r="50" spans="1:5" x14ac:dyDescent="0.25">
      <c r="A50" s="53"/>
      <c r="B50" s="54" t="s">
        <v>117</v>
      </c>
      <c r="C50" s="55">
        <f t="shared" ref="C50:E50" si="17">C23 -($F23*C$26/$F$26)</f>
        <v>-3.007119858655341E-2</v>
      </c>
      <c r="D50" s="56">
        <f t="shared" si="17"/>
        <v>2.2308280766562383E-2</v>
      </c>
      <c r="E50" s="57">
        <f t="shared" si="17"/>
        <v>7.7629178199908333E-3</v>
      </c>
    </row>
    <row r="51" spans="1:5" x14ac:dyDescent="0.25">
      <c r="A51" s="53"/>
      <c r="B51" s="54" t="s">
        <v>118</v>
      </c>
      <c r="C51" s="55">
        <f t="shared" ref="C51:E51" si="18">C24 -($F24*C$26/$F$26)</f>
        <v>-4.6845769126357406E-3</v>
      </c>
      <c r="D51" s="56">
        <f t="shared" si="18"/>
        <v>4.1996255881071254E-2</v>
      </c>
      <c r="E51" s="57">
        <f t="shared" si="18"/>
        <v>-3.7311678968435555E-2</v>
      </c>
    </row>
    <row r="52" spans="1:5" ht="15.75" thickBot="1" x14ac:dyDescent="0.3">
      <c r="A52" s="58"/>
      <c r="B52" s="59" t="s">
        <v>119</v>
      </c>
      <c r="C52" s="60">
        <f t="shared" ref="C52:E52" si="19">C25 -($F25*C$26/$F$26)</f>
        <v>7.8354063755272652E-3</v>
      </c>
      <c r="D52" s="61">
        <f t="shared" si="19"/>
        <v>3.7279750631667524E-2</v>
      </c>
      <c r="E52" s="62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C0BB1-2E80-4CEC-8A1F-BD8DCD372C5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120</v>
      </c>
      <c r="C6" s="50">
        <v>0.28515625</v>
      </c>
      <c r="D6" s="51">
        <v>0.25</v>
      </c>
      <c r="E6" s="52">
        <v>0.35398230088495575</v>
      </c>
      <c r="F6" s="19">
        <f>AVERAGE(C6:E6)</f>
        <v>0.29637951696165193</v>
      </c>
    </row>
    <row r="7" spans="1:6" x14ac:dyDescent="0.25">
      <c r="A7" s="53"/>
      <c r="B7" s="54" t="s">
        <v>121</v>
      </c>
      <c r="C7" s="55">
        <v>0.125</v>
      </c>
      <c r="D7" s="56">
        <v>0.13</v>
      </c>
      <c r="E7" s="57">
        <v>0.1415929203539823</v>
      </c>
      <c r="F7" s="19">
        <f>AVERAGE(C7:E7)</f>
        <v>0.13219764011799409</v>
      </c>
    </row>
    <row r="8" spans="1:6" x14ac:dyDescent="0.25">
      <c r="A8" s="53"/>
      <c r="B8" s="54" t="s">
        <v>122</v>
      </c>
      <c r="C8" s="55">
        <v>0.26953125</v>
      </c>
      <c r="D8" s="56">
        <v>0.28499999999999998</v>
      </c>
      <c r="E8" s="57">
        <v>0.24778761061946902</v>
      </c>
      <c r="F8" s="19">
        <f>AVERAGE(C8:E8)</f>
        <v>0.26743962020648965</v>
      </c>
    </row>
    <row r="9" spans="1:6" x14ac:dyDescent="0.25">
      <c r="A9" s="53"/>
      <c r="B9" s="54" t="s">
        <v>123</v>
      </c>
      <c r="C9" s="55">
        <v>0.17578125</v>
      </c>
      <c r="D9" s="56">
        <v>0.14499999999999999</v>
      </c>
      <c r="E9" s="57">
        <v>0.18584070796460178</v>
      </c>
      <c r="F9" s="19">
        <f>AVERAGE(C9:E9)</f>
        <v>0.16887398598820061</v>
      </c>
    </row>
    <row r="10" spans="1:6" x14ac:dyDescent="0.25">
      <c r="A10" s="53"/>
      <c r="B10" s="54" t="s">
        <v>124</v>
      </c>
      <c r="C10" s="55">
        <v>8.984375E-2</v>
      </c>
      <c r="D10" s="56">
        <v>0.115</v>
      </c>
      <c r="E10" s="57">
        <v>0.15044247787610621</v>
      </c>
      <c r="F10" s="19">
        <f>AVERAGE(C10:E10)</f>
        <v>0.11842874262536873</v>
      </c>
    </row>
    <row r="11" spans="1:6" x14ac:dyDescent="0.25">
      <c r="A11" s="53"/>
      <c r="B11" s="54" t="s">
        <v>125</v>
      </c>
      <c r="C11" s="55">
        <v>0.41015625</v>
      </c>
      <c r="D11" s="56">
        <v>0.47499999999999998</v>
      </c>
      <c r="E11" s="57">
        <v>0.38053097345132741</v>
      </c>
      <c r="F11" s="19">
        <f>AVERAGE(C11:E11)</f>
        <v>0.42189574115044248</v>
      </c>
    </row>
    <row r="12" spans="1:6" x14ac:dyDescent="0.25">
      <c r="A12" s="53"/>
      <c r="B12" s="54" t="s">
        <v>126</v>
      </c>
      <c r="C12" s="55">
        <v>0.2578125</v>
      </c>
      <c r="D12" s="56">
        <v>0.255</v>
      </c>
      <c r="E12" s="57">
        <v>0.19469026548672566</v>
      </c>
      <c r="F12" s="19">
        <f>AVERAGE(C12:E12)</f>
        <v>0.23583425516224188</v>
      </c>
    </row>
    <row r="13" spans="1:6" x14ac:dyDescent="0.25">
      <c r="A13" s="53"/>
      <c r="B13" s="54" t="s">
        <v>127</v>
      </c>
      <c r="C13" s="55">
        <v>0.10546875</v>
      </c>
      <c r="D13" s="56">
        <v>0.105</v>
      </c>
      <c r="E13" s="57">
        <v>9.7345132743362831E-2</v>
      </c>
      <c r="F13" s="19">
        <f>AVERAGE(C13:E13)</f>
        <v>0.10260462758112093</v>
      </c>
    </row>
    <row r="14" spans="1:6" x14ac:dyDescent="0.25">
      <c r="A14" s="53"/>
      <c r="B14" s="54" t="s">
        <v>128</v>
      </c>
      <c r="C14" s="55">
        <v>0.24609375</v>
      </c>
      <c r="D14" s="56">
        <v>0.20499999999999999</v>
      </c>
      <c r="E14" s="57">
        <v>0.1415929203539823</v>
      </c>
      <c r="F14" s="19">
        <f>AVERAGE(C14:E14)</f>
        <v>0.19756222345132743</v>
      </c>
    </row>
    <row r="15" spans="1:6" x14ac:dyDescent="0.25">
      <c r="A15" s="53"/>
      <c r="B15" s="54" t="s">
        <v>129</v>
      </c>
      <c r="C15" s="55">
        <v>0.19140625</v>
      </c>
      <c r="D15" s="56">
        <v>0.17</v>
      </c>
      <c r="E15" s="57">
        <v>0.25663716814159293</v>
      </c>
      <c r="F15" s="19">
        <f>AVERAGE(C15:E15)</f>
        <v>0.20601447271386433</v>
      </c>
    </row>
    <row r="16" spans="1:6" x14ac:dyDescent="0.25">
      <c r="A16" s="53"/>
      <c r="B16" s="54" t="s">
        <v>130</v>
      </c>
      <c r="C16" s="55">
        <v>0.16796875</v>
      </c>
      <c r="D16" s="56">
        <v>0.19</v>
      </c>
      <c r="E16" s="57">
        <v>0.17699115044247787</v>
      </c>
      <c r="F16" s="19">
        <f>AVERAGE(C16:E16)</f>
        <v>0.17831996681415929</v>
      </c>
    </row>
    <row r="17" spans="1:6" x14ac:dyDescent="0.25">
      <c r="A17" s="53"/>
      <c r="B17" s="54" t="s">
        <v>131</v>
      </c>
      <c r="C17" s="55">
        <v>9.375E-2</v>
      </c>
      <c r="D17" s="56">
        <v>0.08</v>
      </c>
      <c r="E17" s="57">
        <v>0.15929203539823009</v>
      </c>
      <c r="F17" s="19">
        <f>AVERAGE(C17:E17)</f>
        <v>0.11101401179941002</v>
      </c>
    </row>
    <row r="18" spans="1:6" x14ac:dyDescent="0.25">
      <c r="A18" s="53"/>
      <c r="B18" s="54" t="s">
        <v>132</v>
      </c>
      <c r="C18" s="55">
        <v>0.37890625</v>
      </c>
      <c r="D18" s="56">
        <v>0.32</v>
      </c>
      <c r="E18" s="57">
        <v>0.30973451327433627</v>
      </c>
      <c r="F18" s="19">
        <f>AVERAGE(C18:E18)</f>
        <v>0.33621358775811211</v>
      </c>
    </row>
    <row r="19" spans="1:6" x14ac:dyDescent="0.25">
      <c r="A19" s="53"/>
      <c r="B19" s="54" t="s">
        <v>133</v>
      </c>
      <c r="C19" s="55">
        <v>0.12109375</v>
      </c>
      <c r="D19" s="56">
        <v>0.13500000000000001</v>
      </c>
      <c r="E19" s="57">
        <v>0.10619469026548672</v>
      </c>
      <c r="F19" s="19">
        <f>AVERAGE(C19:E19)</f>
        <v>0.12076281342182892</v>
      </c>
    </row>
    <row r="20" spans="1:6" x14ac:dyDescent="0.25">
      <c r="A20" s="53"/>
      <c r="B20" s="54" t="s">
        <v>134</v>
      </c>
      <c r="C20" s="55">
        <v>0.3125</v>
      </c>
      <c r="D20" s="56">
        <v>0.29499999999999998</v>
      </c>
      <c r="E20" s="57">
        <v>0.2831858407079646</v>
      </c>
      <c r="F20" s="19">
        <f>AVERAGE(C20:E20)</f>
        <v>0.29689528023598816</v>
      </c>
    </row>
    <row r="21" spans="1:6" ht="15.75" thickBot="1" x14ac:dyDescent="0.3">
      <c r="A21" s="58"/>
      <c r="B21" s="59" t="s">
        <v>135</v>
      </c>
      <c r="C21" s="60">
        <v>0.2890625</v>
      </c>
      <c r="D21" s="61">
        <v>0.26500000000000001</v>
      </c>
      <c r="E21" s="62">
        <v>0.30088495575221241</v>
      </c>
      <c r="F21" s="19">
        <f>AVERAGE(C21:E21)</f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120</v>
      </c>
      <c r="C29" s="50">
        <f>C6 -($F6*C$22/$F$22)</f>
        <v>-1.49851086214563E-2</v>
      </c>
      <c r="D29" s="51">
        <f t="shared" ref="D29:E29" si="0">D6 -($F6*D$22/$F$22)</f>
        <v>-4.1653454273315627E-2</v>
      </c>
      <c r="E29" s="52">
        <f t="shared" si="0"/>
        <v>5.6638562894772093E-2</v>
      </c>
    </row>
    <row r="30" spans="1:6" x14ac:dyDescent="0.25">
      <c r="A30" s="53"/>
      <c r="B30" s="54" t="s">
        <v>121</v>
      </c>
      <c r="C30" s="55">
        <f t="shared" ref="C30:E30" si="1">C7 -($F7*C$22/$F$22)</f>
        <v>-8.8755785768385442E-3</v>
      </c>
      <c r="D30" s="56">
        <f t="shared" si="1"/>
        <v>-8.9618818638920184E-5</v>
      </c>
      <c r="E30" s="57">
        <f t="shared" si="1"/>
        <v>8.9651973954775754E-3</v>
      </c>
    </row>
    <row r="31" spans="1:6" x14ac:dyDescent="0.25">
      <c r="A31" s="53"/>
      <c r="B31" s="54" t="s">
        <v>122</v>
      </c>
      <c r="C31" s="55">
        <f t="shared" ref="C31:E31" si="2">C8 -($F8*C$22/$F$22)</f>
        <v>-1.3028878677934785E-3</v>
      </c>
      <c r="D31" s="56">
        <f t="shared" si="2"/>
        <v>2.1824967385115912E-2</v>
      </c>
      <c r="E31" s="57">
        <f t="shared" si="2"/>
        <v>-2.0522079517322156E-2</v>
      </c>
    </row>
    <row r="32" spans="1:6" x14ac:dyDescent="0.25">
      <c r="A32" s="53"/>
      <c r="B32" s="54" t="s">
        <v>123</v>
      </c>
      <c r="C32" s="55">
        <f t="shared" ref="C32:E32" si="3">C9 -($F9*C$22/$F$22)</f>
        <v>4.7638055087954878E-3</v>
      </c>
      <c r="D32" s="56">
        <f t="shared" si="3"/>
        <v>-2.1181124307368876E-2</v>
      </c>
      <c r="E32" s="57">
        <f t="shared" si="3"/>
        <v>1.6417318798573388E-2</v>
      </c>
    </row>
    <row r="33" spans="1:5" x14ac:dyDescent="0.25">
      <c r="A33" s="53"/>
      <c r="B33" s="54" t="s">
        <v>124</v>
      </c>
      <c r="C33" s="55">
        <f t="shared" ref="C33:E33" si="4">C10 -($F10*C$22/$F$22)</f>
        <v>-3.0088167278912711E-2</v>
      </c>
      <c r="D33" s="56">
        <f t="shared" si="4"/>
        <v>-1.5402799290051422E-3</v>
      </c>
      <c r="E33" s="57">
        <f t="shared" si="4"/>
        <v>3.1628447207917951E-2</v>
      </c>
    </row>
    <row r="34" spans="1:5" x14ac:dyDescent="0.25">
      <c r="A34" s="53"/>
      <c r="B34" s="54" t="s">
        <v>125</v>
      </c>
      <c r="C34" s="55">
        <f t="shared" ref="C34:E34" si="5">C11 -($F11*C$22/$F$22)</f>
        <v>-1.7094466391053109E-2</v>
      </c>
      <c r="D34" s="56">
        <f t="shared" si="5"/>
        <v>5.9831801093568504E-2</v>
      </c>
      <c r="E34" s="57">
        <f t="shared" si="5"/>
        <v>-4.2737334702515173E-2</v>
      </c>
    </row>
    <row r="35" spans="1:5" x14ac:dyDescent="0.25">
      <c r="A35" s="53"/>
      <c r="B35" s="54" t="s">
        <v>126</v>
      </c>
      <c r="C35" s="55">
        <f t="shared" ref="C35:E35" si="6">C12 -($F12*C$22/$F$22)</f>
        <v>1.8984883032687611E-2</v>
      </c>
      <c r="D35" s="56">
        <f t="shared" si="6"/>
        <v>2.2926353821064005E-2</v>
      </c>
      <c r="E35" s="57">
        <f t="shared" si="6"/>
        <v>-4.1911236853751449E-2</v>
      </c>
    </row>
    <row r="36" spans="1:5" x14ac:dyDescent="0.25">
      <c r="A36" s="53"/>
      <c r="B36" s="54" t="s">
        <v>127</v>
      </c>
      <c r="C36" s="55">
        <f t="shared" ref="C36:E36" si="7">C13 -($F13*C$22/$F$22)</f>
        <v>1.5617977289670015E-3</v>
      </c>
      <c r="D36" s="56">
        <f t="shared" si="7"/>
        <v>4.0315040484630166E-3</v>
      </c>
      <c r="E36" s="57">
        <f t="shared" si="7"/>
        <v>-5.593301777429921E-3</v>
      </c>
    </row>
    <row r="37" spans="1:5" x14ac:dyDescent="0.25">
      <c r="A37" s="53"/>
      <c r="B37" s="54" t="s">
        <v>128</v>
      </c>
      <c r="C37" s="55">
        <f t="shared" ref="C37:E37" si="8">C14 -($F14*C$22/$F$22)</f>
        <v>4.6023938270637305E-2</v>
      </c>
      <c r="D37" s="56">
        <f t="shared" si="8"/>
        <v>1.0588100371485443E-2</v>
      </c>
      <c r="E37" s="57">
        <f t="shared" si="8"/>
        <v>-5.6612038642122692E-2</v>
      </c>
    </row>
    <row r="38" spans="1:5" x14ac:dyDescent="0.25">
      <c r="A38" s="53"/>
      <c r="B38" s="54" t="s">
        <v>129</v>
      </c>
      <c r="C38" s="55">
        <f t="shared" ref="C38:E38" si="9">C15 -($F15*C$22/$F$22)</f>
        <v>-1.7223092438744564E-2</v>
      </c>
      <c r="D38" s="56">
        <f t="shared" si="9"/>
        <v>-3.2729369469444602E-2</v>
      </c>
      <c r="E38" s="57">
        <f t="shared" si="9"/>
        <v>4.995246190818925E-2</v>
      </c>
    </row>
    <row r="39" spans="1:5" x14ac:dyDescent="0.25">
      <c r="A39" s="53"/>
      <c r="B39" s="54" t="s">
        <v>130</v>
      </c>
      <c r="C39" s="55">
        <f t="shared" ref="C39:E39" si="10">C16 -($F16*C$22/$F$22)</f>
        <v>-1.2614569851553015E-2</v>
      </c>
      <c r="D39" s="56">
        <f t="shared" si="10"/>
        <v>1.4523520314726229E-2</v>
      </c>
      <c r="E39" s="57">
        <f t="shared" si="10"/>
        <v>-1.9089504631731036E-3</v>
      </c>
    </row>
    <row r="40" spans="1:5" x14ac:dyDescent="0.25">
      <c r="A40" s="53"/>
      <c r="B40" s="54" t="s">
        <v>131</v>
      </c>
      <c r="C40" s="55">
        <f t="shared" ref="C40:E40" si="11">C17 -($F17*C$22/$F$22)</f>
        <v>-1.8673073865136627E-2</v>
      </c>
      <c r="D40" s="56">
        <f t="shared" si="11"/>
        <v>-2.9243784273478804E-2</v>
      </c>
      <c r="E40" s="57">
        <f t="shared" si="11"/>
        <v>4.7916858138615515E-2</v>
      </c>
    </row>
    <row r="41" spans="1:5" x14ac:dyDescent="0.25">
      <c r="A41" s="53"/>
      <c r="B41" s="54" t="s">
        <v>132</v>
      </c>
      <c r="C41" s="55">
        <f t="shared" ref="C41:E41" si="12">C18 -($F18*C$22/$F$22)</f>
        <v>3.8425220638680146E-2</v>
      </c>
      <c r="D41" s="56">
        <f t="shared" si="12"/>
        <v>-1.0852331660846481E-2</v>
      </c>
      <c r="E41" s="57">
        <f t="shared" si="12"/>
        <v>-2.7572888977833498E-2</v>
      </c>
    </row>
    <row r="42" spans="1:5" x14ac:dyDescent="0.25">
      <c r="A42" s="53"/>
      <c r="B42" s="54" t="s">
        <v>133</v>
      </c>
      <c r="C42" s="55">
        <f t="shared" ref="C42:E42" si="13">C19 -($F19*C$22/$F$22)</f>
        <v>-1.2018636205153865E-3</v>
      </c>
      <c r="D42" s="56">
        <f t="shared" si="13"/>
        <v>1.6162868327376692E-2</v>
      </c>
      <c r="E42" s="57">
        <f t="shared" si="13"/>
        <v>-1.4961004706861222E-2</v>
      </c>
    </row>
    <row r="43" spans="1:5" x14ac:dyDescent="0.25">
      <c r="A43" s="53"/>
      <c r="B43" s="54" t="s">
        <v>134</v>
      </c>
      <c r="C43" s="55">
        <f t="shared" ref="C43:E43" si="14">C20 -($F20*C$22/$F$22)</f>
        <v>1.1836331701163549E-2</v>
      </c>
      <c r="D43" s="56">
        <f t="shared" si="14"/>
        <v>2.8390068046645345E-3</v>
      </c>
      <c r="E43" s="57">
        <f t="shared" si="14"/>
        <v>-1.4675338505827695E-2</v>
      </c>
    </row>
    <row r="44" spans="1:5" ht="15.75" thickBot="1" x14ac:dyDescent="0.3">
      <c r="A44" s="58"/>
      <c r="B44" s="59" t="s">
        <v>135</v>
      </c>
      <c r="C44" s="60">
        <f t="shared" ref="C44:E44" si="15">C21 -($F21*C$22/$F$22)</f>
        <v>4.6283163107313507E-4</v>
      </c>
      <c r="D44" s="61">
        <f t="shared" si="15"/>
        <v>-1.543815943436494E-2</v>
      </c>
      <c r="E44" s="62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7593-53A7-46A1-97C4-E839F9FD69B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63</v>
      </c>
      <c r="B6" s="49" t="s">
        <v>154</v>
      </c>
      <c r="C6" s="50">
        <v>0.1328125</v>
      </c>
      <c r="D6" s="51">
        <v>0.11</v>
      </c>
      <c r="E6" s="52">
        <v>9.7345132743362831E-2</v>
      </c>
      <c r="F6" s="19">
        <f>AVERAGE(C6:E6)</f>
        <v>0.11338587758112094</v>
      </c>
    </row>
    <row r="7" spans="1:6" x14ac:dyDescent="0.25">
      <c r="A7" s="53"/>
      <c r="B7" s="54" t="s">
        <v>155</v>
      </c>
      <c r="C7" s="55">
        <v>0.23828125</v>
      </c>
      <c r="D7" s="56">
        <v>0.19</v>
      </c>
      <c r="E7" s="57">
        <v>0.23008849557522124</v>
      </c>
      <c r="F7" s="19">
        <f>AVERAGE(C7:E7)</f>
        <v>0.21945658185840708</v>
      </c>
    </row>
    <row r="8" spans="1:6" x14ac:dyDescent="0.25">
      <c r="A8" s="53"/>
      <c r="B8" s="54" t="s">
        <v>156</v>
      </c>
      <c r="C8" s="55">
        <v>9.765625E-2</v>
      </c>
      <c r="D8" s="56">
        <v>8.5000000000000006E-2</v>
      </c>
      <c r="E8" s="57">
        <v>8.8495575221238937E-2</v>
      </c>
      <c r="F8" s="19">
        <f>AVERAGE(C8:E8)</f>
        <v>9.0383941740412976E-2</v>
      </c>
    </row>
    <row r="9" spans="1:6" x14ac:dyDescent="0.25">
      <c r="A9" s="53"/>
      <c r="B9" s="54" t="s">
        <v>157</v>
      </c>
      <c r="C9" s="55">
        <v>0.140625</v>
      </c>
      <c r="D9" s="56">
        <v>0.185</v>
      </c>
      <c r="E9" s="57">
        <v>0.19469026548672566</v>
      </c>
      <c r="F9" s="19">
        <f>AVERAGE(C9:E9)</f>
        <v>0.17343842182890856</v>
      </c>
    </row>
    <row r="10" spans="1:6" x14ac:dyDescent="0.25">
      <c r="A10" s="53"/>
      <c r="B10" s="54" t="s">
        <v>158</v>
      </c>
      <c r="C10" s="55">
        <v>9.765625E-2</v>
      </c>
      <c r="D10" s="56">
        <v>0.15</v>
      </c>
      <c r="E10" s="57">
        <v>0.18584070796460178</v>
      </c>
      <c r="F10" s="19">
        <f>AVERAGE(C10:E10)</f>
        <v>0.14449898598820057</v>
      </c>
    </row>
    <row r="11" spans="1:6" x14ac:dyDescent="0.25">
      <c r="A11" s="53"/>
      <c r="B11" s="54" t="s">
        <v>159</v>
      </c>
      <c r="C11" s="55">
        <v>0.125</v>
      </c>
      <c r="D11" s="56">
        <v>0.13</v>
      </c>
      <c r="E11" s="57">
        <v>0.17699115044247787</v>
      </c>
      <c r="F11" s="19">
        <f>AVERAGE(C11:E11)</f>
        <v>0.14399705014749262</v>
      </c>
    </row>
    <row r="12" spans="1:6" x14ac:dyDescent="0.25">
      <c r="A12" s="53"/>
      <c r="B12" s="54" t="s">
        <v>160</v>
      </c>
      <c r="C12" s="55">
        <v>0.16796875</v>
      </c>
      <c r="D12" s="56">
        <v>0.14000000000000001</v>
      </c>
      <c r="E12" s="57">
        <v>0.21238938053097345</v>
      </c>
      <c r="F12" s="19">
        <f>AVERAGE(C12:E12)</f>
        <v>0.17345271017699115</v>
      </c>
    </row>
    <row r="13" spans="1:6" x14ac:dyDescent="0.25">
      <c r="A13" s="53"/>
      <c r="B13" s="54" t="s">
        <v>161</v>
      </c>
      <c r="C13" s="55">
        <v>0.140625</v>
      </c>
      <c r="D13" s="56">
        <v>0.125</v>
      </c>
      <c r="E13" s="57">
        <v>0.16814159292035399</v>
      </c>
      <c r="F13" s="19">
        <f>AVERAGE(C13:E13)</f>
        <v>0.14458886430678466</v>
      </c>
    </row>
    <row r="14" spans="1:6" x14ac:dyDescent="0.25">
      <c r="A14" s="53"/>
      <c r="B14" s="54" t="s">
        <v>162</v>
      </c>
      <c r="C14" s="55">
        <v>8.203125E-2</v>
      </c>
      <c r="D14" s="56">
        <v>0.105</v>
      </c>
      <c r="E14" s="57">
        <v>0.16814159292035399</v>
      </c>
      <c r="F14" s="19">
        <f>AVERAGE(C14:E14)</f>
        <v>0.118390947640118</v>
      </c>
    </row>
    <row r="15" spans="1:6" x14ac:dyDescent="0.25">
      <c r="A15" s="53"/>
      <c r="B15" s="54" t="s">
        <v>163</v>
      </c>
      <c r="C15" s="55">
        <v>0.1484375</v>
      </c>
      <c r="D15" s="56">
        <v>0.14000000000000001</v>
      </c>
      <c r="E15" s="57">
        <v>0.1415929203539823</v>
      </c>
      <c r="F15" s="19">
        <f>AVERAGE(C15:E15)</f>
        <v>0.14334347345132745</v>
      </c>
    </row>
    <row r="16" spans="1:6" x14ac:dyDescent="0.25">
      <c r="A16" s="53"/>
      <c r="B16" s="54" t="s">
        <v>164</v>
      </c>
      <c r="C16" s="55">
        <v>9.765625E-2</v>
      </c>
      <c r="D16" s="56">
        <v>0.11</v>
      </c>
      <c r="E16" s="57">
        <v>0.12389380530973451</v>
      </c>
      <c r="F16" s="19">
        <f>AVERAGE(C16:E16)</f>
        <v>0.11051668510324482</v>
      </c>
    </row>
    <row r="17" spans="1:6" x14ac:dyDescent="0.25">
      <c r="A17" s="53"/>
      <c r="B17" s="54" t="s">
        <v>165</v>
      </c>
      <c r="C17" s="55">
        <v>0.125</v>
      </c>
      <c r="D17" s="56">
        <v>0.1</v>
      </c>
      <c r="E17" s="57">
        <v>0.13274336283185842</v>
      </c>
      <c r="F17" s="19">
        <f>AVERAGE(C17:E17)</f>
        <v>0.11924778761061948</v>
      </c>
    </row>
    <row r="18" spans="1:6" x14ac:dyDescent="0.25">
      <c r="A18" s="53"/>
      <c r="B18" s="54" t="s">
        <v>166</v>
      </c>
      <c r="C18" s="55">
        <v>0.39453125</v>
      </c>
      <c r="D18" s="56">
        <v>0.33500000000000002</v>
      </c>
      <c r="E18" s="57">
        <v>0.30088495575221241</v>
      </c>
      <c r="F18" s="19">
        <f>AVERAGE(C18:E18)</f>
        <v>0.34347206858407081</v>
      </c>
    </row>
    <row r="19" spans="1:6" x14ac:dyDescent="0.25">
      <c r="A19" s="53"/>
      <c r="B19" s="54" t="s">
        <v>167</v>
      </c>
      <c r="C19" s="55">
        <v>8.59375E-2</v>
      </c>
      <c r="D19" s="56">
        <v>0.13</v>
      </c>
      <c r="E19" s="57">
        <v>0.1415929203539823</v>
      </c>
      <c r="F19" s="19">
        <f>AVERAGE(C19:E19)</f>
        <v>0.11917680678466076</v>
      </c>
    </row>
    <row r="20" spans="1:6" x14ac:dyDescent="0.25">
      <c r="A20" s="53"/>
      <c r="B20" s="54" t="s">
        <v>168</v>
      </c>
      <c r="C20" s="55">
        <v>0.43359375</v>
      </c>
      <c r="D20" s="56">
        <v>0.36499999999999999</v>
      </c>
      <c r="E20" s="57">
        <v>0.30088495575221241</v>
      </c>
      <c r="F20" s="19">
        <f>AVERAGE(C20:E20)</f>
        <v>0.36649290191740413</v>
      </c>
    </row>
    <row r="21" spans="1:6" x14ac:dyDescent="0.25">
      <c r="A21" s="53"/>
      <c r="B21" s="54" t="s">
        <v>169</v>
      </c>
      <c r="C21" s="55">
        <v>0.3203125</v>
      </c>
      <c r="D21" s="56">
        <v>0.30499999999999999</v>
      </c>
      <c r="E21" s="57">
        <v>0.26548672566371684</v>
      </c>
      <c r="F21" s="19">
        <f>AVERAGE(C21:E21)</f>
        <v>0.29693307522123891</v>
      </c>
    </row>
    <row r="22" spans="1:6" x14ac:dyDescent="0.25">
      <c r="A22" s="53"/>
      <c r="B22" s="54" t="s">
        <v>170</v>
      </c>
      <c r="C22" s="55">
        <v>0.35546875</v>
      </c>
      <c r="D22" s="56">
        <v>0.4</v>
      </c>
      <c r="E22" s="57">
        <v>0.32743362831858408</v>
      </c>
      <c r="F22" s="19">
        <f>AVERAGE(C22:E22)</f>
        <v>0.36096745943952802</v>
      </c>
    </row>
    <row r="23" spans="1:6" ht="15.75" thickBot="1" x14ac:dyDescent="0.3">
      <c r="A23" s="58"/>
      <c r="B23" s="59" t="s">
        <v>171</v>
      </c>
      <c r="C23" s="60">
        <v>0.26171875</v>
      </c>
      <c r="D23" s="61">
        <v>0.24</v>
      </c>
      <c r="E23" s="62">
        <v>0.23893805309734514</v>
      </c>
      <c r="F23" s="19">
        <f>AVERAGE(C23:E23)</f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15.75" thickTop="1" x14ac:dyDescent="0.25">
      <c r="A31" s="48" t="s">
        <v>63</v>
      </c>
      <c r="B31" s="49" t="s">
        <v>154</v>
      </c>
      <c r="C31" s="50">
        <f>C6 -($F6*C$24/$F$24)</f>
        <v>1.8874901630031068E-2</v>
      </c>
      <c r="D31" s="51">
        <f t="shared" ref="D31:E31" si="0">D6 -($F6*D$24/$F$24)</f>
        <v>-6.2023156028552517E-4</v>
      </c>
      <c r="E31" s="52">
        <f t="shared" si="0"/>
        <v>-1.8254670069745529E-2</v>
      </c>
    </row>
    <row r="32" spans="1:6" x14ac:dyDescent="0.25">
      <c r="A32" s="53"/>
      <c r="B32" s="54" t="s">
        <v>155</v>
      </c>
      <c r="C32" s="55">
        <f t="shared" ref="C32:E32" si="1">C7 -($F7*C$24/$F$24)</f>
        <v>1.7756821236459747E-2</v>
      </c>
      <c r="D32" s="56">
        <f t="shared" si="1"/>
        <v>-2.4103717504302541E-2</v>
      </c>
      <c r="E32" s="57">
        <f t="shared" si="1"/>
        <v>6.3468962678427387E-3</v>
      </c>
    </row>
    <row r="33" spans="1:5" x14ac:dyDescent="0.25">
      <c r="A33" s="53"/>
      <c r="B33" s="54" t="s">
        <v>156</v>
      </c>
      <c r="C33" s="55">
        <f t="shared" ref="C33:E33" si="2">C8 -($F8*C$24/$F$24)</f>
        <v>6.8325118695953674E-3</v>
      </c>
      <c r="D33" s="56">
        <f t="shared" si="2"/>
        <v>-3.1793462991248356E-3</v>
      </c>
      <c r="E33" s="57">
        <f t="shared" si="2"/>
        <v>-3.6531655704705318E-3</v>
      </c>
    </row>
    <row r="34" spans="1:5" x14ac:dyDescent="0.25">
      <c r="A34" s="53"/>
      <c r="B34" s="54" t="s">
        <v>157</v>
      </c>
      <c r="C34" s="55">
        <f t="shared" ref="C34:E34" si="3">C9 -($F9*C$24/$F$24)</f>
        <v>-3.3657350411103792E-2</v>
      </c>
      <c r="D34" s="56">
        <f t="shared" si="3"/>
        <v>1.5791992852566383E-2</v>
      </c>
      <c r="E34" s="57">
        <f t="shared" si="3"/>
        <v>1.7865357558537381E-2</v>
      </c>
    </row>
    <row r="35" spans="1:5" x14ac:dyDescent="0.25">
      <c r="A35" s="53"/>
      <c r="B35" s="54" t="s">
        <v>158</v>
      </c>
      <c r="C35" s="55">
        <f t="shared" ref="C35:E35" si="4">C10 -($F10*C$24/$F$24)</f>
        <v>-4.7545849076337215E-2</v>
      </c>
      <c r="D35" s="56">
        <f t="shared" si="4"/>
        <v>9.0255538763615306E-3</v>
      </c>
      <c r="E35" s="57">
        <f t="shared" si="4"/>
        <v>3.852029519997574E-2</v>
      </c>
    </row>
    <row r="36" spans="1:5" x14ac:dyDescent="0.25">
      <c r="A36" s="53"/>
      <c r="B36" s="54" t="s">
        <v>159</v>
      </c>
      <c r="C36" s="55">
        <f t="shared" ref="C36:E36" si="5">C11 -($F11*C$24/$F$24)</f>
        <v>-1.9697720881749814E-2</v>
      </c>
      <c r="D36" s="56">
        <f t="shared" si="5"/>
        <v>-1.0484753226145144E-2</v>
      </c>
      <c r="E36" s="57">
        <f t="shared" si="5"/>
        <v>3.0182474107894958E-2</v>
      </c>
    </row>
    <row r="37" spans="1:5" x14ac:dyDescent="0.25">
      <c r="A37" s="53"/>
      <c r="B37" s="54" t="s">
        <v>160</v>
      </c>
      <c r="C37" s="55">
        <f t="shared" ref="C37:E37" si="6">C12 -($F12*C$24/$F$24)</f>
        <v>-6.3279582844116278E-3</v>
      </c>
      <c r="D37" s="56">
        <f t="shared" si="6"/>
        <v>-2.9221946981981134E-2</v>
      </c>
      <c r="E37" s="57">
        <f t="shared" si="6"/>
        <v>3.5549905266392762E-2</v>
      </c>
    </row>
    <row r="38" spans="1:5" x14ac:dyDescent="0.25">
      <c r="A38" s="53"/>
      <c r="B38" s="54" t="s">
        <v>161</v>
      </c>
      <c r="C38" s="55">
        <f t="shared" ref="C38:E38" si="7">C13 -($F13*C$24/$F$24)</f>
        <v>-4.6674147310154512E-3</v>
      </c>
      <c r="D38" s="56">
        <f t="shared" si="7"/>
        <v>-1.6062132179663458E-2</v>
      </c>
      <c r="E38" s="57">
        <f t="shared" si="7"/>
        <v>2.0729546910678881E-2</v>
      </c>
    </row>
    <row r="39" spans="1:5" x14ac:dyDescent="0.25">
      <c r="A39" s="53"/>
      <c r="B39" s="54" t="s">
        <v>162</v>
      </c>
      <c r="C39" s="55">
        <f t="shared" ref="C39:E39" si="8">C14 -($F14*C$24/$F$24)</f>
        <v>-3.6935772442535417E-2</v>
      </c>
      <c r="D39" s="56">
        <f t="shared" si="8"/>
        <v>-1.050322070067114E-2</v>
      </c>
      <c r="E39" s="57">
        <f t="shared" si="8"/>
        <v>4.7438993143206515E-2</v>
      </c>
    </row>
    <row r="40" spans="1:5" x14ac:dyDescent="0.25">
      <c r="A40" s="53"/>
      <c r="B40" s="54" t="s">
        <v>163</v>
      </c>
      <c r="C40" s="55">
        <f t="shared" ref="C40:E40" si="9">C15 -($F15*C$24/$F$24)</f>
        <v>4.3965360327818115E-3</v>
      </c>
      <c r="D40" s="56">
        <f t="shared" si="9"/>
        <v>1.528817863851728E-4</v>
      </c>
      <c r="E40" s="57">
        <f t="shared" si="9"/>
        <v>-4.5494178191670398E-3</v>
      </c>
    </row>
    <row r="41" spans="1:5" x14ac:dyDescent="0.25">
      <c r="A41" s="53"/>
      <c r="B41" s="54" t="s">
        <v>164</v>
      </c>
      <c r="C41" s="55">
        <f t="shared" ref="C41:E41" si="10">C16 -($F16*C$24/$F$24)</f>
        <v>-1.339819477831905E-2</v>
      </c>
      <c r="D41" s="56">
        <f t="shared" si="10"/>
        <v>2.1789771512809725E-3</v>
      </c>
      <c r="E41" s="57">
        <f t="shared" si="10"/>
        <v>1.1219217627038106E-2</v>
      </c>
    </row>
    <row r="42" spans="1:5" x14ac:dyDescent="0.25">
      <c r="A42" s="53"/>
      <c r="B42" s="54" t="s">
        <v>165</v>
      </c>
      <c r="C42" s="55">
        <f t="shared" ref="C42:E42" si="11">C17 -($F17*C$24/$F$24)</f>
        <v>5.171968316199177E-3</v>
      </c>
      <c r="D42" s="56">
        <f t="shared" si="11"/>
        <v>-1.6339161101442554E-2</v>
      </c>
      <c r="E42" s="57">
        <f t="shared" si="11"/>
        <v>1.1167192785243349E-2</v>
      </c>
    </row>
    <row r="43" spans="1:5" x14ac:dyDescent="0.25">
      <c r="A43" s="53"/>
      <c r="B43" s="54" t="s">
        <v>166</v>
      </c>
      <c r="C43" s="55">
        <f t="shared" ref="C43:E43" si="12">C18 -($F18*C$24/$F$24)</f>
        <v>4.9387891439883647E-2</v>
      </c>
      <c r="D43" s="56">
        <f t="shared" si="12"/>
        <v>-9.4286623808281789E-5</v>
      </c>
      <c r="E43" s="57">
        <f t="shared" si="12"/>
        <v>-4.9293604816075309E-2</v>
      </c>
    </row>
    <row r="44" spans="1:5" x14ac:dyDescent="0.25">
      <c r="A44" s="53"/>
      <c r="B44" s="54" t="s">
        <v>167</v>
      </c>
      <c r="C44" s="55">
        <f t="shared" ref="C44:E44" si="13">C19 -($F19*C$24/$F$24)</f>
        <v>-3.3819205474465208E-2</v>
      </c>
      <c r="D44" s="56">
        <f t="shared" si="13"/>
        <v>1.3730088399213067E-2</v>
      </c>
      <c r="E44" s="57">
        <f t="shared" si="13"/>
        <v>2.0089117075252128E-2</v>
      </c>
    </row>
    <row r="45" spans="1:5" x14ac:dyDescent="0.25">
      <c r="A45" s="53"/>
      <c r="B45" s="54" t="s">
        <v>168</v>
      </c>
      <c r="C45" s="55">
        <f t="shared" ref="C45:E45" si="14">C20 -($F20*C$24/$F$24)</f>
        <v>6.5317541754976727E-2</v>
      </c>
      <c r="D45" s="56">
        <f t="shared" si="14"/>
        <v>7.446391559661647E-3</v>
      </c>
      <c r="E45" s="57">
        <f t="shared" si="14"/>
        <v>-7.2763933314638374E-2</v>
      </c>
    </row>
    <row r="46" spans="1:5" x14ac:dyDescent="0.25">
      <c r="A46" s="53"/>
      <c r="B46" s="54" t="s">
        <v>169</v>
      </c>
      <c r="C46" s="55">
        <f t="shared" ref="C46:E46" si="15">C21 -($F21*C$24/$F$24)</f>
        <v>2.193458743225013E-2</v>
      </c>
      <c r="D46" s="56">
        <f t="shared" si="15"/>
        <v>1.5309553185923308E-2</v>
      </c>
      <c r="E46" s="57">
        <f t="shared" si="15"/>
        <v>-3.7244140618173327E-2</v>
      </c>
    </row>
    <row r="47" spans="1:5" x14ac:dyDescent="0.25">
      <c r="A47" s="53"/>
      <c r="B47" s="54" t="s">
        <v>170</v>
      </c>
      <c r="C47" s="55">
        <f t="shared" ref="C47:E47" si="16">C22 -($F22*C$24/$F$24)</f>
        <v>-7.2551296897302997E-3</v>
      </c>
      <c r="D47" s="56">
        <f t="shared" si="16"/>
        <v>4.7837060480827809E-2</v>
      </c>
      <c r="E47" s="57">
        <f t="shared" si="16"/>
        <v>-4.0581930791097509E-2</v>
      </c>
    </row>
    <row r="48" spans="1:5" ht="15.75" thickBot="1" x14ac:dyDescent="0.3">
      <c r="A48" s="58"/>
      <c r="B48" s="59" t="s">
        <v>171</v>
      </c>
      <c r="C48" s="60">
        <f t="shared" ref="C48:E48" si="17">C23 -($F23*C$24/$F$24)</f>
        <v>1.3631836057490271E-2</v>
      </c>
      <c r="D48" s="61">
        <f t="shared" si="17"/>
        <v>-8.6370311479591622E-4</v>
      </c>
      <c r="E48" s="62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F881-1D19-4EBF-A707-38E41F2F06DE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172</v>
      </c>
      <c r="C6" s="50">
        <v>0.17391304347826086</v>
      </c>
      <c r="D6" s="51">
        <v>0.25125628140703515</v>
      </c>
      <c r="E6" s="52">
        <v>0.2767857142857143</v>
      </c>
      <c r="F6" s="19">
        <f>AVERAGE(C6:E6)</f>
        <v>0.23398501305700345</v>
      </c>
    </row>
    <row r="7" spans="1:6" x14ac:dyDescent="0.25">
      <c r="A7" s="53"/>
      <c r="B7" s="54" t="s">
        <v>173</v>
      </c>
      <c r="C7" s="55">
        <v>0.31225296442687744</v>
      </c>
      <c r="D7" s="56">
        <v>0.3165829145728643</v>
      </c>
      <c r="E7" s="57">
        <v>0.2767857142857143</v>
      </c>
      <c r="F7" s="19">
        <f>AVERAGE(C7:E7)</f>
        <v>0.30187386442848535</v>
      </c>
    </row>
    <row r="8" spans="1:6" x14ac:dyDescent="0.25">
      <c r="A8" s="53"/>
      <c r="B8" s="54" t="s">
        <v>174</v>
      </c>
      <c r="C8" s="55">
        <v>0.18972332015810273</v>
      </c>
      <c r="D8" s="56">
        <v>0.16080402010050249</v>
      </c>
      <c r="E8" s="57">
        <v>0.16071428571428573</v>
      </c>
      <c r="F8" s="19">
        <f>AVERAGE(C8:E8)</f>
        <v>0.17041387532429697</v>
      </c>
    </row>
    <row r="9" spans="1:6" x14ac:dyDescent="0.25">
      <c r="A9" s="53"/>
      <c r="B9" s="54" t="s">
        <v>175</v>
      </c>
      <c r="C9" s="55">
        <v>0.11462450592885375</v>
      </c>
      <c r="D9" s="56">
        <v>0.1407035175879397</v>
      </c>
      <c r="E9" s="57">
        <v>0.1875</v>
      </c>
      <c r="F9" s="19">
        <f>AVERAGE(C9:E9)</f>
        <v>0.14760934117226449</v>
      </c>
    </row>
    <row r="10" spans="1:6" x14ac:dyDescent="0.25">
      <c r="A10" s="53"/>
      <c r="B10" s="54" t="s">
        <v>176</v>
      </c>
      <c r="C10" s="55">
        <v>9.4861660079051363E-2</v>
      </c>
      <c r="D10" s="56">
        <v>6.030150753768844E-2</v>
      </c>
      <c r="E10" s="57">
        <v>0.13392857142857142</v>
      </c>
      <c r="F10" s="19">
        <f>AVERAGE(C10:E10)</f>
        <v>9.6363913015103761E-2</v>
      </c>
    </row>
    <row r="11" spans="1:6" x14ac:dyDescent="0.25">
      <c r="A11" s="53"/>
      <c r="B11" s="54" t="s">
        <v>177</v>
      </c>
      <c r="C11" s="55">
        <v>8.6956521739130432E-2</v>
      </c>
      <c r="D11" s="56">
        <v>0.12562814070351758</v>
      </c>
      <c r="E11" s="57">
        <v>8.9285714285714288E-2</v>
      </c>
      <c r="F11" s="19">
        <f>AVERAGE(C11:E11)</f>
        <v>0.10062345890945411</v>
      </c>
    </row>
    <row r="12" spans="1:6" x14ac:dyDescent="0.25">
      <c r="A12" s="53"/>
      <c r="B12" s="54" t="s">
        <v>178</v>
      </c>
      <c r="C12" s="55">
        <v>0.1067193675889328</v>
      </c>
      <c r="D12" s="56">
        <v>0.11055276381909548</v>
      </c>
      <c r="E12" s="57">
        <v>0.21428571428571427</v>
      </c>
      <c r="F12" s="19">
        <f>AVERAGE(C12:E12)</f>
        <v>0.14385261523124751</v>
      </c>
    </row>
    <row r="13" spans="1:6" x14ac:dyDescent="0.25">
      <c r="A13" s="53"/>
      <c r="B13" s="54" t="s">
        <v>179</v>
      </c>
      <c r="C13" s="55">
        <v>8.6956521739130432E-2</v>
      </c>
      <c r="D13" s="56">
        <v>0.12562814070351758</v>
      </c>
      <c r="E13" s="57">
        <v>0.10714285714285714</v>
      </c>
      <c r="F13" s="19">
        <f>AVERAGE(C13:E13)</f>
        <v>0.10657583986183505</v>
      </c>
    </row>
    <row r="14" spans="1:6" x14ac:dyDescent="0.25">
      <c r="A14" s="53"/>
      <c r="B14" s="54" t="s">
        <v>180</v>
      </c>
      <c r="C14" s="55">
        <v>0.14229249011857709</v>
      </c>
      <c r="D14" s="56">
        <v>0.1407035175879397</v>
      </c>
      <c r="E14" s="57">
        <v>9.8214285714285712E-2</v>
      </c>
      <c r="F14" s="19">
        <f>AVERAGE(C14:E14)</f>
        <v>0.12707009780693415</v>
      </c>
    </row>
    <row r="15" spans="1:6" x14ac:dyDescent="0.25">
      <c r="A15" s="53"/>
      <c r="B15" s="54" t="s">
        <v>181</v>
      </c>
      <c r="C15" s="55">
        <v>0.20948616600790515</v>
      </c>
      <c r="D15" s="56">
        <v>0.19597989949748743</v>
      </c>
      <c r="E15" s="57">
        <v>0.15178571428571427</v>
      </c>
      <c r="F15" s="19">
        <f>AVERAGE(C15:E15)</f>
        <v>0.18575059326370227</v>
      </c>
    </row>
    <row r="16" spans="1:6" x14ac:dyDescent="0.25">
      <c r="A16" s="53"/>
      <c r="B16" s="54" t="s">
        <v>182</v>
      </c>
      <c r="C16" s="55">
        <v>0.35968379446640314</v>
      </c>
      <c r="D16" s="56">
        <v>0.29145728643216079</v>
      </c>
      <c r="E16" s="57">
        <v>0.30357142857142855</v>
      </c>
      <c r="F16" s="19">
        <f>AVERAGE(C16:E16)</f>
        <v>0.31823750315666416</v>
      </c>
    </row>
    <row r="17" spans="1:6" x14ac:dyDescent="0.25">
      <c r="A17" s="53"/>
      <c r="B17" s="54" t="s">
        <v>183</v>
      </c>
      <c r="C17" s="55">
        <v>9.8814229249011856E-2</v>
      </c>
      <c r="D17" s="56">
        <v>0.15075376884422109</v>
      </c>
      <c r="E17" s="57">
        <v>0.16071428571428573</v>
      </c>
      <c r="F17" s="19">
        <f>AVERAGE(C17:E17)</f>
        <v>0.13676076126917289</v>
      </c>
    </row>
    <row r="18" spans="1:6" x14ac:dyDescent="0.25">
      <c r="A18" s="53"/>
      <c r="B18" s="54" t="s">
        <v>184</v>
      </c>
      <c r="C18" s="55">
        <v>0.15810276679841898</v>
      </c>
      <c r="D18" s="56">
        <v>0.18090452261306533</v>
      </c>
      <c r="E18" s="57">
        <v>0.1875</v>
      </c>
      <c r="F18" s="19">
        <f>AVERAGE(C18:E18)</f>
        <v>0.1755024298038281</v>
      </c>
    </row>
    <row r="19" spans="1:6" x14ac:dyDescent="0.25">
      <c r="A19" s="53"/>
      <c r="B19" s="54" t="s">
        <v>185</v>
      </c>
      <c r="C19" s="55">
        <v>0.33201581027667987</v>
      </c>
      <c r="D19" s="56">
        <v>0.30150753768844218</v>
      </c>
      <c r="E19" s="57">
        <v>0.3392857142857143</v>
      </c>
      <c r="F19" s="19">
        <f>AVERAGE(C19:E19)</f>
        <v>0.32426968741694545</v>
      </c>
    </row>
    <row r="20" spans="1:6" x14ac:dyDescent="0.25">
      <c r="A20" s="53"/>
      <c r="B20" s="54" t="s">
        <v>186</v>
      </c>
      <c r="C20" s="55">
        <v>0.32411067193675891</v>
      </c>
      <c r="D20" s="56">
        <v>0.26633165829145727</v>
      </c>
      <c r="E20" s="57">
        <v>0.25</v>
      </c>
      <c r="F20" s="19">
        <f>AVERAGE(C20:E20)</f>
        <v>0.28014744340940539</v>
      </c>
    </row>
    <row r="21" spans="1:6" x14ac:dyDescent="0.25">
      <c r="A21" s="53"/>
      <c r="B21" s="54" t="s">
        <v>187</v>
      </c>
      <c r="C21" s="55">
        <v>0.36363636363636365</v>
      </c>
      <c r="D21" s="56">
        <v>0.28643216080402012</v>
      </c>
      <c r="E21" s="57">
        <v>0.23214285714285715</v>
      </c>
      <c r="F21" s="19">
        <f>AVERAGE(C21:E21)</f>
        <v>0.29407046052774694</v>
      </c>
    </row>
    <row r="22" spans="1:6" ht="15.75" thickBot="1" x14ac:dyDescent="0.3">
      <c r="A22" s="58"/>
      <c r="B22" s="59" t="s">
        <v>188</v>
      </c>
      <c r="C22" s="60">
        <v>0.24901185770750989</v>
      </c>
      <c r="D22" s="61">
        <v>0.22110552763819097</v>
      </c>
      <c r="E22" s="62">
        <v>0.25</v>
      </c>
      <c r="F22" s="19">
        <f>AVERAGE(C22:E22)</f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172</v>
      </c>
      <c r="C30" s="50">
        <f>C6 -($F6*C$23/$F$23)</f>
        <v>-6.1456317409244288E-2</v>
      </c>
      <c r="D30" s="51">
        <f t="shared" ref="D30:E30" si="0">D6 -($F6*D$23/$F$23)</f>
        <v>2.1179808580622683E-2</v>
      </c>
      <c r="E30" s="52">
        <f t="shared" si="0"/>
        <v>4.0276508828621604E-2</v>
      </c>
    </row>
    <row r="31" spans="1:6" x14ac:dyDescent="0.25">
      <c r="A31" s="53"/>
      <c r="B31" s="54" t="s">
        <v>173</v>
      </c>
      <c r="C31" s="55">
        <f t="shared" ref="C31:E31" si="1">C7 -($F7*C$23/$F$23)</f>
        <v>8.5930948870094892E-3</v>
      </c>
      <c r="D31" s="56">
        <f t="shared" si="1"/>
        <v>1.9751621582043022E-2</v>
      </c>
      <c r="E31" s="57">
        <f t="shared" si="1"/>
        <v>-2.8344716469052456E-2</v>
      </c>
    </row>
    <row r="32" spans="1:6" x14ac:dyDescent="0.25">
      <c r="A32" s="53"/>
      <c r="B32" s="54" t="s">
        <v>174</v>
      </c>
      <c r="C32" s="55">
        <f t="shared" ref="C32:E32" si="2">C8 -($F8*C$23/$F$23)</f>
        <v>1.8301208983524608E-2</v>
      </c>
      <c r="D32" s="56">
        <f t="shared" si="2"/>
        <v>-6.7632221046311503E-3</v>
      </c>
      <c r="E32" s="57">
        <f t="shared" si="2"/>
        <v>-1.1537986878893403E-2</v>
      </c>
    </row>
    <row r="33" spans="1:5" x14ac:dyDescent="0.25">
      <c r="A33" s="53"/>
      <c r="B33" s="54" t="s">
        <v>175</v>
      </c>
      <c r="C33" s="55">
        <f t="shared" ref="C33:E33" si="3">C9 -($F9*C$23/$F$23)</f>
        <v>-3.3858150455115463E-2</v>
      </c>
      <c r="D33" s="56">
        <f t="shared" si="3"/>
        <v>-4.4401227223543061E-3</v>
      </c>
      <c r="E33" s="57">
        <f t="shared" si="3"/>
        <v>3.8298273177469783E-2</v>
      </c>
    </row>
    <row r="34" spans="1:5" x14ac:dyDescent="0.25">
      <c r="A34" s="53"/>
      <c r="B34" s="54" t="s">
        <v>176</v>
      </c>
      <c r="C34" s="55">
        <f t="shared" ref="C34:E34" si="4">C10 -($F10*C$23/$F$23)</f>
        <v>-2.0723799376848318E-3</v>
      </c>
      <c r="D34" s="56">
        <f t="shared" si="4"/>
        <v>-3.4452720199388789E-2</v>
      </c>
      <c r="E34" s="57">
        <f t="shared" si="4"/>
        <v>3.6525100137073579E-2</v>
      </c>
    </row>
    <row r="35" spans="1:5" x14ac:dyDescent="0.25">
      <c r="A35" s="53"/>
      <c r="B35" s="54" t="s">
        <v>177</v>
      </c>
      <c r="C35" s="55">
        <f t="shared" ref="C35:E35" si="5">C11 -($F11*C$23/$F$23)</f>
        <v>-1.4262265329247015E-2</v>
      </c>
      <c r="D35" s="56">
        <f t="shared" si="5"/>
        <v>2.6685519520166054E-2</v>
      </c>
      <c r="E35" s="57">
        <f t="shared" si="5"/>
        <v>-1.2423254190919053E-2</v>
      </c>
    </row>
    <row r="36" spans="1:5" x14ac:dyDescent="0.25">
      <c r="A36" s="53"/>
      <c r="B36" s="54" t="s">
        <v>178</v>
      </c>
      <c r="C36" s="55">
        <f t="shared" ref="C36:E36" si="6">C12 -($F12*C$23/$F$23)</f>
        <v>-3.7984336578334971E-2</v>
      </c>
      <c r="D36" s="56">
        <f t="shared" si="6"/>
        <v>-3.0896903776484103E-2</v>
      </c>
      <c r="E36" s="57">
        <f t="shared" si="6"/>
        <v>6.8881240354819129E-2</v>
      </c>
    </row>
    <row r="37" spans="1:5" x14ac:dyDescent="0.25">
      <c r="A37" s="53"/>
      <c r="B37" s="54" t="s">
        <v>179</v>
      </c>
      <c r="C37" s="55">
        <f t="shared" ref="C37:E37" si="7">C13 -($F13*C$23/$F$23)</f>
        <v>-2.0249862920292502E-2</v>
      </c>
      <c r="D37" s="56">
        <f t="shared" si="7"/>
        <v>2.0832568527491629E-2</v>
      </c>
      <c r="E37" s="57">
        <f t="shared" si="7"/>
        <v>-5.8270560719912712E-4</v>
      </c>
    </row>
    <row r="38" spans="1:5" x14ac:dyDescent="0.25">
      <c r="A38" s="53"/>
      <c r="B38" s="54" t="s">
        <v>180</v>
      </c>
      <c r="C38" s="55">
        <f t="shared" ref="C38:E38" si="8">C14 -($F14*C$23/$F$23)</f>
        <v>1.4470595382760965E-2</v>
      </c>
      <c r="D38" s="56">
        <f t="shared" si="8"/>
        <v>1.5756028331419564E-2</v>
      </c>
      <c r="E38" s="57">
        <f t="shared" si="8"/>
        <v>-3.0226623714180459E-2</v>
      </c>
    </row>
    <row r="39" spans="1:5" x14ac:dyDescent="0.25">
      <c r="A39" s="53"/>
      <c r="B39" s="54" t="s">
        <v>181</v>
      </c>
      <c r="C39" s="55">
        <f t="shared" ref="C39:E39" si="9">C15 -($F15*C$23/$F$23)</f>
        <v>2.2636598808054381E-2</v>
      </c>
      <c r="D39" s="56">
        <f t="shared" si="9"/>
        <v>1.3332127466401666E-2</v>
      </c>
      <c r="E39" s="57">
        <f t="shared" si="9"/>
        <v>-3.5968726274455992E-2</v>
      </c>
    </row>
    <row r="40" spans="1:5" x14ac:dyDescent="0.25">
      <c r="A40" s="53"/>
      <c r="B40" s="54" t="s">
        <v>182</v>
      </c>
      <c r="C40" s="55">
        <f t="shared" ref="C40:E40" si="10">C16 -($F16*C$23/$F$23)</f>
        <v>3.9563472443165326E-2</v>
      </c>
      <c r="D40" s="56">
        <f t="shared" si="10"/>
        <v>-2.1464303249020988E-2</v>
      </c>
      <c r="E40" s="57">
        <f t="shared" si="10"/>
        <v>-1.8099169194144338E-2</v>
      </c>
    </row>
    <row r="41" spans="1:5" x14ac:dyDescent="0.25">
      <c r="A41" s="53"/>
      <c r="B41" s="54" t="s">
        <v>183</v>
      </c>
      <c r="C41" s="55">
        <f t="shared" ref="C41:E41" si="11">C17 -($F17*C$23/$F$23)</f>
        <v>-3.8755662744762678E-2</v>
      </c>
      <c r="D41" s="56">
        <f t="shared" si="11"/>
        <v>1.6277491228095631E-2</v>
      </c>
      <c r="E41" s="57">
        <f t="shared" si="11"/>
        <v>2.2478171516667089E-2</v>
      </c>
    </row>
    <row r="42" spans="1:5" x14ac:dyDescent="0.25">
      <c r="A42" s="53"/>
      <c r="B42" s="54" t="s">
        <v>184</v>
      </c>
      <c r="C42" s="55">
        <f t="shared" ref="C42:E42" si="12">C18 -($F18*C$23/$F$23)</f>
        <v>-1.8438004755474607E-2</v>
      </c>
      <c r="D42" s="56">
        <f t="shared" si="12"/>
        <v>8.3337263292337371E-3</v>
      </c>
      <c r="E42" s="57">
        <f t="shared" si="12"/>
        <v>1.0104278426240898E-2</v>
      </c>
    </row>
    <row r="43" spans="1:5" x14ac:dyDescent="0.25">
      <c r="A43" s="53"/>
      <c r="B43" s="54" t="s">
        <v>185</v>
      </c>
      <c r="C43" s="55">
        <f t="shared" ref="C43:E43" si="13">C19 -($F19*C$23/$F$23)</f>
        <v>5.8276152065808162E-3</v>
      </c>
      <c r="D43" s="56">
        <f t="shared" si="13"/>
        <v>-1.7345473240246656E-2</v>
      </c>
      <c r="E43" s="57">
        <f t="shared" si="13"/>
        <v>1.1517858033665895E-2</v>
      </c>
    </row>
    <row r="44" spans="1:5" x14ac:dyDescent="0.25">
      <c r="A44" s="53"/>
      <c r="B44" s="54" t="s">
        <v>186</v>
      </c>
      <c r="C44" s="55">
        <f t="shared" ref="C44:E44" si="14">C20 -($F20*C$23/$F$23)</f>
        <v>4.2305765511079341E-2</v>
      </c>
      <c r="D44" s="56">
        <f t="shared" si="14"/>
        <v>-9.136136884254964E-3</v>
      </c>
      <c r="E44" s="57">
        <f t="shared" si="14"/>
        <v>-3.3169628626824321E-2</v>
      </c>
    </row>
    <row r="45" spans="1:5" x14ac:dyDescent="0.25">
      <c r="A45" s="53"/>
      <c r="B45" s="54" t="s">
        <v>187</v>
      </c>
      <c r="C45" s="55">
        <f t="shared" ref="C45:E45" si="15">C21 -($F21*C$23/$F$23)</f>
        <v>6.7826066019362419E-2</v>
      </c>
      <c r="D45" s="56">
        <f t="shared" si="15"/>
        <v>-2.7260781648140164E-3</v>
      </c>
      <c r="E45" s="57">
        <f t="shared" si="15"/>
        <v>-6.5099987854548291E-2</v>
      </c>
    </row>
    <row r="46" spans="1:5" ht="15.75" thickBot="1" x14ac:dyDescent="0.3">
      <c r="A46" s="58"/>
      <c r="B46" s="59" t="s">
        <v>188</v>
      </c>
      <c r="C46" s="60">
        <f t="shared" ref="C46:E46" si="16">C22 -($F22*C$23/$F$23)</f>
        <v>7.5525628886193574E-3</v>
      </c>
      <c r="D46" s="61">
        <f t="shared" si="16"/>
        <v>-1.4923931224278764E-2</v>
      </c>
      <c r="E46" s="62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83564-B2EC-42D6-BAB6-B583C5B58FF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44</v>
      </c>
      <c r="B6" s="49" t="s">
        <v>136</v>
      </c>
      <c r="C6" s="50">
        <v>0.19140625</v>
      </c>
      <c r="D6" s="51">
        <v>0.19</v>
      </c>
      <c r="E6" s="52">
        <v>0.20353982300884957</v>
      </c>
      <c r="F6" s="19">
        <f>AVERAGE(C6:E6)</f>
        <v>0.1949820243362832</v>
      </c>
    </row>
    <row r="7" spans="1:6" x14ac:dyDescent="0.25">
      <c r="A7" s="53"/>
      <c r="B7" s="54" t="s">
        <v>137</v>
      </c>
      <c r="C7" s="55">
        <v>0.19140625</v>
      </c>
      <c r="D7" s="56">
        <v>0.21</v>
      </c>
      <c r="E7" s="57">
        <v>0.23893805309734514</v>
      </c>
      <c r="F7" s="19">
        <f>AVERAGE(C7:E7)</f>
        <v>0.21344810103244838</v>
      </c>
    </row>
    <row r="8" spans="1:6" x14ac:dyDescent="0.25">
      <c r="A8" s="53"/>
      <c r="B8" s="54" t="s">
        <v>138</v>
      </c>
      <c r="C8" s="55">
        <v>0.44140625</v>
      </c>
      <c r="D8" s="56">
        <v>0.42</v>
      </c>
      <c r="E8" s="57">
        <v>0.38938053097345132</v>
      </c>
      <c r="F8" s="19">
        <f>AVERAGE(C8:E8)</f>
        <v>0.41692892699115042</v>
      </c>
    </row>
    <row r="9" spans="1:6" x14ac:dyDescent="0.25">
      <c r="A9" s="53"/>
      <c r="B9" s="54" t="s">
        <v>139</v>
      </c>
      <c r="C9" s="55">
        <v>0.15234375</v>
      </c>
      <c r="D9" s="56">
        <v>0.20499999999999999</v>
      </c>
      <c r="E9" s="57">
        <v>0.20353982300884957</v>
      </c>
      <c r="F9" s="19">
        <f>AVERAGE(C9:E9)</f>
        <v>0.18696119100294983</v>
      </c>
    </row>
    <row r="10" spans="1:6" x14ac:dyDescent="0.25">
      <c r="A10" s="53"/>
      <c r="B10" s="54" t="s">
        <v>140</v>
      </c>
      <c r="C10" s="55">
        <v>0.4453125</v>
      </c>
      <c r="D10" s="56">
        <v>0.4</v>
      </c>
      <c r="E10" s="57">
        <v>0.35398230088495575</v>
      </c>
      <c r="F10" s="19">
        <f>AVERAGE(C10:E10)</f>
        <v>0.39976493362831861</v>
      </c>
    </row>
    <row r="11" spans="1:6" x14ac:dyDescent="0.25">
      <c r="A11" s="53"/>
      <c r="B11" s="54" t="s">
        <v>141</v>
      </c>
      <c r="C11" s="55">
        <v>0.20703125</v>
      </c>
      <c r="D11" s="56">
        <v>0.2</v>
      </c>
      <c r="E11" s="57">
        <v>0.18584070796460178</v>
      </c>
      <c r="F11" s="19">
        <f>AVERAGE(C11:E11)</f>
        <v>0.19762398598820061</v>
      </c>
    </row>
    <row r="12" spans="1:6" x14ac:dyDescent="0.25">
      <c r="A12" s="53"/>
      <c r="B12" s="54" t="s">
        <v>142</v>
      </c>
      <c r="C12" s="55">
        <v>0.1015625</v>
      </c>
      <c r="D12" s="56">
        <v>0.13500000000000001</v>
      </c>
      <c r="E12" s="57">
        <v>0.11504424778761062</v>
      </c>
      <c r="F12" s="19">
        <f>AVERAGE(C12:E12)</f>
        <v>0.11720224926253688</v>
      </c>
    </row>
    <row r="13" spans="1:6" x14ac:dyDescent="0.25">
      <c r="A13" s="53"/>
      <c r="B13" s="54" t="s">
        <v>143</v>
      </c>
      <c r="C13" s="55">
        <v>5.46875E-2</v>
      </c>
      <c r="D13" s="56">
        <v>0.08</v>
      </c>
      <c r="E13" s="57">
        <v>9.7345132743362831E-2</v>
      </c>
      <c r="F13" s="19">
        <f>AVERAGE(C13:E13)</f>
        <v>7.7344210914454273E-2</v>
      </c>
    </row>
    <row r="14" spans="1:6" x14ac:dyDescent="0.25">
      <c r="A14" s="53"/>
      <c r="B14" s="54" t="s">
        <v>144</v>
      </c>
      <c r="C14" s="55">
        <v>4.6875E-2</v>
      </c>
      <c r="D14" s="56">
        <v>5.5E-2</v>
      </c>
      <c r="E14" s="57">
        <v>7.0796460176991149E-2</v>
      </c>
      <c r="F14" s="19">
        <f>AVERAGE(C14:E14)</f>
        <v>5.7557153392330383E-2</v>
      </c>
    </row>
    <row r="15" spans="1:6" x14ac:dyDescent="0.25">
      <c r="A15" s="53"/>
      <c r="B15" s="54" t="s">
        <v>145</v>
      </c>
      <c r="C15" s="55">
        <v>0.22265625</v>
      </c>
      <c r="D15" s="56">
        <v>0.25</v>
      </c>
      <c r="E15" s="57">
        <v>0.15044247787610621</v>
      </c>
      <c r="F15" s="19">
        <f>AVERAGE(C15:E15)</f>
        <v>0.20769957595870206</v>
      </c>
    </row>
    <row r="16" spans="1:6" x14ac:dyDescent="0.25">
      <c r="A16" s="53"/>
      <c r="B16" s="54" t="s">
        <v>146</v>
      </c>
      <c r="C16" s="55">
        <v>0.2421875</v>
      </c>
      <c r="D16" s="56">
        <v>0.20499999999999999</v>
      </c>
      <c r="E16" s="57">
        <v>0.15929203539823009</v>
      </c>
      <c r="F16" s="19">
        <f>AVERAGE(C16:E16)</f>
        <v>0.20215984513274335</v>
      </c>
    </row>
    <row r="17" spans="1:6" x14ac:dyDescent="0.25">
      <c r="A17" s="53"/>
      <c r="B17" s="54" t="s">
        <v>147</v>
      </c>
      <c r="C17" s="55">
        <v>0.12109375</v>
      </c>
      <c r="D17" s="56">
        <v>0.13500000000000001</v>
      </c>
      <c r="E17" s="57">
        <v>0.23008849557522124</v>
      </c>
      <c r="F17" s="19">
        <f>AVERAGE(C17:E17)</f>
        <v>0.16206074852507377</v>
      </c>
    </row>
    <row r="18" spans="1:6" x14ac:dyDescent="0.25">
      <c r="A18" s="53"/>
      <c r="B18" s="54" t="s">
        <v>148</v>
      </c>
      <c r="C18" s="55">
        <v>0.2890625</v>
      </c>
      <c r="D18" s="56">
        <v>0.245</v>
      </c>
      <c r="E18" s="57">
        <v>0.35398230088495575</v>
      </c>
      <c r="F18" s="19">
        <f>AVERAGE(C18:E18)</f>
        <v>0.2960149336283186</v>
      </c>
    </row>
    <row r="19" spans="1:6" x14ac:dyDescent="0.25">
      <c r="A19" s="53"/>
      <c r="B19" s="54" t="s">
        <v>149</v>
      </c>
      <c r="C19" s="55">
        <v>0.22265625</v>
      </c>
      <c r="D19" s="56">
        <v>0.15</v>
      </c>
      <c r="E19" s="57">
        <v>0.19469026548672566</v>
      </c>
      <c r="F19" s="19">
        <f>AVERAGE(C19:E19)</f>
        <v>0.18911550516224188</v>
      </c>
    </row>
    <row r="20" spans="1:6" x14ac:dyDescent="0.25">
      <c r="A20" s="53"/>
      <c r="B20" s="54" t="s">
        <v>150</v>
      </c>
      <c r="C20" s="55">
        <v>0.2578125</v>
      </c>
      <c r="D20" s="56">
        <v>0.24</v>
      </c>
      <c r="E20" s="57">
        <v>0.25663716814159293</v>
      </c>
      <c r="F20" s="19">
        <f>AVERAGE(C20:E20)</f>
        <v>0.25148322271386431</v>
      </c>
    </row>
    <row r="21" spans="1:6" x14ac:dyDescent="0.25">
      <c r="A21" s="53"/>
      <c r="B21" s="54" t="s">
        <v>151</v>
      </c>
      <c r="C21" s="55">
        <v>0.1875</v>
      </c>
      <c r="D21" s="56">
        <v>0.17499999999999999</v>
      </c>
      <c r="E21" s="57">
        <v>0.24778761061946902</v>
      </c>
      <c r="F21" s="19">
        <f>AVERAGE(C21:E21)</f>
        <v>0.20342920353982299</v>
      </c>
    </row>
    <row r="22" spans="1:6" x14ac:dyDescent="0.25">
      <c r="A22" s="53"/>
      <c r="B22" s="54" t="s">
        <v>152</v>
      </c>
      <c r="C22" s="55">
        <v>3.515625E-2</v>
      </c>
      <c r="D22" s="56">
        <v>5.5E-2</v>
      </c>
      <c r="E22" s="57">
        <v>8.8495575221238937E-2</v>
      </c>
      <c r="F22" s="19">
        <f>AVERAGE(C22:E22)</f>
        <v>5.9550608407079646E-2</v>
      </c>
    </row>
    <row r="23" spans="1:6" x14ac:dyDescent="0.25">
      <c r="A23" s="53"/>
      <c r="B23" s="54" t="s">
        <v>153</v>
      </c>
      <c r="C23" s="55">
        <v>0.26953125</v>
      </c>
      <c r="D23" s="56">
        <v>0.23</v>
      </c>
      <c r="E23" s="57">
        <v>0.16814159292035399</v>
      </c>
      <c r="F23" s="19">
        <f>AVERAGE(C23:E23)</f>
        <v>0.22255761430678467</v>
      </c>
    </row>
    <row r="24" spans="1:6" x14ac:dyDescent="0.25">
      <c r="A24" s="53" t="s">
        <v>6</v>
      </c>
      <c r="B24" s="54" t="s">
        <v>100</v>
      </c>
      <c r="C24" s="55">
        <v>0.18359375</v>
      </c>
      <c r="D24" s="56">
        <v>0.185</v>
      </c>
      <c r="E24" s="57">
        <v>0.23893805309734514</v>
      </c>
      <c r="F24" s="19">
        <f>AVERAGE(C24:E24)</f>
        <v>0.20251060103244836</v>
      </c>
    </row>
    <row r="25" spans="1:6" x14ac:dyDescent="0.25">
      <c r="A25" s="53"/>
      <c r="B25" s="54" t="s">
        <v>101</v>
      </c>
      <c r="C25" s="55">
        <v>0.171875</v>
      </c>
      <c r="D25" s="56">
        <v>0.16500000000000001</v>
      </c>
      <c r="E25" s="57">
        <v>0.22123893805309736</v>
      </c>
      <c r="F25" s="19">
        <f>AVERAGE(C25:E25)</f>
        <v>0.18603797935103247</v>
      </c>
    </row>
    <row r="26" spans="1:6" x14ac:dyDescent="0.25">
      <c r="A26" s="53"/>
      <c r="B26" s="54" t="s">
        <v>102</v>
      </c>
      <c r="C26" s="55">
        <v>0.2265625</v>
      </c>
      <c r="D26" s="56">
        <v>0.255</v>
      </c>
      <c r="E26" s="57">
        <v>0.24778761061946902</v>
      </c>
      <c r="F26" s="19">
        <f>AVERAGE(C26:E26)</f>
        <v>0.24311670353982304</v>
      </c>
    </row>
    <row r="27" spans="1:6" x14ac:dyDescent="0.25">
      <c r="A27" s="53"/>
      <c r="B27" s="54" t="s">
        <v>103</v>
      </c>
      <c r="C27" s="55">
        <v>0.1640625</v>
      </c>
      <c r="D27" s="56">
        <v>0.14499999999999999</v>
      </c>
      <c r="E27" s="57">
        <v>0.15044247787610621</v>
      </c>
      <c r="F27" s="19">
        <f>AVERAGE(C27:E27)</f>
        <v>0.15316832595870208</v>
      </c>
    </row>
    <row r="28" spans="1:6" x14ac:dyDescent="0.25">
      <c r="A28" s="53"/>
      <c r="B28" s="54" t="s">
        <v>104</v>
      </c>
      <c r="C28" s="55">
        <v>0.25</v>
      </c>
      <c r="D28" s="56">
        <v>0.28000000000000003</v>
      </c>
      <c r="E28" s="57">
        <v>0.25663716814159293</v>
      </c>
      <c r="F28" s="19">
        <f>AVERAGE(C28:E28)</f>
        <v>0.26221238938053099</v>
      </c>
    </row>
    <row r="29" spans="1:6" x14ac:dyDescent="0.25">
      <c r="A29" s="53"/>
      <c r="B29" s="54" t="s">
        <v>105</v>
      </c>
      <c r="C29" s="55">
        <v>0.14453125</v>
      </c>
      <c r="D29" s="56">
        <v>0.155</v>
      </c>
      <c r="E29" s="57">
        <v>0.15929203539823009</v>
      </c>
      <c r="F29" s="19">
        <f>AVERAGE(C29:E29)</f>
        <v>0.15294109513274337</v>
      </c>
    </row>
    <row r="30" spans="1:6" x14ac:dyDescent="0.25">
      <c r="A30" s="53"/>
      <c r="B30" s="54" t="s">
        <v>106</v>
      </c>
      <c r="C30" s="55">
        <v>0.43359375</v>
      </c>
      <c r="D30" s="56">
        <v>0.31</v>
      </c>
      <c r="E30" s="57">
        <v>0.35398230088495575</v>
      </c>
      <c r="F30" s="19">
        <f>AVERAGE(C30:E30)</f>
        <v>0.36585868362831864</v>
      </c>
    </row>
    <row r="31" spans="1:6" x14ac:dyDescent="0.25">
      <c r="A31" s="53"/>
      <c r="B31" s="54" t="s">
        <v>107</v>
      </c>
      <c r="C31" s="55">
        <v>0.41796875</v>
      </c>
      <c r="D31" s="56">
        <v>0.36</v>
      </c>
      <c r="E31" s="57">
        <v>0.38938053097345132</v>
      </c>
      <c r="F31" s="19">
        <f>AVERAGE(C31:E31)</f>
        <v>0.38911642699115045</v>
      </c>
    </row>
    <row r="32" spans="1:6" x14ac:dyDescent="0.25">
      <c r="A32" s="53"/>
      <c r="B32" s="54" t="s">
        <v>108</v>
      </c>
      <c r="C32" s="55">
        <v>0.203125</v>
      </c>
      <c r="D32" s="56">
        <v>0.23</v>
      </c>
      <c r="E32" s="57">
        <v>0.23008849557522124</v>
      </c>
      <c r="F32" s="19">
        <f>AVERAGE(C32:E32)</f>
        <v>0.22107116519174042</v>
      </c>
    </row>
    <row r="33" spans="1:6" x14ac:dyDescent="0.25">
      <c r="A33" s="53"/>
      <c r="B33" s="54" t="s">
        <v>109</v>
      </c>
      <c r="C33" s="55">
        <v>7.03125E-2</v>
      </c>
      <c r="D33" s="56">
        <v>8.5000000000000006E-2</v>
      </c>
      <c r="E33" s="57">
        <v>7.9646017699115043E-2</v>
      </c>
      <c r="F33" s="19">
        <f>AVERAGE(C33:E33)</f>
        <v>7.831950589970503E-2</v>
      </c>
    </row>
    <row r="34" spans="1:6" x14ac:dyDescent="0.25">
      <c r="A34" s="53"/>
      <c r="B34" s="54" t="s">
        <v>110</v>
      </c>
      <c r="C34" s="55">
        <v>7.8125E-2</v>
      </c>
      <c r="D34" s="56">
        <v>7.4999999999999997E-2</v>
      </c>
      <c r="E34" s="57">
        <v>8.8495575221238937E-2</v>
      </c>
      <c r="F34" s="19">
        <f>AVERAGE(C34:E34)</f>
        <v>8.0540191740412978E-2</v>
      </c>
    </row>
    <row r="35" spans="1:6" x14ac:dyDescent="0.25">
      <c r="A35" s="53"/>
      <c r="B35" s="54" t="s">
        <v>111</v>
      </c>
      <c r="C35" s="55">
        <v>8.203125E-2</v>
      </c>
      <c r="D35" s="56">
        <v>7.4999999999999997E-2</v>
      </c>
      <c r="E35" s="57">
        <v>0.10619469026548672</v>
      </c>
      <c r="F35" s="19">
        <f>AVERAGE(C35:E35)</f>
        <v>8.7741980088495583E-2</v>
      </c>
    </row>
    <row r="36" spans="1:6" x14ac:dyDescent="0.25">
      <c r="A36" s="53"/>
      <c r="B36" s="54" t="s">
        <v>112</v>
      </c>
      <c r="C36" s="55">
        <v>0.19140625</v>
      </c>
      <c r="D36" s="56">
        <v>0.2</v>
      </c>
      <c r="E36" s="57">
        <v>0.19469026548672566</v>
      </c>
      <c r="F36" s="19">
        <f>AVERAGE(C36:E36)</f>
        <v>0.19536550516224191</v>
      </c>
    </row>
    <row r="37" spans="1:6" x14ac:dyDescent="0.25">
      <c r="A37" s="53"/>
      <c r="B37" s="54" t="s">
        <v>113</v>
      </c>
      <c r="C37" s="55">
        <v>6.640625E-2</v>
      </c>
      <c r="D37" s="56">
        <v>0.09</v>
      </c>
      <c r="E37" s="57">
        <v>0.12389380530973451</v>
      </c>
      <c r="F37" s="19">
        <f>AVERAGE(C37:E37)</f>
        <v>9.3433351769911507E-2</v>
      </c>
    </row>
    <row r="38" spans="1:6" x14ac:dyDescent="0.25">
      <c r="A38" s="53"/>
      <c r="B38" s="54" t="s">
        <v>114</v>
      </c>
      <c r="C38" s="55">
        <v>0.1875</v>
      </c>
      <c r="D38" s="56">
        <v>0.14499999999999999</v>
      </c>
      <c r="E38" s="57">
        <v>0.23893805309734514</v>
      </c>
      <c r="F38" s="19">
        <f>AVERAGE(C38:E38)</f>
        <v>0.1904793510324484</v>
      </c>
    </row>
    <row r="39" spans="1:6" x14ac:dyDescent="0.25">
      <c r="A39" s="53"/>
      <c r="B39" s="54" t="s">
        <v>115</v>
      </c>
      <c r="C39" s="55">
        <v>8.59375E-2</v>
      </c>
      <c r="D39" s="56">
        <v>0.13</v>
      </c>
      <c r="E39" s="57">
        <v>8.8495575221238937E-2</v>
      </c>
      <c r="F39" s="19">
        <f>AVERAGE(C39:E39)</f>
        <v>0.10147769174041299</v>
      </c>
    </row>
    <row r="40" spans="1:6" x14ac:dyDescent="0.25">
      <c r="A40" s="53"/>
      <c r="B40" s="54" t="s">
        <v>116</v>
      </c>
      <c r="C40" s="55">
        <v>5.859375E-2</v>
      </c>
      <c r="D40" s="56">
        <v>5.5E-2</v>
      </c>
      <c r="E40" s="57">
        <v>0.10619469026548672</v>
      </c>
      <c r="F40" s="19">
        <f>AVERAGE(C40:E40)</f>
        <v>7.3262813421828901E-2</v>
      </c>
    </row>
    <row r="41" spans="1:6" x14ac:dyDescent="0.25">
      <c r="A41" s="53"/>
      <c r="B41" s="54" t="s">
        <v>117</v>
      </c>
      <c r="C41" s="55">
        <v>0.14453125</v>
      </c>
      <c r="D41" s="56">
        <v>0.2</v>
      </c>
      <c r="E41" s="57">
        <v>0.19469026548672566</v>
      </c>
      <c r="F41" s="19">
        <f>AVERAGE(C41:E41)</f>
        <v>0.17974050516224191</v>
      </c>
    </row>
    <row r="42" spans="1:6" x14ac:dyDescent="0.25">
      <c r="A42" s="53"/>
      <c r="B42" s="54" t="s">
        <v>118</v>
      </c>
      <c r="C42" s="55">
        <v>0.12109375</v>
      </c>
      <c r="D42" s="56">
        <v>0.17</v>
      </c>
      <c r="E42" s="57">
        <v>9.7345132743362831E-2</v>
      </c>
      <c r="F42" s="19">
        <f>AVERAGE(C42:E42)</f>
        <v>0.12947962758112094</v>
      </c>
    </row>
    <row r="43" spans="1:6" x14ac:dyDescent="0.25">
      <c r="A43" s="53"/>
      <c r="B43" s="54" t="s">
        <v>119</v>
      </c>
      <c r="C43" s="55">
        <v>0.20703125</v>
      </c>
      <c r="D43" s="56">
        <v>0.24</v>
      </c>
      <c r="E43" s="57">
        <v>0.16814159292035399</v>
      </c>
      <c r="F43" s="19">
        <f>AVERAGE(C43:E43)</f>
        <v>0.20505761430678468</v>
      </c>
    </row>
    <row r="44" spans="1:6" x14ac:dyDescent="0.25">
      <c r="A44" s="53" t="s">
        <v>27</v>
      </c>
      <c r="B44" s="54" t="s">
        <v>120</v>
      </c>
      <c r="C44" s="55">
        <v>0.28515625</v>
      </c>
      <c r="D44" s="56">
        <v>0.25</v>
      </c>
      <c r="E44" s="57">
        <v>0.35398230088495575</v>
      </c>
      <c r="F44" s="19">
        <f>AVERAGE(C44:E44)</f>
        <v>0.29637951696165193</v>
      </c>
    </row>
    <row r="45" spans="1:6" x14ac:dyDescent="0.25">
      <c r="A45" s="53"/>
      <c r="B45" s="54" t="s">
        <v>121</v>
      </c>
      <c r="C45" s="55">
        <v>0.125</v>
      </c>
      <c r="D45" s="56">
        <v>0.13</v>
      </c>
      <c r="E45" s="57">
        <v>0.1415929203539823</v>
      </c>
      <c r="F45" s="19">
        <f>AVERAGE(C45:E45)</f>
        <v>0.13219764011799409</v>
      </c>
    </row>
    <row r="46" spans="1:6" x14ac:dyDescent="0.25">
      <c r="A46" s="53"/>
      <c r="B46" s="54" t="s">
        <v>122</v>
      </c>
      <c r="C46" s="55">
        <v>0.26953125</v>
      </c>
      <c r="D46" s="56">
        <v>0.28499999999999998</v>
      </c>
      <c r="E46" s="57">
        <v>0.24778761061946902</v>
      </c>
      <c r="F46" s="19">
        <f>AVERAGE(C46:E46)</f>
        <v>0.26743962020648965</v>
      </c>
    </row>
    <row r="47" spans="1:6" x14ac:dyDescent="0.25">
      <c r="A47" s="53"/>
      <c r="B47" s="54" t="s">
        <v>123</v>
      </c>
      <c r="C47" s="55">
        <v>0.17578125</v>
      </c>
      <c r="D47" s="56">
        <v>0.14499999999999999</v>
      </c>
      <c r="E47" s="57">
        <v>0.18584070796460178</v>
      </c>
      <c r="F47" s="19">
        <f>AVERAGE(C47:E47)</f>
        <v>0.16887398598820061</v>
      </c>
    </row>
    <row r="48" spans="1:6" x14ac:dyDescent="0.25">
      <c r="A48" s="53"/>
      <c r="B48" s="54" t="s">
        <v>124</v>
      </c>
      <c r="C48" s="55">
        <v>8.984375E-2</v>
      </c>
      <c r="D48" s="56">
        <v>0.115</v>
      </c>
      <c r="E48" s="57">
        <v>0.15044247787610621</v>
      </c>
      <c r="F48" s="19">
        <f>AVERAGE(C48:E48)</f>
        <v>0.11842874262536873</v>
      </c>
    </row>
    <row r="49" spans="1:6" x14ac:dyDescent="0.25">
      <c r="A49" s="53"/>
      <c r="B49" s="54" t="s">
        <v>125</v>
      </c>
      <c r="C49" s="55">
        <v>0.41015625</v>
      </c>
      <c r="D49" s="56">
        <v>0.47499999999999998</v>
      </c>
      <c r="E49" s="57">
        <v>0.38053097345132741</v>
      </c>
      <c r="F49" s="19">
        <f>AVERAGE(C49:E49)</f>
        <v>0.42189574115044248</v>
      </c>
    </row>
    <row r="50" spans="1:6" x14ac:dyDescent="0.25">
      <c r="A50" s="53"/>
      <c r="B50" s="54" t="s">
        <v>126</v>
      </c>
      <c r="C50" s="55">
        <v>0.2578125</v>
      </c>
      <c r="D50" s="56">
        <v>0.255</v>
      </c>
      <c r="E50" s="57">
        <v>0.19469026548672566</v>
      </c>
      <c r="F50" s="19">
        <f>AVERAGE(C50:E50)</f>
        <v>0.23583425516224188</v>
      </c>
    </row>
    <row r="51" spans="1:6" x14ac:dyDescent="0.25">
      <c r="A51" s="53"/>
      <c r="B51" s="54" t="s">
        <v>127</v>
      </c>
      <c r="C51" s="55">
        <v>0.10546875</v>
      </c>
      <c r="D51" s="56">
        <v>0.105</v>
      </c>
      <c r="E51" s="57">
        <v>9.7345132743362831E-2</v>
      </c>
      <c r="F51" s="19">
        <f>AVERAGE(C51:E51)</f>
        <v>0.10260462758112093</v>
      </c>
    </row>
    <row r="52" spans="1:6" x14ac:dyDescent="0.25">
      <c r="A52" s="53"/>
      <c r="B52" s="54" t="s">
        <v>128</v>
      </c>
      <c r="C52" s="55">
        <v>0.24609375</v>
      </c>
      <c r="D52" s="56">
        <v>0.20499999999999999</v>
      </c>
      <c r="E52" s="57">
        <v>0.1415929203539823</v>
      </c>
      <c r="F52" s="19">
        <f>AVERAGE(C52:E52)</f>
        <v>0.19756222345132743</v>
      </c>
    </row>
    <row r="53" spans="1:6" x14ac:dyDescent="0.25">
      <c r="A53" s="53"/>
      <c r="B53" s="54" t="s">
        <v>129</v>
      </c>
      <c r="C53" s="55">
        <v>0.19140625</v>
      </c>
      <c r="D53" s="56">
        <v>0.17</v>
      </c>
      <c r="E53" s="57">
        <v>0.25663716814159293</v>
      </c>
      <c r="F53" s="19">
        <f>AVERAGE(C53:E53)</f>
        <v>0.20601447271386433</v>
      </c>
    </row>
    <row r="54" spans="1:6" x14ac:dyDescent="0.25">
      <c r="A54" s="53"/>
      <c r="B54" s="54" t="s">
        <v>130</v>
      </c>
      <c r="C54" s="55">
        <v>0.16796875</v>
      </c>
      <c r="D54" s="56">
        <v>0.19</v>
      </c>
      <c r="E54" s="57">
        <v>0.17699115044247787</v>
      </c>
      <c r="F54" s="19">
        <f>AVERAGE(C54:E54)</f>
        <v>0.17831996681415929</v>
      </c>
    </row>
    <row r="55" spans="1:6" x14ac:dyDescent="0.25">
      <c r="A55" s="53"/>
      <c r="B55" s="54" t="s">
        <v>131</v>
      </c>
      <c r="C55" s="55">
        <v>9.375E-2</v>
      </c>
      <c r="D55" s="56">
        <v>0.08</v>
      </c>
      <c r="E55" s="57">
        <v>0.15929203539823009</v>
      </c>
      <c r="F55" s="19">
        <f>AVERAGE(C55:E55)</f>
        <v>0.11101401179941002</v>
      </c>
    </row>
    <row r="56" spans="1:6" x14ac:dyDescent="0.25">
      <c r="A56" s="53"/>
      <c r="B56" s="54" t="s">
        <v>132</v>
      </c>
      <c r="C56" s="55">
        <v>0.37890625</v>
      </c>
      <c r="D56" s="56">
        <v>0.32</v>
      </c>
      <c r="E56" s="57">
        <v>0.30973451327433627</v>
      </c>
      <c r="F56" s="19">
        <f>AVERAGE(C56:E56)</f>
        <v>0.33621358775811211</v>
      </c>
    </row>
    <row r="57" spans="1:6" x14ac:dyDescent="0.25">
      <c r="A57" s="53"/>
      <c r="B57" s="54" t="s">
        <v>133</v>
      </c>
      <c r="C57" s="55">
        <v>0.12109375</v>
      </c>
      <c r="D57" s="56">
        <v>0.13500000000000001</v>
      </c>
      <c r="E57" s="57">
        <v>0.10619469026548672</v>
      </c>
      <c r="F57" s="19">
        <f>AVERAGE(C57:E57)</f>
        <v>0.12076281342182892</v>
      </c>
    </row>
    <row r="58" spans="1:6" x14ac:dyDescent="0.25">
      <c r="A58" s="53"/>
      <c r="B58" s="54" t="s">
        <v>134</v>
      </c>
      <c r="C58" s="55">
        <v>0.3125</v>
      </c>
      <c r="D58" s="56">
        <v>0.29499999999999998</v>
      </c>
      <c r="E58" s="57">
        <v>0.2831858407079646</v>
      </c>
      <c r="F58" s="19">
        <f>AVERAGE(C58:E58)</f>
        <v>0.29689528023598816</v>
      </c>
    </row>
    <row r="59" spans="1:6" x14ac:dyDescent="0.25">
      <c r="A59" s="53"/>
      <c r="B59" s="54" t="s">
        <v>135</v>
      </c>
      <c r="C59" s="55">
        <v>0.2890625</v>
      </c>
      <c r="D59" s="56">
        <v>0.26500000000000001</v>
      </c>
      <c r="E59" s="57">
        <v>0.30088495575221241</v>
      </c>
      <c r="F59" s="19">
        <f>AVERAGE(C59:E59)</f>
        <v>0.28498248525073749</v>
      </c>
    </row>
    <row r="60" spans="1:6" x14ac:dyDescent="0.25">
      <c r="A60" s="53" t="s">
        <v>63</v>
      </c>
      <c r="B60" s="54" t="s">
        <v>154</v>
      </c>
      <c r="C60" s="55">
        <v>0.1328125</v>
      </c>
      <c r="D60" s="56">
        <v>0.11</v>
      </c>
      <c r="E60" s="57">
        <v>9.7345132743362831E-2</v>
      </c>
      <c r="F60" s="19">
        <f>AVERAGE(C60:E60)</f>
        <v>0.11338587758112094</v>
      </c>
    </row>
    <row r="61" spans="1:6" x14ac:dyDescent="0.25">
      <c r="A61" s="53"/>
      <c r="B61" s="54" t="s">
        <v>155</v>
      </c>
      <c r="C61" s="55">
        <v>0.23828125</v>
      </c>
      <c r="D61" s="56">
        <v>0.19</v>
      </c>
      <c r="E61" s="57">
        <v>0.23008849557522124</v>
      </c>
      <c r="F61" s="19">
        <f>AVERAGE(C61:E61)</f>
        <v>0.21945658185840708</v>
      </c>
    </row>
    <row r="62" spans="1:6" x14ac:dyDescent="0.25">
      <c r="A62" s="53"/>
      <c r="B62" s="54" t="s">
        <v>156</v>
      </c>
      <c r="C62" s="55">
        <v>9.765625E-2</v>
      </c>
      <c r="D62" s="56">
        <v>8.5000000000000006E-2</v>
      </c>
      <c r="E62" s="57">
        <v>8.8495575221238937E-2</v>
      </c>
      <c r="F62" s="19">
        <f>AVERAGE(C62:E62)</f>
        <v>9.0383941740412976E-2</v>
      </c>
    </row>
    <row r="63" spans="1:6" x14ac:dyDescent="0.25">
      <c r="A63" s="53"/>
      <c r="B63" s="54" t="s">
        <v>157</v>
      </c>
      <c r="C63" s="55">
        <v>0.140625</v>
      </c>
      <c r="D63" s="56">
        <v>0.185</v>
      </c>
      <c r="E63" s="57">
        <v>0.19469026548672566</v>
      </c>
      <c r="F63" s="19">
        <f>AVERAGE(C63:E63)</f>
        <v>0.17343842182890856</v>
      </c>
    </row>
    <row r="64" spans="1:6" x14ac:dyDescent="0.25">
      <c r="A64" s="53"/>
      <c r="B64" s="54" t="s">
        <v>158</v>
      </c>
      <c r="C64" s="55">
        <v>9.765625E-2</v>
      </c>
      <c r="D64" s="56">
        <v>0.15</v>
      </c>
      <c r="E64" s="57">
        <v>0.18584070796460178</v>
      </c>
      <c r="F64" s="19">
        <f>AVERAGE(C64:E64)</f>
        <v>0.14449898598820057</v>
      </c>
    </row>
    <row r="65" spans="1:6" x14ac:dyDescent="0.25">
      <c r="A65" s="53"/>
      <c r="B65" s="54" t="s">
        <v>159</v>
      </c>
      <c r="C65" s="55">
        <v>0.125</v>
      </c>
      <c r="D65" s="56">
        <v>0.13</v>
      </c>
      <c r="E65" s="57">
        <v>0.17699115044247787</v>
      </c>
      <c r="F65" s="19">
        <f>AVERAGE(C65:E65)</f>
        <v>0.14399705014749262</v>
      </c>
    </row>
    <row r="66" spans="1:6" x14ac:dyDescent="0.25">
      <c r="A66" s="53"/>
      <c r="B66" s="54" t="s">
        <v>160</v>
      </c>
      <c r="C66" s="55">
        <v>0.16796875</v>
      </c>
      <c r="D66" s="56">
        <v>0.14000000000000001</v>
      </c>
      <c r="E66" s="57">
        <v>0.21238938053097345</v>
      </c>
      <c r="F66" s="19">
        <f>AVERAGE(C66:E66)</f>
        <v>0.17345271017699115</v>
      </c>
    </row>
    <row r="67" spans="1:6" x14ac:dyDescent="0.25">
      <c r="A67" s="53"/>
      <c r="B67" s="54" t="s">
        <v>161</v>
      </c>
      <c r="C67" s="55">
        <v>0.140625</v>
      </c>
      <c r="D67" s="56">
        <v>0.125</v>
      </c>
      <c r="E67" s="57">
        <v>0.16814159292035399</v>
      </c>
      <c r="F67" s="19">
        <f>AVERAGE(C67:E67)</f>
        <v>0.14458886430678466</v>
      </c>
    </row>
    <row r="68" spans="1:6" x14ac:dyDescent="0.25">
      <c r="A68" s="53"/>
      <c r="B68" s="54" t="s">
        <v>162</v>
      </c>
      <c r="C68" s="55">
        <v>8.203125E-2</v>
      </c>
      <c r="D68" s="56">
        <v>0.105</v>
      </c>
      <c r="E68" s="57">
        <v>0.16814159292035399</v>
      </c>
      <c r="F68" s="19">
        <f>AVERAGE(C68:E68)</f>
        <v>0.118390947640118</v>
      </c>
    </row>
    <row r="69" spans="1:6" x14ac:dyDescent="0.25">
      <c r="A69" s="53"/>
      <c r="B69" s="54" t="s">
        <v>163</v>
      </c>
      <c r="C69" s="55">
        <v>0.1484375</v>
      </c>
      <c r="D69" s="56">
        <v>0.14000000000000001</v>
      </c>
      <c r="E69" s="57">
        <v>0.1415929203539823</v>
      </c>
      <c r="F69" s="19">
        <f>AVERAGE(C69:E69)</f>
        <v>0.14334347345132745</v>
      </c>
    </row>
    <row r="70" spans="1:6" x14ac:dyDescent="0.25">
      <c r="A70" s="53"/>
      <c r="B70" s="54" t="s">
        <v>164</v>
      </c>
      <c r="C70" s="55">
        <v>9.765625E-2</v>
      </c>
      <c r="D70" s="56">
        <v>0.11</v>
      </c>
      <c r="E70" s="57">
        <v>0.12389380530973451</v>
      </c>
      <c r="F70" s="19">
        <f>AVERAGE(C70:E70)</f>
        <v>0.11051668510324482</v>
      </c>
    </row>
    <row r="71" spans="1:6" x14ac:dyDescent="0.25">
      <c r="A71" s="53"/>
      <c r="B71" s="54" t="s">
        <v>165</v>
      </c>
      <c r="C71" s="55">
        <v>0.125</v>
      </c>
      <c r="D71" s="56">
        <v>0.1</v>
      </c>
      <c r="E71" s="57">
        <v>0.13274336283185842</v>
      </c>
      <c r="F71" s="19">
        <f>AVERAGE(C71:E71)</f>
        <v>0.11924778761061948</v>
      </c>
    </row>
    <row r="72" spans="1:6" x14ac:dyDescent="0.25">
      <c r="A72" s="53"/>
      <c r="B72" s="54" t="s">
        <v>166</v>
      </c>
      <c r="C72" s="55">
        <v>0.39453125</v>
      </c>
      <c r="D72" s="56">
        <v>0.33500000000000002</v>
      </c>
      <c r="E72" s="57">
        <v>0.30088495575221241</v>
      </c>
      <c r="F72" s="19">
        <f>AVERAGE(C72:E72)</f>
        <v>0.34347206858407081</v>
      </c>
    </row>
    <row r="73" spans="1:6" x14ac:dyDescent="0.25">
      <c r="A73" s="53"/>
      <c r="B73" s="54" t="s">
        <v>167</v>
      </c>
      <c r="C73" s="55">
        <v>8.59375E-2</v>
      </c>
      <c r="D73" s="56">
        <v>0.13</v>
      </c>
      <c r="E73" s="57">
        <v>0.1415929203539823</v>
      </c>
      <c r="F73" s="19">
        <f>AVERAGE(C73:E73)</f>
        <v>0.11917680678466076</v>
      </c>
    </row>
    <row r="74" spans="1:6" x14ac:dyDescent="0.25">
      <c r="A74" s="53"/>
      <c r="B74" s="54" t="s">
        <v>168</v>
      </c>
      <c r="C74" s="55">
        <v>0.43359375</v>
      </c>
      <c r="D74" s="56">
        <v>0.36499999999999999</v>
      </c>
      <c r="E74" s="57">
        <v>0.30088495575221241</v>
      </c>
      <c r="F74" s="19">
        <f>AVERAGE(C74:E74)</f>
        <v>0.36649290191740413</v>
      </c>
    </row>
    <row r="75" spans="1:6" x14ac:dyDescent="0.25">
      <c r="A75" s="53"/>
      <c r="B75" s="54" t="s">
        <v>169</v>
      </c>
      <c r="C75" s="55">
        <v>0.3203125</v>
      </c>
      <c r="D75" s="56">
        <v>0.30499999999999999</v>
      </c>
      <c r="E75" s="57">
        <v>0.26548672566371684</v>
      </c>
      <c r="F75" s="19">
        <f>AVERAGE(C75:E75)</f>
        <v>0.29693307522123891</v>
      </c>
    </row>
    <row r="76" spans="1:6" x14ac:dyDescent="0.25">
      <c r="A76" s="53"/>
      <c r="B76" s="54" t="s">
        <v>170</v>
      </c>
      <c r="C76" s="55">
        <v>0.35546875</v>
      </c>
      <c r="D76" s="56">
        <v>0.4</v>
      </c>
      <c r="E76" s="57">
        <v>0.32743362831858408</v>
      </c>
      <c r="F76" s="19">
        <f>AVERAGE(C76:E76)</f>
        <v>0.36096745943952802</v>
      </c>
    </row>
    <row r="77" spans="1:6" x14ac:dyDescent="0.25">
      <c r="A77" s="53"/>
      <c r="B77" s="54" t="s">
        <v>171</v>
      </c>
      <c r="C77" s="55">
        <v>0.26171875</v>
      </c>
      <c r="D77" s="56">
        <v>0.24</v>
      </c>
      <c r="E77" s="57">
        <v>0.23893805309734514</v>
      </c>
      <c r="F77" s="19">
        <f>AVERAGE(C77:E77)</f>
        <v>0.24688560103244839</v>
      </c>
    </row>
    <row r="78" spans="1:6" x14ac:dyDescent="0.25">
      <c r="A78" s="53" t="s">
        <v>82</v>
      </c>
      <c r="B78" s="54" t="s">
        <v>172</v>
      </c>
      <c r="C78" s="55">
        <v>0.17391304347826086</v>
      </c>
      <c r="D78" s="56">
        <v>0.25125628140703515</v>
      </c>
      <c r="E78" s="57">
        <v>0.2767857142857143</v>
      </c>
      <c r="F78" s="19">
        <f>AVERAGE(C78:E78)</f>
        <v>0.23398501305700345</v>
      </c>
    </row>
    <row r="79" spans="1:6" x14ac:dyDescent="0.25">
      <c r="A79" s="53"/>
      <c r="B79" s="54" t="s">
        <v>173</v>
      </c>
      <c r="C79" s="55">
        <v>0.31225296442687744</v>
      </c>
      <c r="D79" s="56">
        <v>0.3165829145728643</v>
      </c>
      <c r="E79" s="57">
        <v>0.2767857142857143</v>
      </c>
      <c r="F79" s="19">
        <f>AVERAGE(C79:E79)</f>
        <v>0.30187386442848535</v>
      </c>
    </row>
    <row r="80" spans="1:6" x14ac:dyDescent="0.25">
      <c r="A80" s="53"/>
      <c r="B80" s="54" t="s">
        <v>174</v>
      </c>
      <c r="C80" s="55">
        <v>0.18972332015810273</v>
      </c>
      <c r="D80" s="56">
        <v>0.16080402010050249</v>
      </c>
      <c r="E80" s="57">
        <v>0.16071428571428573</v>
      </c>
      <c r="F80" s="19">
        <f>AVERAGE(C80:E80)</f>
        <v>0.17041387532429697</v>
      </c>
    </row>
    <row r="81" spans="1:6" x14ac:dyDescent="0.25">
      <c r="A81" s="53"/>
      <c r="B81" s="54" t="s">
        <v>175</v>
      </c>
      <c r="C81" s="55">
        <v>0.11462450592885375</v>
      </c>
      <c r="D81" s="56">
        <v>0.1407035175879397</v>
      </c>
      <c r="E81" s="57">
        <v>0.1875</v>
      </c>
      <c r="F81" s="19">
        <f>AVERAGE(C81:E81)</f>
        <v>0.14760934117226449</v>
      </c>
    </row>
    <row r="82" spans="1:6" x14ac:dyDescent="0.25">
      <c r="A82" s="53"/>
      <c r="B82" s="54" t="s">
        <v>176</v>
      </c>
      <c r="C82" s="55">
        <v>9.4861660079051363E-2</v>
      </c>
      <c r="D82" s="56">
        <v>6.030150753768844E-2</v>
      </c>
      <c r="E82" s="57">
        <v>0.13392857142857142</v>
      </c>
      <c r="F82" s="19">
        <f>AVERAGE(C82:E82)</f>
        <v>9.6363913015103761E-2</v>
      </c>
    </row>
    <row r="83" spans="1:6" x14ac:dyDescent="0.25">
      <c r="A83" s="53"/>
      <c r="B83" s="54" t="s">
        <v>177</v>
      </c>
      <c r="C83" s="55">
        <v>8.6956521739130432E-2</v>
      </c>
      <c r="D83" s="56">
        <v>0.12562814070351758</v>
      </c>
      <c r="E83" s="57">
        <v>8.9285714285714288E-2</v>
      </c>
      <c r="F83" s="19">
        <f>AVERAGE(C83:E83)</f>
        <v>0.10062345890945411</v>
      </c>
    </row>
    <row r="84" spans="1:6" x14ac:dyDescent="0.25">
      <c r="A84" s="53"/>
      <c r="B84" s="54" t="s">
        <v>178</v>
      </c>
      <c r="C84" s="55">
        <v>0.1067193675889328</v>
      </c>
      <c r="D84" s="56">
        <v>0.11055276381909548</v>
      </c>
      <c r="E84" s="57">
        <v>0.21428571428571427</v>
      </c>
      <c r="F84" s="19">
        <f>AVERAGE(C84:E84)</f>
        <v>0.14385261523124751</v>
      </c>
    </row>
    <row r="85" spans="1:6" x14ac:dyDescent="0.25">
      <c r="A85" s="53"/>
      <c r="B85" s="54" t="s">
        <v>179</v>
      </c>
      <c r="C85" s="55">
        <v>8.6956521739130432E-2</v>
      </c>
      <c r="D85" s="56">
        <v>0.12562814070351758</v>
      </c>
      <c r="E85" s="57">
        <v>0.10714285714285714</v>
      </c>
      <c r="F85" s="19">
        <f>AVERAGE(C85:E85)</f>
        <v>0.10657583986183505</v>
      </c>
    </row>
    <row r="86" spans="1:6" x14ac:dyDescent="0.25">
      <c r="A86" s="53"/>
      <c r="B86" s="54" t="s">
        <v>180</v>
      </c>
      <c r="C86" s="55">
        <v>0.14229249011857709</v>
      </c>
      <c r="D86" s="56">
        <v>0.1407035175879397</v>
      </c>
      <c r="E86" s="57">
        <v>9.8214285714285712E-2</v>
      </c>
      <c r="F86" s="19">
        <f>AVERAGE(C86:E86)</f>
        <v>0.12707009780693415</v>
      </c>
    </row>
    <row r="87" spans="1:6" x14ac:dyDescent="0.25">
      <c r="A87" s="53"/>
      <c r="B87" s="54" t="s">
        <v>181</v>
      </c>
      <c r="C87" s="55">
        <v>0.20948616600790515</v>
      </c>
      <c r="D87" s="56">
        <v>0.19597989949748743</v>
      </c>
      <c r="E87" s="57">
        <v>0.15178571428571427</v>
      </c>
      <c r="F87" s="19">
        <f>AVERAGE(C87:E87)</f>
        <v>0.18575059326370227</v>
      </c>
    </row>
    <row r="88" spans="1:6" x14ac:dyDescent="0.25">
      <c r="A88" s="53"/>
      <c r="B88" s="54" t="s">
        <v>182</v>
      </c>
      <c r="C88" s="55">
        <v>0.35968379446640314</v>
      </c>
      <c r="D88" s="56">
        <v>0.29145728643216079</v>
      </c>
      <c r="E88" s="57">
        <v>0.30357142857142855</v>
      </c>
      <c r="F88" s="19">
        <f>AVERAGE(C88:E88)</f>
        <v>0.31823750315666416</v>
      </c>
    </row>
    <row r="89" spans="1:6" x14ac:dyDescent="0.25">
      <c r="A89" s="53"/>
      <c r="B89" s="54" t="s">
        <v>183</v>
      </c>
      <c r="C89" s="55">
        <v>9.8814229249011856E-2</v>
      </c>
      <c r="D89" s="56">
        <v>0.15075376884422109</v>
      </c>
      <c r="E89" s="57">
        <v>0.16071428571428573</v>
      </c>
      <c r="F89" s="19">
        <f>AVERAGE(C89:E89)</f>
        <v>0.13676076126917289</v>
      </c>
    </row>
    <row r="90" spans="1:6" x14ac:dyDescent="0.25">
      <c r="A90" s="53"/>
      <c r="B90" s="54" t="s">
        <v>184</v>
      </c>
      <c r="C90" s="55">
        <v>0.15810276679841898</v>
      </c>
      <c r="D90" s="56">
        <v>0.18090452261306533</v>
      </c>
      <c r="E90" s="57">
        <v>0.1875</v>
      </c>
      <c r="F90" s="19">
        <f>AVERAGE(C90:E90)</f>
        <v>0.1755024298038281</v>
      </c>
    </row>
    <row r="91" spans="1:6" x14ac:dyDescent="0.25">
      <c r="A91" s="53"/>
      <c r="B91" s="54" t="s">
        <v>185</v>
      </c>
      <c r="C91" s="55">
        <v>0.33201581027667987</v>
      </c>
      <c r="D91" s="56">
        <v>0.30150753768844218</v>
      </c>
      <c r="E91" s="57">
        <v>0.3392857142857143</v>
      </c>
      <c r="F91" s="19">
        <f>AVERAGE(C91:E91)</f>
        <v>0.32426968741694545</v>
      </c>
    </row>
    <row r="92" spans="1:6" x14ac:dyDescent="0.25">
      <c r="A92" s="53"/>
      <c r="B92" s="54" t="s">
        <v>186</v>
      </c>
      <c r="C92" s="55">
        <v>0.32411067193675891</v>
      </c>
      <c r="D92" s="56">
        <v>0.26633165829145727</v>
      </c>
      <c r="E92" s="57">
        <v>0.25</v>
      </c>
      <c r="F92" s="19">
        <f>AVERAGE(C92:E92)</f>
        <v>0.28014744340940539</v>
      </c>
    </row>
    <row r="93" spans="1:6" x14ac:dyDescent="0.25">
      <c r="A93" s="53"/>
      <c r="B93" s="54" t="s">
        <v>187</v>
      </c>
      <c r="C93" s="55">
        <v>0.36363636363636365</v>
      </c>
      <c r="D93" s="56">
        <v>0.28643216080402012</v>
      </c>
      <c r="E93" s="57">
        <v>0.23214285714285715</v>
      </c>
      <c r="F93" s="19">
        <f>AVERAGE(C93:E93)</f>
        <v>0.29407046052774694</v>
      </c>
    </row>
    <row r="94" spans="1:6" ht="15.75" thickBot="1" x14ac:dyDescent="0.3">
      <c r="A94" s="58"/>
      <c r="B94" s="59" t="s">
        <v>188</v>
      </c>
      <c r="C94" s="60">
        <v>0.24901185770750989</v>
      </c>
      <c r="D94" s="61">
        <v>0.22110552763819097</v>
      </c>
      <c r="E94" s="62">
        <v>0.25</v>
      </c>
      <c r="F94" s="19">
        <f>AVERAGE(C94:E94)</f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15.75" thickTop="1" x14ac:dyDescent="0.25">
      <c r="A102" s="48" t="s">
        <v>44</v>
      </c>
      <c r="B102" s="49" t="s">
        <v>136</v>
      </c>
      <c r="C102" s="50">
        <f>C6 -($F6*C$95/$F$95)</f>
        <v>-3.597623070151712E-3</v>
      </c>
      <c r="D102" s="51">
        <f t="shared" ref="D102:E102" si="0">D6 -($F6*D$95/$F$95)</f>
        <v>-1.508328056291558E-3</v>
      </c>
      <c r="E102" s="52">
        <f t="shared" si="0"/>
        <v>5.1059511264429369E-3</v>
      </c>
    </row>
    <row r="103" spans="1:5" x14ac:dyDescent="0.25">
      <c r="A103" s="53"/>
      <c r="B103" s="54" t="s">
        <v>137</v>
      </c>
      <c r="C103" s="55">
        <f t="shared" ref="C103:E103" si="1">C7 -($F7*C$95/$F$95)</f>
        <v>-2.2065768984731782E-2</v>
      </c>
      <c r="D103" s="56">
        <f t="shared" si="1"/>
        <v>3.5457707109265435E-4</v>
      </c>
      <c r="E103" s="57">
        <f t="shared" si="1"/>
        <v>2.1711191913638767E-2</v>
      </c>
    </row>
    <row r="104" spans="1:5" x14ac:dyDescent="0.25">
      <c r="A104" s="53"/>
      <c r="B104" s="54" t="s">
        <v>138</v>
      </c>
      <c r="C104" s="55">
        <f t="shared" ref="C104:E104" si="2">C8 -($F8*C$95/$F$95)</f>
        <v>2.4430603988473631E-2</v>
      </c>
      <c r="D104" s="56">
        <f t="shared" si="2"/>
        <v>1.0498857532269201E-2</v>
      </c>
      <c r="E104" s="57">
        <f t="shared" si="2"/>
        <v>-3.4929461520743332E-2</v>
      </c>
    </row>
    <row r="105" spans="1:5" x14ac:dyDescent="0.25">
      <c r="A105" s="53"/>
      <c r="B105" s="54" t="s">
        <v>139</v>
      </c>
      <c r="C105" s="55">
        <f t="shared" ref="C105:E105" si="3">C9 -($F9*C$95/$F$95)</f>
        <v>-3.46383909613876E-2</v>
      </c>
      <c r="D105" s="56">
        <f t="shared" si="3"/>
        <v>2.1369610366563374E-2</v>
      </c>
      <c r="E105" s="57">
        <f t="shared" si="3"/>
        <v>1.3268780594824031E-2</v>
      </c>
    </row>
    <row r="106" spans="1:5" x14ac:dyDescent="0.25">
      <c r="A106" s="53"/>
      <c r="B106" s="54" t="s">
        <v>140</v>
      </c>
      <c r="C106" s="55">
        <f t="shared" ref="C106:E106" si="4">C10 -($F10*C$95/$F$95)</f>
        <v>4.5502770664617997E-2</v>
      </c>
      <c r="D106" s="56">
        <f t="shared" si="4"/>
        <v>7.3570662972785583E-3</v>
      </c>
      <c r="E106" s="57">
        <f t="shared" si="4"/>
        <v>-5.2859836961897166E-2</v>
      </c>
    </row>
    <row r="107" spans="1:5" x14ac:dyDescent="0.25">
      <c r="A107" s="53"/>
      <c r="B107" s="54" t="s">
        <v>141</v>
      </c>
      <c r="C107" s="55">
        <f t="shared" ref="C107:E107" si="5">C11 -($F11*C$95/$F$95)</f>
        <v>9.3851192326045441E-3</v>
      </c>
      <c r="D107" s="56">
        <f t="shared" si="5"/>
        <v>5.8967780786466917E-3</v>
      </c>
      <c r="E107" s="57">
        <f t="shared" si="5"/>
        <v>-1.5281897311251597E-2</v>
      </c>
    </row>
    <row r="108" spans="1:5" x14ac:dyDescent="0.25">
      <c r="A108" s="53"/>
      <c r="B108" s="54" t="s">
        <v>142</v>
      </c>
      <c r="C108" s="55">
        <f t="shared" ref="C108:E108" si="6">C12 -($F12*C$95/$F$95)</f>
        <v>-1.5652882374482147E-2</v>
      </c>
      <c r="D108" s="56">
        <f t="shared" si="6"/>
        <v>1.9885763817929281E-2</v>
      </c>
      <c r="E108" s="57">
        <f t="shared" si="6"/>
        <v>-4.2328814434472867E-3</v>
      </c>
    </row>
    <row r="109" spans="1:5" x14ac:dyDescent="0.25">
      <c r="A109" s="53"/>
      <c r="B109" s="54" t="s">
        <v>143</v>
      </c>
      <c r="C109" s="55">
        <f t="shared" ref="C109:E109" si="7">C13 -($F13*C$95/$F$95)</f>
        <v>-2.2665377729183936E-2</v>
      </c>
      <c r="D109" s="56">
        <f t="shared" si="7"/>
        <v>4.0337125051377598E-3</v>
      </c>
      <c r="E109" s="57">
        <f t="shared" si="7"/>
        <v>1.8631665224046079E-2</v>
      </c>
    </row>
    <row r="110" spans="1:5" x14ac:dyDescent="0.25">
      <c r="A110" s="53"/>
      <c r="B110" s="54" t="s">
        <v>144</v>
      </c>
      <c r="C110" s="55">
        <f t="shared" ref="C110:E110" si="8">C14 -($F14*C$95/$F$95)</f>
        <v>-1.0688602965981994E-2</v>
      </c>
      <c r="D110" s="56">
        <f t="shared" si="8"/>
        <v>-1.531745689715612E-3</v>
      </c>
      <c r="E110" s="57">
        <f t="shared" si="8"/>
        <v>1.2220348655697523E-2</v>
      </c>
    </row>
    <row r="111" spans="1:5" x14ac:dyDescent="0.25">
      <c r="A111" s="53"/>
      <c r="B111" s="54" t="s">
        <v>145</v>
      </c>
      <c r="C111" s="55">
        <f t="shared" ref="C111:E111" si="9">C15 -($F15*C$95/$F$95)</f>
        <v>1.4933400240673661E-2</v>
      </c>
      <c r="D111" s="56">
        <f t="shared" si="9"/>
        <v>4.6000689472531969E-2</v>
      </c>
      <c r="E111" s="57">
        <f t="shared" si="9"/>
        <v>-6.0934089713205908E-2</v>
      </c>
    </row>
    <row r="112" spans="1:5" x14ac:dyDescent="0.25">
      <c r="A112" s="53"/>
      <c r="B112" s="54" t="s">
        <v>146</v>
      </c>
      <c r="C112" s="55">
        <f t="shared" ref="C112:E112" si="10">C16 -($F16*C$95/$F$95)</f>
        <v>4.0005001821827285E-2</v>
      </c>
      <c r="D112" s="56">
        <f t="shared" si="10"/>
        <v>6.4417273937073249E-3</v>
      </c>
      <c r="E112" s="57">
        <f t="shared" si="10"/>
        <v>-4.644672921553486E-2</v>
      </c>
    </row>
    <row r="113" spans="1:5" x14ac:dyDescent="0.25">
      <c r="A113" s="53"/>
      <c r="B113" s="54" t="s">
        <v>147</v>
      </c>
      <c r="C113" s="55">
        <f t="shared" ref="C113:E113" si="11">C17 -($F17*C$95/$F$95)</f>
        <v>-4.0985158261475668E-2</v>
      </c>
      <c r="D113" s="56">
        <f t="shared" si="11"/>
        <v>-2.4173560225534435E-2</v>
      </c>
      <c r="E113" s="57">
        <f t="shared" si="11"/>
        <v>6.5158718487009798E-2</v>
      </c>
    </row>
    <row r="114" spans="1:5" x14ac:dyDescent="0.25">
      <c r="A114" s="53"/>
      <c r="B114" s="54" t="s">
        <v>148</v>
      </c>
      <c r="C114" s="55">
        <f t="shared" ref="C114:E114" si="12">C18 -($F18*C$95/$F$95)</f>
        <v>-6.9856036168237656E-3</v>
      </c>
      <c r="D114" s="56">
        <f t="shared" si="12"/>
        <v>-4.5741288648649958E-2</v>
      </c>
      <c r="E114" s="57">
        <f t="shared" si="12"/>
        <v>5.272689226547328E-2</v>
      </c>
    </row>
    <row r="115" spans="1:5" x14ac:dyDescent="0.25">
      <c r="A115" s="53"/>
      <c r="B115" s="54" t="s">
        <v>149</v>
      </c>
      <c r="C115" s="55">
        <f t="shared" ref="C115:E115" si="13">C19 -($F19*C$95/$F$95)</f>
        <v>3.3519553477391661E-2</v>
      </c>
      <c r="D115" s="56">
        <f t="shared" si="13"/>
        <v>-3.5746323674835545E-2</v>
      </c>
      <c r="E115" s="57">
        <f t="shared" si="13"/>
        <v>2.2267701974436616E-3</v>
      </c>
    </row>
    <row r="116" spans="1:5" x14ac:dyDescent="0.25">
      <c r="A116" s="53"/>
      <c r="B116" s="54" t="s">
        <v>150</v>
      </c>
      <c r="C116" s="55">
        <f t="shared" ref="C116:E116" si="14">C20 -($F20*C$95/$F$95)</f>
        <v>6.3010973037800344E-3</v>
      </c>
      <c r="D116" s="56">
        <f t="shared" si="14"/>
        <v>-7.0029310654669552E-3</v>
      </c>
      <c r="E116" s="57">
        <f t="shared" si="14"/>
        <v>7.0183376168653222E-4</v>
      </c>
    </row>
    <row r="117" spans="1:5" x14ac:dyDescent="0.25">
      <c r="A117" s="53"/>
      <c r="B117" s="54" t="s">
        <v>151</v>
      </c>
      <c r="C117" s="55">
        <f t="shared" ref="C117:E117" si="15">C21 -($F21*C$95/$F$95)</f>
        <v>-1.5951998823359265E-2</v>
      </c>
      <c r="D117" s="56">
        <f t="shared" si="15"/>
        <v>-2.4805016797566221E-2</v>
      </c>
      <c r="E117" s="57">
        <f t="shared" si="15"/>
        <v>4.0757015620925235E-2</v>
      </c>
    </row>
    <row r="118" spans="1:5" x14ac:dyDescent="0.25">
      <c r="A118" s="53"/>
      <c r="B118" s="54" t="s">
        <v>152</v>
      </c>
      <c r="C118" s="55">
        <f t="shared" ref="C118:E118" si="16">C22 -($F22*C$95/$F$95)</f>
        <v>-2.4401031357569422E-2</v>
      </c>
      <c r="D118" s="56">
        <f t="shared" si="16"/>
        <v>-3.4896863677323572E-3</v>
      </c>
      <c r="E118" s="57">
        <f t="shared" si="16"/>
        <v>2.7890717725301703E-2</v>
      </c>
    </row>
    <row r="119" spans="1:5" x14ac:dyDescent="0.25">
      <c r="A119" s="53"/>
      <c r="B119" s="54" t="s">
        <v>153</v>
      </c>
      <c r="C119" s="55">
        <f t="shared" ref="C119:E119" si="17">C23 -($F23*C$95/$F$95)</f>
        <v>4.6948696973341281E-2</v>
      </c>
      <c r="D119" s="56">
        <f t="shared" si="17"/>
        <v>1.140735405136481E-2</v>
      </c>
      <c r="E119" s="57">
        <f t="shared" si="17"/>
        <v>-5.8356051024706423E-2</v>
      </c>
    </row>
    <row r="120" spans="1:5" x14ac:dyDescent="0.25">
      <c r="A120" s="53" t="s">
        <v>6</v>
      </c>
      <c r="B120" s="54" t="s">
        <v>100</v>
      </c>
      <c r="C120" s="55">
        <f t="shared" ref="C120:E120" si="18">C24 -($F24*C$95/$F$95)</f>
        <v>-1.8939543381871676E-2</v>
      </c>
      <c r="D120" s="56">
        <f t="shared" si="18"/>
        <v>-1.3902779625014239E-2</v>
      </c>
      <c r="E120" s="57">
        <f t="shared" si="18"/>
        <v>3.2842323006885693E-2</v>
      </c>
    </row>
    <row r="121" spans="1:5" x14ac:dyDescent="0.25">
      <c r="A121" s="53"/>
      <c r="B121" s="54" t="s">
        <v>101</v>
      </c>
      <c r="C121" s="55">
        <f t="shared" ref="C121:E121" si="19">C25 -($F25*C$95/$F$95)</f>
        <v>-1.418382585887909E-2</v>
      </c>
      <c r="D121" s="56">
        <f t="shared" si="19"/>
        <v>-1.7723625430415252E-2</v>
      </c>
      <c r="E121" s="57">
        <f t="shared" si="19"/>
        <v>3.1907451289293981E-2</v>
      </c>
    </row>
    <row r="122" spans="1:5" x14ac:dyDescent="0.25">
      <c r="A122" s="53"/>
      <c r="B122" s="54" t="s">
        <v>102</v>
      </c>
      <c r="C122" s="55">
        <f t="shared" ref="C122:E122" si="20">C26 -($F26*C$95/$F$95)</f>
        <v>-1.6581446010880102E-2</v>
      </c>
      <c r="D122" s="56">
        <f t="shared" si="20"/>
        <v>1.6214534642593148E-2</v>
      </c>
      <c r="E122" s="57">
        <f t="shared" si="20"/>
        <v>3.6691136828648219E-4</v>
      </c>
    </row>
    <row r="123" spans="1:5" x14ac:dyDescent="0.25">
      <c r="A123" s="53"/>
      <c r="B123" s="54" t="s">
        <v>103</v>
      </c>
      <c r="C123" s="55">
        <f t="shared" ref="C123:E123" si="21">C27 -($F27*C$95/$F$95)</f>
        <v>1.0877010746361659E-2</v>
      </c>
      <c r="D123" s="56">
        <f t="shared" si="21"/>
        <v>-5.4395603409154447E-3</v>
      </c>
      <c r="E123" s="57">
        <f t="shared" si="21"/>
        <v>-5.4374504054464923E-3</v>
      </c>
    </row>
    <row r="124" spans="1:5" x14ac:dyDescent="0.25">
      <c r="A124" s="53"/>
      <c r="B124" s="54" t="s">
        <v>104</v>
      </c>
      <c r="C124" s="55">
        <f t="shared" ref="C124:E124" si="22">C28 -($F28*C$95/$F$95)</f>
        <v>-1.224177162093032E-2</v>
      </c>
      <c r="D124" s="56">
        <f t="shared" si="22"/>
        <v>2.245904740785698E-2</v>
      </c>
      <c r="E124" s="57">
        <f t="shared" si="22"/>
        <v>-1.0217275786927049E-2</v>
      </c>
    </row>
    <row r="125" spans="1:5" x14ac:dyDescent="0.25">
      <c r="A125" s="53"/>
      <c r="B125" s="54" t="s">
        <v>105</v>
      </c>
      <c r="C125" s="55">
        <f t="shared" ref="C125:E125" si="23">C29 -($F29*C$95/$F$95)</f>
        <v>-8.4269829653024764E-3</v>
      </c>
      <c r="D125" s="56">
        <f t="shared" si="23"/>
        <v>4.7836222612261392E-3</v>
      </c>
      <c r="E125" s="57">
        <f t="shared" si="23"/>
        <v>3.6433607040760874E-3</v>
      </c>
    </row>
    <row r="126" spans="1:5" x14ac:dyDescent="0.25">
      <c r="A126" s="53"/>
      <c r="B126" s="54" t="s">
        <v>106</v>
      </c>
      <c r="C126" s="55">
        <f t="shared" ref="C126:E126" si="24">C30 -($F30*C$95/$F$95)</f>
        <v>6.7694070033484099E-2</v>
      </c>
      <c r="D126" s="56">
        <f t="shared" si="24"/>
        <v>-4.9340739460652927E-2</v>
      </c>
      <c r="E126" s="57">
        <f t="shared" si="24"/>
        <v>-1.8353330572831839E-2</v>
      </c>
    </row>
    <row r="127" spans="1:5" x14ac:dyDescent="0.25">
      <c r="A127" s="53"/>
      <c r="B127" s="54" t="s">
        <v>107</v>
      </c>
      <c r="C127" s="55">
        <f t="shared" ref="C127:E127" si="25">C31 -($F31*C$95/$F$95)</f>
        <v>2.8808720521460662E-2</v>
      </c>
      <c r="D127" s="56">
        <f t="shared" si="25"/>
        <v>-2.2184135209259936E-2</v>
      </c>
      <c r="E127" s="57">
        <f t="shared" si="25"/>
        <v>-6.624585312201281E-3</v>
      </c>
    </row>
    <row r="128" spans="1:5" x14ac:dyDescent="0.25">
      <c r="A128" s="53"/>
      <c r="B128" s="54" t="s">
        <v>108</v>
      </c>
      <c r="C128" s="55">
        <f t="shared" ref="C128:E128" si="26">C32 -($F32*C$95/$F$95)</f>
        <v>-1.7970937347382532E-2</v>
      </c>
      <c r="D128" s="56">
        <f t="shared" si="26"/>
        <v>1.2867321377747237E-2</v>
      </c>
      <c r="E128" s="57">
        <f t="shared" si="26"/>
        <v>5.1036159696349614E-3</v>
      </c>
    </row>
    <row r="129" spans="1:5" x14ac:dyDescent="0.25">
      <c r="A129" s="53"/>
      <c r="B129" s="54" t="s">
        <v>109</v>
      </c>
      <c r="C129" s="55">
        <f t="shared" ref="C129:E129" si="27">C33 -($F33*C$95/$F$95)</f>
        <v>-8.0157820012299735E-3</v>
      </c>
      <c r="D129" s="56">
        <f t="shared" si="27"/>
        <v>8.0757928578120974E-3</v>
      </c>
      <c r="E129" s="57">
        <f t="shared" si="27"/>
        <v>-6.0010856582276562E-5</v>
      </c>
    </row>
    <row r="130" spans="1:5" x14ac:dyDescent="0.25">
      <c r="A130" s="53"/>
      <c r="B130" s="54" t="s">
        <v>110</v>
      </c>
      <c r="C130" s="55">
        <f t="shared" ref="C130:E130" si="28">C34 -($F34*C$95/$F$95)</f>
        <v>-2.4242166811532656E-3</v>
      </c>
      <c r="D130" s="56">
        <f t="shared" si="28"/>
        <v>-4.1053304223462178E-3</v>
      </c>
      <c r="E130" s="57">
        <f t="shared" si="28"/>
        <v>6.5295471034993446E-3</v>
      </c>
    </row>
    <row r="131" spans="1:5" x14ac:dyDescent="0.25">
      <c r="A131" s="53"/>
      <c r="B131" s="54" t="s">
        <v>111</v>
      </c>
      <c r="C131" s="55">
        <f t="shared" ref="C131:E131" si="29">C35 -($F35*C$95/$F$95)</f>
        <v>-5.7205620264835777E-3</v>
      </c>
      <c r="D131" s="56">
        <f t="shared" si="29"/>
        <v>-1.1178815530788255E-2</v>
      </c>
      <c r="E131" s="57">
        <f t="shared" si="29"/>
        <v>1.689937755727168E-2</v>
      </c>
    </row>
    <row r="132" spans="1:5" x14ac:dyDescent="0.25">
      <c r="A132" s="53"/>
      <c r="B132" s="54" t="s">
        <v>112</v>
      </c>
      <c r="C132" s="55">
        <f t="shared" ref="C132:E132" si="30">C36 -($F36*C$95/$F$95)</f>
        <v>-3.9811468670998551E-3</v>
      </c>
      <c r="D132" s="56">
        <f t="shared" si="30"/>
        <v>8.115023008654132E-3</v>
      </c>
      <c r="E132" s="57">
        <f t="shared" si="30"/>
        <v>-4.1338761415545822E-3</v>
      </c>
    </row>
    <row r="133" spans="1:5" x14ac:dyDescent="0.25">
      <c r="A133" s="53"/>
      <c r="B133" s="54" t="s">
        <v>113</v>
      </c>
      <c r="C133" s="55">
        <f t="shared" ref="C133:E133" si="31">C37 -($F37*C$95/$F$95)</f>
        <v>-2.7037571455228449E-2</v>
      </c>
      <c r="D133" s="56">
        <f t="shared" si="31"/>
        <v>-1.7687927544069448E-3</v>
      </c>
      <c r="E133" s="57">
        <f t="shared" si="31"/>
        <v>2.8806364209635241E-2</v>
      </c>
    </row>
    <row r="134" spans="1:5" x14ac:dyDescent="0.25">
      <c r="A134" s="53"/>
      <c r="B134" s="54" t="s">
        <v>114</v>
      </c>
      <c r="C134" s="55">
        <f t="shared" ref="C134:E134" si="32">C38 -($F38*C$95/$F$95)</f>
        <v>-3.0006952187256464E-3</v>
      </c>
      <c r="D134" s="56">
        <f t="shared" si="32"/>
        <v>-4.208587199073191E-2</v>
      </c>
      <c r="E134" s="57">
        <f t="shared" si="32"/>
        <v>4.5086567209457196E-2</v>
      </c>
    </row>
    <row r="135" spans="1:5" x14ac:dyDescent="0.25">
      <c r="A135" s="53"/>
      <c r="B135" s="54" t="s">
        <v>115</v>
      </c>
      <c r="C135" s="55">
        <f t="shared" ref="C135:E135" si="33">C39 -($F39*C$95/$F$95)</f>
        <v>-1.555156283519965E-2</v>
      </c>
      <c r="D135" s="56">
        <f t="shared" si="33"/>
        <v>3.0330180967344189E-2</v>
      </c>
      <c r="E135" s="57">
        <f t="shared" si="33"/>
        <v>-1.4778618132144691E-2</v>
      </c>
    </row>
    <row r="136" spans="1:5" x14ac:dyDescent="0.25">
      <c r="A136" s="53"/>
      <c r="B136" s="54" t="s">
        <v>116</v>
      </c>
      <c r="C136" s="55">
        <f t="shared" ref="C136:E136" si="34">C40 -($F40*C$95/$F$95)</f>
        <v>-1.467727289507835E-2</v>
      </c>
      <c r="D136" s="56">
        <f t="shared" si="34"/>
        <v>-1.6957602014205965E-2</v>
      </c>
      <c r="E136" s="57">
        <f t="shared" si="34"/>
        <v>3.1634874909284239E-2</v>
      </c>
    </row>
    <row r="137" spans="1:5" x14ac:dyDescent="0.25">
      <c r="A137" s="53"/>
      <c r="B137" s="54" t="s">
        <v>117</v>
      </c>
      <c r="C137" s="55">
        <f t="shared" ref="C137:E137" si="35">C41 -($F41*C$95/$F$95)</f>
        <v>-3.5229396005871189E-2</v>
      </c>
      <c r="D137" s="56">
        <f t="shared" si="35"/>
        <v>2.3461656299929967E-2</v>
      </c>
      <c r="E137" s="57">
        <f t="shared" si="35"/>
        <v>1.1767739705940944E-2</v>
      </c>
    </row>
    <row r="138" spans="1:5" x14ac:dyDescent="0.25">
      <c r="A138" s="53"/>
      <c r="B138" s="54" t="s">
        <v>118</v>
      </c>
      <c r="C138" s="55">
        <f t="shared" ref="C138:E138" si="36">C42 -($F42*C$95/$F$95)</f>
        <v>-8.400386436150209E-3</v>
      </c>
      <c r="D138" s="56">
        <f t="shared" si="36"/>
        <v>4.2827112756580771E-2</v>
      </c>
      <c r="E138" s="57">
        <f t="shared" si="36"/>
        <v>-3.4426726320430742E-2</v>
      </c>
    </row>
    <row r="139" spans="1:5" x14ac:dyDescent="0.25">
      <c r="A139" s="53"/>
      <c r="B139" s="54" t="s">
        <v>119</v>
      </c>
      <c r="C139" s="55">
        <f t="shared" ref="C139:E139" si="37">C43 -($F43*C$95/$F$95)</f>
        <v>1.9506579379174049E-3</v>
      </c>
      <c r="D139" s="56">
        <f t="shared" si="37"/>
        <v>3.8595583337593692E-2</v>
      </c>
      <c r="E139" s="57">
        <f t="shared" si="37"/>
        <v>-4.054624127551143E-2</v>
      </c>
    </row>
    <row r="140" spans="1:5" x14ac:dyDescent="0.25">
      <c r="A140" s="53" t="s">
        <v>27</v>
      </c>
      <c r="B140" s="54" t="s">
        <v>120</v>
      </c>
      <c r="C140" s="55">
        <f t="shared" ref="C140:E140" si="38">C44 -($F44*C$95/$F$95)</f>
        <v>-1.125647780358574E-2</v>
      </c>
      <c r="D140" s="56">
        <f t="shared" si="38"/>
        <v>-4.1099376758779782E-2</v>
      </c>
      <c r="E140" s="57">
        <f t="shared" si="38"/>
        <v>5.2355854562365023E-2</v>
      </c>
    </row>
    <row r="141" spans="1:5" x14ac:dyDescent="0.25">
      <c r="A141" s="53"/>
      <c r="B141" s="54" t="s">
        <v>121</v>
      </c>
      <c r="C141" s="55">
        <f t="shared" ref="C141:E141" si="39">C45 -($F45*C$95/$F$95)</f>
        <v>-7.2124535402406376E-3</v>
      </c>
      <c r="D141" s="56">
        <f t="shared" si="39"/>
        <v>1.575228887738811E-4</v>
      </c>
      <c r="E141" s="57">
        <f t="shared" si="39"/>
        <v>7.0549306514665899E-3</v>
      </c>
    </row>
    <row r="142" spans="1:5" x14ac:dyDescent="0.25">
      <c r="A142" s="53"/>
      <c r="B142" s="54" t="s">
        <v>122</v>
      </c>
      <c r="C142" s="55">
        <f t="shared" ref="C142:E142" si="40">C46 -($F46*C$95/$F$95)</f>
        <v>2.0616618151406696E-3</v>
      </c>
      <c r="D142" s="56">
        <f t="shared" si="40"/>
        <v>2.2324942152507188E-2</v>
      </c>
      <c r="E142" s="57">
        <f t="shared" si="40"/>
        <v>-2.438660396764819E-2</v>
      </c>
    </row>
    <row r="143" spans="1:5" x14ac:dyDescent="0.25">
      <c r="A143" s="53"/>
      <c r="B143" s="54" t="s">
        <v>123</v>
      </c>
      <c r="C143" s="55">
        <f t="shared" ref="C143:E143" si="41">C47 -($F47*C$95/$F$95)</f>
        <v>6.8883408172653038E-3</v>
      </c>
      <c r="D143" s="56">
        <f t="shared" si="41"/>
        <v>-2.0865416665405784E-2</v>
      </c>
      <c r="E143" s="57">
        <f t="shared" si="41"/>
        <v>1.397707584814023E-2</v>
      </c>
    </row>
    <row r="144" spans="1:5" x14ac:dyDescent="0.25">
      <c r="A144" s="53"/>
      <c r="B144" s="54" t="s">
        <v>124</v>
      </c>
      <c r="C144" s="55">
        <f t="shared" ref="C144:E144" si="42">C48 -($F48*C$95/$F$95)</f>
        <v>-2.8598263172173274E-2</v>
      </c>
      <c r="D144" s="56">
        <f t="shared" si="42"/>
        <v>-1.3188789899788445E-3</v>
      </c>
      <c r="E144" s="57">
        <f t="shared" si="42"/>
        <v>2.991714216215198E-2</v>
      </c>
    </row>
    <row r="145" spans="1:5" x14ac:dyDescent="0.25">
      <c r="A145" s="53"/>
      <c r="B145" s="54" t="s">
        <v>125</v>
      </c>
      <c r="C145" s="55">
        <f t="shared" ref="C145:E145" si="43">C49 -($F49*C$95/$F$95)</f>
        <v>-1.1786766727768239E-2</v>
      </c>
      <c r="D145" s="56">
        <f t="shared" si="43"/>
        <v>6.0620529498440601E-2</v>
      </c>
      <c r="E145" s="57">
        <f t="shared" si="43"/>
        <v>-4.8833762770672973E-2</v>
      </c>
    </row>
    <row r="146" spans="1:5" x14ac:dyDescent="0.25">
      <c r="A146" s="53"/>
      <c r="B146" s="54" t="s">
        <v>126</v>
      </c>
      <c r="C146" s="55">
        <f t="shared" ref="C146:E146" si="44">C50 -($F50*C$95/$F$95)</f>
        <v>2.1951818402317941E-2</v>
      </c>
      <c r="D146" s="56">
        <f t="shared" si="44"/>
        <v>2.3367242784249759E-2</v>
      </c>
      <c r="E146" s="57">
        <f t="shared" si="44"/>
        <v>-4.531906118656806E-2</v>
      </c>
    </row>
    <row r="147" spans="1:5" x14ac:dyDescent="0.25">
      <c r="A147" s="53"/>
      <c r="B147" s="54" t="s">
        <v>127</v>
      </c>
      <c r="C147" s="55">
        <f t="shared" ref="C147:E147" si="45">C51 -($F51*C$95/$F$95)</f>
        <v>2.8526250451630653E-3</v>
      </c>
      <c r="D147" s="56">
        <f t="shared" si="45"/>
        <v>4.223322017575179E-3</v>
      </c>
      <c r="E147" s="57">
        <f t="shared" si="45"/>
        <v>-7.0759470627383692E-3</v>
      </c>
    </row>
    <row r="148" spans="1:5" x14ac:dyDescent="0.25">
      <c r="A148" s="53"/>
      <c r="B148" s="54" t="s">
        <v>128</v>
      </c>
      <c r="C148" s="55">
        <f t="shared" ref="C148:E148" si="46">C52 -($F52*C$95/$F$95)</f>
        <v>4.8509388690286148E-2</v>
      </c>
      <c r="D148" s="56">
        <f t="shared" si="46"/>
        <v>1.0957440286936709E-2</v>
      </c>
      <c r="E148" s="57">
        <f t="shared" si="46"/>
        <v>-5.9466828977223135E-2</v>
      </c>
    </row>
    <row r="149" spans="1:5" x14ac:dyDescent="0.25">
      <c r="A149" s="53"/>
      <c r="B149" s="54" t="s">
        <v>129</v>
      </c>
      <c r="C149" s="55">
        <f t="shared" ref="C149:E149" si="47">C53 -($F53*C$95/$F$95)</f>
        <v>-1.4631307690044587E-2</v>
      </c>
      <c r="D149" s="56">
        <f t="shared" si="47"/>
        <v>-3.2344228187854318E-2</v>
      </c>
      <c r="E149" s="57">
        <f t="shared" si="47"/>
        <v>4.69755358778986E-2</v>
      </c>
    </row>
    <row r="150" spans="1:5" x14ac:dyDescent="0.25">
      <c r="A150" s="53"/>
      <c r="B150" s="54" t="s">
        <v>130</v>
      </c>
      <c r="C150" s="55">
        <f t="shared" ref="C150:E150" si="48">C54 -($F54*C$95/$F$95)</f>
        <v>-1.0371198479195459E-2</v>
      </c>
      <c r="D150" s="56">
        <f t="shared" si="48"/>
        <v>1.485688709059993E-2</v>
      </c>
      <c r="E150" s="57">
        <f t="shared" si="48"/>
        <v>-4.4856886114047201E-3</v>
      </c>
    </row>
    <row r="151" spans="1:5" x14ac:dyDescent="0.25">
      <c r="A151" s="53"/>
      <c r="B151" s="54" t="s">
        <v>131</v>
      </c>
      <c r="C151" s="55">
        <f t="shared" ref="C151:E151" si="49">C55 -($F55*C$95/$F$95)</f>
        <v>-1.7276451487672234E-2</v>
      </c>
      <c r="D151" s="56">
        <f t="shared" si="49"/>
        <v>-2.9036245073850386E-2</v>
      </c>
      <c r="E151" s="57">
        <f t="shared" si="49"/>
        <v>4.6312696561522496E-2</v>
      </c>
    </row>
    <row r="152" spans="1:5" x14ac:dyDescent="0.25">
      <c r="A152" s="53"/>
      <c r="B152" s="54" t="s">
        <v>132</v>
      </c>
      <c r="C152" s="55">
        <f t="shared" ref="C152:E152" si="50">C56 -($F56*C$95/$F$95)</f>
        <v>4.2654987788425247E-2</v>
      </c>
      <c r="D152" s="56">
        <f t="shared" si="50"/>
        <v>-1.0223784887547382E-2</v>
      </c>
      <c r="E152" s="57">
        <f t="shared" si="50"/>
        <v>-3.2431202900878475E-2</v>
      </c>
    </row>
    <row r="153" spans="1:5" x14ac:dyDescent="0.25">
      <c r="A153" s="53"/>
      <c r="B153" s="54" t="s">
        <v>133</v>
      </c>
      <c r="C153" s="55">
        <f t="shared" ref="C153:E153" si="51">C57 -($F57*C$95/$F$95)</f>
        <v>3.1740448678653499E-4</v>
      </c>
      <c r="D153" s="56">
        <f t="shared" si="51"/>
        <v>1.6388632780315535E-2</v>
      </c>
      <c r="E153" s="57">
        <f t="shared" si="51"/>
        <v>-1.670603726710225E-2</v>
      </c>
    </row>
    <row r="154" spans="1:5" x14ac:dyDescent="0.25">
      <c r="A154" s="53"/>
      <c r="B154" s="54" t="s">
        <v>134</v>
      </c>
      <c r="C154" s="55">
        <f t="shared" ref="C154:E154" si="52">C58 -($F58*C$95/$F$95)</f>
        <v>1.5571451128163161E-2</v>
      </c>
      <c r="D154" s="56">
        <f t="shared" si="52"/>
        <v>3.394048531694116E-3</v>
      </c>
      <c r="E154" s="57">
        <f t="shared" si="52"/>
        <v>-1.8965499659857554E-2</v>
      </c>
    </row>
    <row r="155" spans="1:5" x14ac:dyDescent="0.25">
      <c r="A155" s="53"/>
      <c r="B155" s="54" t="s">
        <v>135</v>
      </c>
      <c r="C155" s="55">
        <f t="shared" ref="C155:E155" si="53">C59 -($F59*C$95/$F$95)</f>
        <v>4.0480810030691372E-3</v>
      </c>
      <c r="D155" s="56">
        <f t="shared" si="53"/>
        <v>-1.4905388517087226E-2</v>
      </c>
      <c r="E155" s="57">
        <f t="shared" si="53"/>
        <v>1.0857307514017589E-2</v>
      </c>
    </row>
    <row r="156" spans="1:5" x14ac:dyDescent="0.25">
      <c r="A156" s="53" t="s">
        <v>63</v>
      </c>
      <c r="B156" s="54" t="s">
        <v>154</v>
      </c>
      <c r="C156" s="55">
        <f t="shared" ref="C156:E156" si="54">C60 -($F60*C$95/$F$95)</f>
        <v>1.9413916950915294E-2</v>
      </c>
      <c r="D156" s="56">
        <f t="shared" si="54"/>
        <v>-1.3658549534051323E-3</v>
      </c>
      <c r="E156" s="57">
        <f t="shared" si="54"/>
        <v>-1.8048061997510315E-2</v>
      </c>
    </row>
    <row r="157" spans="1:5" x14ac:dyDescent="0.25">
      <c r="A157" s="53"/>
      <c r="B157" s="54" t="s">
        <v>155</v>
      </c>
      <c r="C157" s="55">
        <f t="shared" ref="C157:E157" si="55">C61 -($F61*C$95/$F$95)</f>
        <v>1.8800076908277757E-2</v>
      </c>
      <c r="D157" s="56">
        <f t="shared" si="55"/>
        <v>-2.5546859848820935E-2</v>
      </c>
      <c r="E157" s="57">
        <f t="shared" si="55"/>
        <v>6.7467829405428448E-3</v>
      </c>
    </row>
    <row r="158" spans="1:5" x14ac:dyDescent="0.25">
      <c r="A158" s="53"/>
      <c r="B158" s="54" t="s">
        <v>156</v>
      </c>
      <c r="C158" s="55">
        <f t="shared" ref="C158:E158" si="56">C62 -($F62*C$95/$F$95)</f>
        <v>7.2621802762726922E-3</v>
      </c>
      <c r="D158" s="56">
        <f t="shared" si="56"/>
        <v>-3.773709395849964E-3</v>
      </c>
      <c r="E158" s="57">
        <f t="shared" si="56"/>
        <v>-3.4884708804228393E-3</v>
      </c>
    </row>
    <row r="159" spans="1:5" x14ac:dyDescent="0.25">
      <c r="A159" s="53"/>
      <c r="B159" s="54" t="s">
        <v>157</v>
      </c>
      <c r="C159" s="55">
        <f t="shared" ref="C159:E159" si="57">C63 -($F63*C$95/$F$95)</f>
        <v>-3.2832856491842283E-2</v>
      </c>
      <c r="D159" s="56">
        <f t="shared" si="57"/>
        <v>1.4651465060744523E-2</v>
      </c>
      <c r="E159" s="57">
        <f t="shared" si="57"/>
        <v>1.8181391431097482E-2</v>
      </c>
    </row>
    <row r="160" spans="1:5" x14ac:dyDescent="0.25">
      <c r="A160" s="53"/>
      <c r="B160" s="54" t="s">
        <v>158</v>
      </c>
      <c r="C160" s="55">
        <f t="shared" ref="C160:E160" si="58">C64 -($F64*C$95/$F$95)</f>
        <v>-4.6858927839217968E-2</v>
      </c>
      <c r="D160" s="56">
        <f t="shared" si="58"/>
        <v>8.0753312689845202E-3</v>
      </c>
      <c r="E160" s="57">
        <f t="shared" si="58"/>
        <v>3.8783596570233309E-2</v>
      </c>
    </row>
    <row r="161" spans="1:5" x14ac:dyDescent="0.25">
      <c r="A161" s="53"/>
      <c r="B161" s="54" t="s">
        <v>159</v>
      </c>
      <c r="C161" s="55">
        <f t="shared" ref="C161:E161" si="59">C65 -($F65*C$95/$F$95)</f>
        <v>-1.9013185754029827E-2</v>
      </c>
      <c r="D161" s="56">
        <f t="shared" si="59"/>
        <v>-1.1431675112897527E-2</v>
      </c>
      <c r="E161" s="57">
        <f t="shared" si="59"/>
        <v>3.0444860866927187E-2</v>
      </c>
    </row>
    <row r="162" spans="1:5" x14ac:dyDescent="0.25">
      <c r="A162" s="53"/>
      <c r="B162" s="54" t="s">
        <v>160</v>
      </c>
      <c r="C162" s="55">
        <f t="shared" ref="C162:E162" si="60">C66 -($F66*C$95/$F$95)</f>
        <v>-5.5033964410074188E-3</v>
      </c>
      <c r="D162" s="56">
        <f t="shared" si="60"/>
        <v>-3.0362568733710599E-2</v>
      </c>
      <c r="E162" s="57">
        <f t="shared" si="60"/>
        <v>3.5865965174717768E-2</v>
      </c>
    </row>
    <row r="163" spans="1:5" x14ac:dyDescent="0.25">
      <c r="A163" s="53"/>
      <c r="B163" s="54" t="s">
        <v>161</v>
      </c>
      <c r="C163" s="55">
        <f t="shared" ref="C163:E163" si="61">C67 -($F67*C$95/$F$95)</f>
        <v>-3.9800662291277211E-3</v>
      </c>
      <c r="D163" s="56">
        <f t="shared" si="61"/>
        <v>-1.7012945825168851E-2</v>
      </c>
      <c r="E163" s="57">
        <f t="shared" si="61"/>
        <v>2.0993012054296351E-2</v>
      </c>
    </row>
    <row r="164" spans="1:5" x14ac:dyDescent="0.25">
      <c r="A164" s="53"/>
      <c r="B164" s="54" t="s">
        <v>162</v>
      </c>
      <c r="C164" s="55">
        <f t="shared" ref="C164:E164" si="62">C68 -($F68*C$95/$F$95)</f>
        <v>-3.6372963951801007E-2</v>
      </c>
      <c r="D164" s="56">
        <f t="shared" si="62"/>
        <v>-1.1281757340129733E-2</v>
      </c>
      <c r="E164" s="57">
        <f t="shared" si="62"/>
        <v>4.7654721291930574E-2</v>
      </c>
    </row>
    <row r="165" spans="1:5" x14ac:dyDescent="0.25">
      <c r="A165" s="53"/>
      <c r="B165" s="54" t="s">
        <v>163</v>
      </c>
      <c r="C165" s="55">
        <f t="shared" ref="C165:E165" si="63">C69 -($F69*C$95/$F$95)</f>
        <v>5.0779641787495611E-3</v>
      </c>
      <c r="D165" s="56">
        <f t="shared" si="63"/>
        <v>-7.8974219233621246E-4</v>
      </c>
      <c r="E165" s="57">
        <f t="shared" si="63"/>
        <v>-4.2882219864135984E-3</v>
      </c>
    </row>
    <row r="166" spans="1:5" x14ac:dyDescent="0.25">
      <c r="A166" s="53"/>
      <c r="B166" s="54" t="s">
        <v>164</v>
      </c>
      <c r="C166" s="55">
        <f t="shared" ref="C166:E166" si="64">C70 -($F70*C$95/$F$95)</f>
        <v>-1.2872819063505098E-2</v>
      </c>
      <c r="D166" s="56">
        <f t="shared" si="64"/>
        <v>1.452221513798202E-3</v>
      </c>
      <c r="E166" s="57">
        <f t="shared" si="64"/>
        <v>1.1420597549706799E-2</v>
      </c>
    </row>
    <row r="167" spans="1:5" x14ac:dyDescent="0.25">
      <c r="A167" s="53"/>
      <c r="B167" s="54" t="s">
        <v>165</v>
      </c>
      <c r="C167" s="55">
        <f t="shared" ref="C167:E167" si="65">C71 -($F71*C$95/$F$95)</f>
        <v>5.7388500643929807E-3</v>
      </c>
      <c r="D167" s="56">
        <f t="shared" si="65"/>
        <v>-1.7123332304391739E-2</v>
      </c>
      <c r="E167" s="57">
        <f t="shared" si="65"/>
        <v>1.1384482239998578E-2</v>
      </c>
    </row>
    <row r="168" spans="1:5" x14ac:dyDescent="0.25">
      <c r="A168" s="53"/>
      <c r="B168" s="54" t="s">
        <v>166</v>
      </c>
      <c r="C168" s="55">
        <f t="shared" ref="C168:E168" si="66">C72 -($F72*C$95/$F$95)</f>
        <v>5.1020693612536583E-2</v>
      </c>
      <c r="D168" s="56">
        <f t="shared" si="66"/>
        <v>-2.3529524707630589E-3</v>
      </c>
      <c r="E168" s="57">
        <f t="shared" si="66"/>
        <v>-4.8667741141774024E-2</v>
      </c>
    </row>
    <row r="169" spans="1:5" x14ac:dyDescent="0.25">
      <c r="A169" s="53"/>
      <c r="B169" s="54" t="s">
        <v>167</v>
      </c>
      <c r="C169" s="55">
        <f t="shared" ref="C169:E169" si="67">C73 -($F73*C$95/$F$95)</f>
        <v>-3.3252661155883434E-2</v>
      </c>
      <c r="D169" s="56">
        <f t="shared" si="67"/>
        <v>1.2946383964837063E-2</v>
      </c>
      <c r="E169" s="57">
        <f t="shared" si="67"/>
        <v>2.0306277191046204E-2</v>
      </c>
    </row>
    <row r="170" spans="1:5" x14ac:dyDescent="0.25">
      <c r="A170" s="53"/>
      <c r="B170" s="54" t="s">
        <v>168</v>
      </c>
      <c r="C170" s="55">
        <f t="shared" ref="C170:E170" si="68">C74 -($F74*C$95/$F$95)</f>
        <v>6.705978067699303E-2</v>
      </c>
      <c r="D170" s="56">
        <f t="shared" si="68"/>
        <v>5.0363411467572727E-3</v>
      </c>
      <c r="E170" s="57">
        <f t="shared" si="68"/>
        <v>-7.2096121823750803E-2</v>
      </c>
    </row>
    <row r="171" spans="1:5" x14ac:dyDescent="0.25">
      <c r="A171" s="53"/>
      <c r="B171" s="54" t="s">
        <v>169</v>
      </c>
      <c r="C171" s="55">
        <f t="shared" ref="C171:E171" si="69">C75 -($F75*C$95/$F$95)</f>
        <v>2.3346151907790824E-2</v>
      </c>
      <c r="D171" s="56">
        <f t="shared" si="69"/>
        <v>1.3356926881845033E-2</v>
      </c>
      <c r="E171" s="57">
        <f t="shared" si="69"/>
        <v>-3.6703078789636134E-2</v>
      </c>
    </row>
    <row r="172" spans="1:5" x14ac:dyDescent="0.25">
      <c r="A172" s="53"/>
      <c r="B172" s="54" t="s">
        <v>170</v>
      </c>
      <c r="C172" s="55">
        <f t="shared" ref="C172:E172" si="70">C76 -($F76*C$95/$F$95)</f>
        <v>-5.5391576910185369E-3</v>
      </c>
      <c r="D172" s="56">
        <f t="shared" si="70"/>
        <v>4.5463345273477507E-2</v>
      </c>
      <c r="E172" s="57">
        <f t="shared" si="70"/>
        <v>-3.9924187582459469E-2</v>
      </c>
    </row>
    <row r="173" spans="1:5" x14ac:dyDescent="0.25">
      <c r="A173" s="53"/>
      <c r="B173" s="54" t="s">
        <v>171</v>
      </c>
      <c r="C173" s="55">
        <f t="shared" ref="C173:E173" si="71">C77 -($F77*C$95/$F$95)</f>
        <v>1.4805484172238925E-2</v>
      </c>
      <c r="D173" s="56">
        <f t="shared" si="71"/>
        <v>-2.4872181722375708E-3</v>
      </c>
      <c r="E173" s="57">
        <f t="shared" si="71"/>
        <v>-1.2318266000001715E-2</v>
      </c>
    </row>
    <row r="174" spans="1:5" x14ac:dyDescent="0.25">
      <c r="A174" s="53" t="s">
        <v>82</v>
      </c>
      <c r="B174" s="54" t="s">
        <v>172</v>
      </c>
      <c r="C174" s="55">
        <f t="shared" ref="C174:E174" si="72">C78 -($F78*C$95/$F$95)</f>
        <v>-6.0098188797139268E-2</v>
      </c>
      <c r="D174" s="56">
        <f t="shared" si="72"/>
        <v>2.143982118046131E-2</v>
      </c>
      <c r="E174" s="57">
        <f t="shared" si="72"/>
        <v>3.8658367616677569E-2</v>
      </c>
    </row>
    <row r="175" spans="1:5" x14ac:dyDescent="0.25">
      <c r="A175" s="53"/>
      <c r="B175" s="54" t="s">
        <v>173</v>
      </c>
      <c r="C175" s="55">
        <f t="shared" ref="C175:E175" si="73">C79 -($F79*C$95/$F$95)</f>
        <v>1.0345273486701057E-2</v>
      </c>
      <c r="D175" s="56">
        <f t="shared" si="73"/>
        <v>2.0087074726190646E-2</v>
      </c>
      <c r="E175" s="57">
        <f t="shared" si="73"/>
        <v>-3.0432348212892091E-2</v>
      </c>
    </row>
    <row r="176" spans="1:5" x14ac:dyDescent="0.25">
      <c r="A176" s="53"/>
      <c r="B176" s="54" t="s">
        <v>174</v>
      </c>
      <c r="C176" s="55">
        <f t="shared" ref="C176:E176" si="74">C80 -($F80*C$95/$F$95)</f>
        <v>1.9290349086789421E-2</v>
      </c>
      <c r="D176" s="56">
        <f t="shared" si="74"/>
        <v>-6.5738520497171937E-3</v>
      </c>
      <c r="E176" s="57">
        <f t="shared" si="74"/>
        <v>-1.2716497037072449E-2</v>
      </c>
    </row>
    <row r="177" spans="1:5" x14ac:dyDescent="0.25">
      <c r="A177" s="53"/>
      <c r="B177" s="54" t="s">
        <v>175</v>
      </c>
      <c r="C177" s="55">
        <f t="shared" ref="C177:E177" si="75">C81 -($F81*C$95/$F$95)</f>
        <v>-3.3001375625647297E-2</v>
      </c>
      <c r="D177" s="56">
        <f t="shared" si="75"/>
        <v>-4.276093889664434E-3</v>
      </c>
      <c r="E177" s="57">
        <f t="shared" si="75"/>
        <v>3.7277469515311495E-2</v>
      </c>
    </row>
    <row r="178" spans="1:5" x14ac:dyDescent="0.25">
      <c r="A178" s="53"/>
      <c r="B178" s="54" t="s">
        <v>176</v>
      </c>
      <c r="C178" s="55">
        <f t="shared" ref="C178:E178" si="76">C82 -($F82*C$95/$F$95)</f>
        <v>-1.5130510057573404E-3</v>
      </c>
      <c r="D178" s="56">
        <f t="shared" si="76"/>
        <v>-3.4345637137844262E-2</v>
      </c>
      <c r="E178" s="57">
        <f t="shared" si="76"/>
        <v>3.5858688143601408E-2</v>
      </c>
    </row>
    <row r="179" spans="1:5" x14ac:dyDescent="0.25">
      <c r="A179" s="53"/>
      <c r="B179" s="54" t="s">
        <v>177</v>
      </c>
      <c r="C179" s="55">
        <f t="shared" ref="C179:E179" si="77">C83 -($F83*C$95/$F$95)</f>
        <v>-1.3678212543949145E-2</v>
      </c>
      <c r="D179" s="56">
        <f t="shared" si="77"/>
        <v>2.6797335942995784E-2</v>
      </c>
      <c r="E179" s="57">
        <f t="shared" si="77"/>
        <v>-1.311912339904682E-2</v>
      </c>
    </row>
    <row r="180" spans="1:5" x14ac:dyDescent="0.25">
      <c r="A180" s="53"/>
      <c r="B180" s="54" t="s">
        <v>178</v>
      </c>
      <c r="C180" s="55">
        <f t="shared" ref="C180:E180" si="78">C84 -($F84*C$95/$F$95)</f>
        <v>-3.7149367064180261E-2</v>
      </c>
      <c r="D180" s="56">
        <f t="shared" si="78"/>
        <v>-3.0737049553381579E-2</v>
      </c>
      <c r="E180" s="57">
        <f t="shared" si="78"/>
        <v>6.7886416617561646E-2</v>
      </c>
    </row>
    <row r="181" spans="1:5" x14ac:dyDescent="0.25">
      <c r="A181" s="53"/>
      <c r="B181" s="54" t="s">
        <v>179</v>
      </c>
      <c r="C181" s="55">
        <f t="shared" ref="C181:E181" si="79">C85 -($F85*C$95/$F$95)</f>
        <v>-1.9631260491083852E-2</v>
      </c>
      <c r="D181" s="56">
        <f t="shared" si="79"/>
        <v>2.0950999451081198E-2</v>
      </c>
      <c r="E181" s="57">
        <f t="shared" si="79"/>
        <v>-1.3197389599975129E-3</v>
      </c>
    </row>
    <row r="182" spans="1:5" x14ac:dyDescent="0.25">
      <c r="A182" s="53"/>
      <c r="B182" s="54" t="s">
        <v>180</v>
      </c>
      <c r="C182" s="55">
        <f t="shared" ref="C182:E182" si="80">C86 -($F86*C$95/$F$95)</f>
        <v>1.5208153456758355E-2</v>
      </c>
      <c r="D182" s="56">
        <f t="shared" si="80"/>
        <v>1.589723321484722E-2</v>
      </c>
      <c r="E182" s="57">
        <f t="shared" si="80"/>
        <v>-3.1105386671605714E-2</v>
      </c>
    </row>
    <row r="183" spans="1:5" x14ac:dyDescent="0.25">
      <c r="A183" s="53"/>
      <c r="B183" s="54" t="s">
        <v>181</v>
      </c>
      <c r="C183" s="55">
        <f t="shared" ref="C183:E183" si="81">C87 -($F87*C$95/$F$95)</f>
        <v>2.3714758439438377E-2</v>
      </c>
      <c r="D183" s="56">
        <f t="shared" si="81"/>
        <v>1.3538540236369523E-2</v>
      </c>
      <c r="E183" s="57">
        <f t="shared" si="81"/>
        <v>-3.7253298675808122E-2</v>
      </c>
    </row>
    <row r="184" spans="1:5" x14ac:dyDescent="0.25">
      <c r="A184" s="53"/>
      <c r="B184" s="54" t="s">
        <v>182</v>
      </c>
      <c r="C184" s="55">
        <f t="shared" ref="C184:E184" si="82">C88 -($F88*C$95/$F$95)</f>
        <v>4.1410631168568968E-2</v>
      </c>
      <c r="D184" s="56">
        <f t="shared" si="82"/>
        <v>-2.1110666238338793E-2</v>
      </c>
      <c r="E184" s="57">
        <f t="shared" si="82"/>
        <v>-2.0299964930230674E-2</v>
      </c>
    </row>
    <row r="185" spans="1:5" x14ac:dyDescent="0.25">
      <c r="A185" s="53"/>
      <c r="B185" s="54" t="s">
        <v>183</v>
      </c>
      <c r="C185" s="55">
        <f t="shared" ref="C185:E185" si="83">C89 -($F89*C$95/$F$95)</f>
        <v>-3.7961856763489524E-2</v>
      </c>
      <c r="D185" s="56">
        <f t="shared" si="83"/>
        <v>1.6429464726863435E-2</v>
      </c>
      <c r="E185" s="57">
        <f t="shared" si="83"/>
        <v>2.153239203662588E-2</v>
      </c>
    </row>
    <row r="186" spans="1:5" x14ac:dyDescent="0.25">
      <c r="A186" s="53"/>
      <c r="B186" s="54" t="s">
        <v>184</v>
      </c>
      <c r="C186" s="55">
        <f t="shared" ref="C186:E186" si="84">C90 -($F90*C$95/$F$95)</f>
        <v>-1.7419328951001345E-2</v>
      </c>
      <c r="D186" s="56">
        <f t="shared" si="84"/>
        <v>8.5287509697228869E-3</v>
      </c>
      <c r="E186" s="57">
        <f t="shared" si="84"/>
        <v>8.8905779812782082E-3</v>
      </c>
    </row>
    <row r="187" spans="1:5" x14ac:dyDescent="0.25">
      <c r="A187" s="53"/>
      <c r="B187" s="54" t="s">
        <v>185</v>
      </c>
      <c r="C187" s="55">
        <f t="shared" ref="C187:E187" si="85">C91 -($F91*C$95/$F$95)</f>
        <v>7.7097867814415189E-3</v>
      </c>
      <c r="D187" s="56">
        <f t="shared" si="85"/>
        <v>-1.6985133048485701E-2</v>
      </c>
      <c r="E187" s="57">
        <f t="shared" si="85"/>
        <v>9.2753462670437381E-3</v>
      </c>
    </row>
    <row r="188" spans="1:5" x14ac:dyDescent="0.25">
      <c r="A188" s="53"/>
      <c r="B188" s="54" t="s">
        <v>186</v>
      </c>
      <c r="C188" s="55">
        <f t="shared" ref="C188:E188" si="86">C92 -($F92*C$95/$F$95)</f>
        <v>4.3931836572347283E-2</v>
      </c>
      <c r="D188" s="56">
        <f t="shared" si="86"/>
        <v>-8.8248269240684407E-3</v>
      </c>
      <c r="E188" s="57">
        <f t="shared" si="86"/>
        <v>-3.510700964827923E-2</v>
      </c>
    </row>
    <row r="189" spans="1:5" x14ac:dyDescent="0.25">
      <c r="A189" s="53"/>
      <c r="B189" s="54" t="s">
        <v>187</v>
      </c>
      <c r="C189" s="55">
        <f t="shared" ref="C189:E189" si="87">C93 -($F93*C$95/$F$95)</f>
        <v>6.9532951008275501E-2</v>
      </c>
      <c r="D189" s="56">
        <f t="shared" si="87"/>
        <v>-2.3992964449995879E-3</v>
      </c>
      <c r="E189" s="57">
        <f t="shared" si="87"/>
        <v>-6.7133654563276302E-2</v>
      </c>
    </row>
    <row r="190" spans="1:5" ht="15.75" thickBot="1" x14ac:dyDescent="0.3">
      <c r="A190" s="58"/>
      <c r="B190" s="59" t="s">
        <v>188</v>
      </c>
      <c r="C190" s="60">
        <f t="shared" ref="C190:E190" si="88">C94 -($F94*C$95/$F$95)</f>
        <v>8.9458316459278542E-3</v>
      </c>
      <c r="D190" s="61">
        <f t="shared" si="88"/>
        <v>-1.465719107269603E-2</v>
      </c>
      <c r="E190" s="62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  <vt:lpstr> 1 Vodka (8)</vt:lpstr>
      <vt:lpstr> 1 Vodka (9)</vt:lpstr>
      <vt:lpstr> 1 Vodka (10)</vt:lpstr>
      <vt:lpstr> 1 Vodka (11)</vt:lpstr>
      <vt:lpstr> 1 Vodka (12)</vt:lpstr>
      <vt:lpstr> 1 Vodka (13)</vt:lpstr>
      <vt:lpstr> 1 Vodka (14)</vt:lpstr>
      <vt:lpstr> 1 Vodka (15)</vt:lpstr>
      <vt:lpstr> 1 Vodka (16)</vt:lpstr>
      <vt:lpstr> 1 Vodka (17)</vt:lpstr>
      <vt:lpstr> 1 Vodka (18)</vt:lpstr>
      <vt:lpstr> 1 Vodka (19)</vt:lpstr>
      <vt:lpstr> 1 Vodka (20)</vt:lpstr>
      <vt:lpstr> 1 Vodka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2024-01-02T18:05:16Z</dcterms:created>
  <dcterms:modified xsi:type="dcterms:W3CDTF">2024-01-10T22:11:44Z</dcterms:modified>
</cp:coreProperties>
</file>