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4062F678-8F83-4972-9448-D52B78E7984D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Bumbu + Competiti (1)" sheetId="2" r:id="rId2"/>
    <sheet name=" 1 Bumbu + Competiti (2)" sheetId="3" r:id="rId3"/>
    <sheet name=" 1 Bumbu + Competiti (3)" sheetId="4" r:id="rId4"/>
    <sheet name=" 1 Bumbu + Competiti (4)" sheetId="5" r:id="rId5"/>
    <sheet name=" 1 Bumbu + Competiti (5)" sheetId="6" r:id="rId6"/>
    <sheet name=" 1 Bumbu + Competiti (6)" sheetId="7" r:id="rId7"/>
    <sheet name=" 1 Bumbu + Competi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<sst xmlns="http://schemas.openxmlformats.org/spreadsheetml/2006/main" count="585" uniqueCount="101">
  <si>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Bumbu + Competition</t>
  </si>
  <si>
    <t>BRAND BRAND</t>
  </si>
  <si>
    <t>25,00 Diplomatico</t>
  </si>
  <si>
    <t>26,00 Havana Club</t>
  </si>
  <si>
    <t>28,00 Don Papa</t>
  </si>
  <si>
    <t>30,00 Bumbu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</si>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</sst>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924511595" xfId="16"/>
    <cellStyle name="style1704924511603" xfId="17"/>
    <cellStyle name="style1704924511611" xfId="21"/>
    <cellStyle name="style1704924511619" xfId="22"/>
    <cellStyle name="style1704924511628" xfId="26"/>
    <cellStyle name="style1704924511636" xfId="27"/>
    <cellStyle name="style1704924511690" xfId="1"/>
    <cellStyle name="style1704924511696" xfId="2"/>
    <cellStyle name="style1704924511703" xfId="6"/>
    <cellStyle name="style1704924511709" xfId="7"/>
    <cellStyle name="style1704924511715" xfId="11"/>
    <cellStyle name="style1704924511720" xfId="12"/>
    <cellStyle name="style1704924511728" xfId="3"/>
    <cellStyle name="style1704924511736" xfId="4"/>
    <cellStyle name="style1704924511743" xfId="5"/>
    <cellStyle name="style1704924511760" xfId="8"/>
    <cellStyle name="style1704924511769" xfId="9"/>
    <cellStyle name="style1704924511777" xfId="10"/>
    <cellStyle name="style1704924511785" xfId="13"/>
    <cellStyle name="style1704924511793" xfId="14"/>
    <cellStyle name="style1704924511801" xfId="15"/>
    <cellStyle name="style1704924511810" xfId="18"/>
    <cellStyle name="style1704924511819" xfId="19"/>
    <cellStyle name="style1704924511828" xfId="20"/>
    <cellStyle name="style1704924511835" xfId="23"/>
    <cellStyle name="style1704924511844" xfId="24"/>
    <cellStyle name="style1704924511852" xfId="25"/>
    <cellStyle name="style1704924511863" xfId="28"/>
    <cellStyle name="style1704924511871" xfId="29"/>
    <cellStyle name="style1704924511878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0.28717948717948716</v>
      </c>
      <c r="D6" s="19">
        <v>0.152</v>
      </c>
      <c r="E6" s="19">
        <v>0.30701754385964913</v>
      </c>
      <c r="F6" s="20">
        <v>0.30158730158730157</v>
      </c>
      <c r="G6" s="31">
        <f>AVERAGE(C6:F6)</f>
        <v>0.2619460831566095</v>
      </c>
    </row>
    <row r="7" spans="1:7" x14ac:dyDescent="0.25">
      <c r="A7" s="21"/>
      <c r="B7" s="22" t="s">
        <v>9</v>
      </c>
      <c r="C7" s="23">
        <v>0.22051282051282051</v>
      </c>
      <c r="D7" s="24">
        <v>0.16</v>
      </c>
      <c r="E7" s="24">
        <v>0.19298245614035087</v>
      </c>
      <c r="F7" s="25">
        <v>0.24603174603174602</v>
      </c>
      <c r="G7" s="31">
        <f>AVERAGE(C7:F7)</f>
        <v>0.20488175567122935</v>
      </c>
    </row>
    <row r="8" spans="1:7" x14ac:dyDescent="0.25">
      <c r="A8" s="21"/>
      <c r="B8" s="22" t="s">
        <v>10</v>
      </c>
      <c r="C8" s="23">
        <v>0.31794871794871793</v>
      </c>
      <c r="D8" s="24">
        <v>0.20800000000000002</v>
      </c>
      <c r="E8" s="24">
        <v>0.26315789473684209</v>
      </c>
      <c r="F8" s="25">
        <v>0.30158730158730157</v>
      </c>
      <c r="G8" s="31">
        <f>AVERAGE(C8:F8)</f>
        <v>0.27267347856821539</v>
      </c>
    </row>
    <row r="9" spans="1:7" x14ac:dyDescent="0.25">
      <c r="A9" s="21"/>
      <c r="B9" s="22" t="s">
        <v>11</v>
      </c>
      <c r="C9" s="23">
        <v>0.2153846153846154</v>
      </c>
      <c r="D9" s="24">
        <v>0.12</v>
      </c>
      <c r="E9" s="24">
        <v>0.23684210526315788</v>
      </c>
      <c r="F9" s="25">
        <v>0.16666666666666663</v>
      </c>
      <c r="G9" s="31">
        <f>AVERAGE(C9:F9)</f>
        <v>0.18472334682860997</v>
      </c>
    </row>
    <row r="10" spans="1:7" x14ac:dyDescent="0.25">
      <c r="A10" s="21"/>
      <c r="B10" s="22" t="s">
        <v>12</v>
      </c>
      <c r="C10" s="23">
        <v>0.24615384615384617</v>
      </c>
      <c r="D10" s="24">
        <v>0.24</v>
      </c>
      <c r="E10" s="24">
        <v>0.16666666666666663</v>
      </c>
      <c r="F10" s="25">
        <v>0.19047619047619047</v>
      </c>
      <c r="G10" s="31">
        <f>AVERAGE(C10:F10)</f>
        <v>0.21082417582417581</v>
      </c>
    </row>
    <row r="11" spans="1:7" x14ac:dyDescent="0.25">
      <c r="A11" s="21"/>
      <c r="B11" s="22" t="s">
        <v>13</v>
      </c>
      <c r="C11" s="23">
        <v>0.12307692307692308</v>
      </c>
      <c r="D11" s="24">
        <v>0.12</v>
      </c>
      <c r="E11" s="24">
        <v>7.8947368421052627E-2</v>
      </c>
      <c r="F11" s="25">
        <v>0.16666666666666663</v>
      </c>
      <c r="G11" s="31">
        <f>AVERAGE(C11:F11)</f>
        <v>0.12217273954116059</v>
      </c>
    </row>
    <row r="12" spans="1:7" x14ac:dyDescent="0.25">
      <c r="A12" s="21"/>
      <c r="B12" s="22" t="s">
        <v>14</v>
      </c>
      <c r="C12" s="23">
        <v>0.35384615384615387</v>
      </c>
      <c r="D12" s="24">
        <v>0.32</v>
      </c>
      <c r="E12" s="24">
        <v>0.40350877192982454</v>
      </c>
      <c r="F12" s="25">
        <v>0.34126984126984128</v>
      </c>
      <c r="G12" s="31">
        <f>AVERAGE(C12:F12)</f>
        <v>0.35465619176145491</v>
      </c>
    </row>
    <row r="13" spans="1:7" x14ac:dyDescent="0.25">
      <c r="A13" s="21"/>
      <c r="B13" s="22" t="s">
        <v>15</v>
      </c>
      <c r="C13" s="23">
        <v>0.49230769230769234</v>
      </c>
      <c r="D13" s="24">
        <v>0.45600000000000002</v>
      </c>
      <c r="E13" s="24">
        <v>0.51754385964912286</v>
      </c>
      <c r="F13" s="25">
        <v>0.52380952380952384</v>
      </c>
      <c r="G13" s="31">
        <f>AVERAGE(C13:F13)</f>
        <v>0.49741526894158472</v>
      </c>
    </row>
    <row r="14" spans="1:7" x14ac:dyDescent="0.25">
      <c r="A14" s="21"/>
      <c r="B14" s="22" t="s">
        <v>16</v>
      </c>
      <c r="C14" s="23">
        <v>0.20512820512820512</v>
      </c>
      <c r="D14" s="24">
        <v>0.25600000000000001</v>
      </c>
      <c r="E14" s="24">
        <v>0.21052631578947367</v>
      </c>
      <c r="F14" s="25">
        <v>0.19047619047619047</v>
      </c>
      <c r="G14" s="31">
        <f>AVERAGE(C14:F14)</f>
        <v>0.2155326778484673</v>
      </c>
    </row>
    <row r="15" spans="1:7" x14ac:dyDescent="0.25">
      <c r="A15" s="21"/>
      <c r="B15" s="22" t="s">
        <v>17</v>
      </c>
      <c r="C15" s="23">
        <v>8.7179487179487175E-2</v>
      </c>
      <c r="D15" s="24">
        <v>0.128</v>
      </c>
      <c r="E15" s="24">
        <v>0.12280701754385964</v>
      </c>
      <c r="F15" s="25">
        <v>0.1111111111111111</v>
      </c>
      <c r="G15" s="31">
        <f>AVERAGE(C15:F15)</f>
        <v>0.11227440395861447</v>
      </c>
    </row>
    <row r="16" spans="1:7" x14ac:dyDescent="0.25">
      <c r="A16" s="21"/>
      <c r="B16" s="22" t="s">
        <v>18</v>
      </c>
      <c r="C16" s="23">
        <v>8.7179487179487175E-2</v>
      </c>
      <c r="D16" s="24">
        <v>0.13600000000000001</v>
      </c>
      <c r="E16" s="24">
        <v>6.1403508771929821E-2</v>
      </c>
      <c r="F16" s="25">
        <v>0.10317460317460317</v>
      </c>
      <c r="G16" s="31">
        <f>AVERAGE(C16:F16)</f>
        <v>9.6939399781505037E-2</v>
      </c>
    </row>
    <row r="17" spans="1:7" x14ac:dyDescent="0.25">
      <c r="A17" s="21"/>
      <c r="B17" s="22" t="s">
        <v>19</v>
      </c>
      <c r="C17" s="23">
        <v>0.13333333333333333</v>
      </c>
      <c r="D17" s="24">
        <v>6.4000000000000001E-2</v>
      </c>
      <c r="E17" s="24">
        <v>0.12280701754385964</v>
      </c>
      <c r="F17" s="25">
        <v>0.1111111111111111</v>
      </c>
      <c r="G17" s="31">
        <f>AVERAGE(C17:F17)</f>
        <v>0.10781286549707601</v>
      </c>
    </row>
    <row r="18" spans="1:7" x14ac:dyDescent="0.25">
      <c r="A18" s="21"/>
      <c r="B18" s="22" t="s">
        <v>20</v>
      </c>
      <c r="C18" s="23">
        <v>0.16923076923076924</v>
      </c>
      <c r="D18" s="24">
        <v>0.25600000000000001</v>
      </c>
      <c r="E18" s="24">
        <v>0.25438596491228072</v>
      </c>
      <c r="F18" s="25">
        <v>0.23809523809523805</v>
      </c>
      <c r="G18" s="31">
        <f>AVERAGE(C18:F18)</f>
        <v>0.22942799305957198</v>
      </c>
    </row>
    <row r="19" spans="1:7" x14ac:dyDescent="0.25">
      <c r="A19" s="21"/>
      <c r="B19" s="22" t="s">
        <v>21</v>
      </c>
      <c r="C19" s="23">
        <v>9.2307692307692313E-2</v>
      </c>
      <c r="D19" s="24">
        <v>5.6000000000000008E-2</v>
      </c>
      <c r="E19" s="24">
        <v>4.3859649122807015E-2</v>
      </c>
      <c r="F19" s="25">
        <v>7.9365079365079361E-2</v>
      </c>
      <c r="G19" s="31">
        <f>AVERAGE(C19:F19)</f>
        <v>6.7883105198894678E-2</v>
      </c>
    </row>
    <row r="20" spans="1:7" x14ac:dyDescent="0.25">
      <c r="A20" s="21"/>
      <c r="B20" s="22" t="s">
        <v>22</v>
      </c>
      <c r="C20" s="23">
        <v>9.2307692307692313E-2</v>
      </c>
      <c r="D20" s="24">
        <v>0.10400000000000001</v>
      </c>
      <c r="E20" s="24">
        <v>0.13157894736842105</v>
      </c>
      <c r="F20" s="25">
        <v>7.9365079365079361E-2</v>
      </c>
      <c r="G20" s="31">
        <f>AVERAGE(C20:F20)</f>
        <v>0.10181292976029818</v>
      </c>
    </row>
    <row r="21" spans="1:7" x14ac:dyDescent="0.25">
      <c r="A21" s="21"/>
      <c r="B21" s="22" t="s">
        <v>23</v>
      </c>
      <c r="C21" s="23">
        <v>0.12307692307692308</v>
      </c>
      <c r="D21" s="24">
        <v>7.1999999999999995E-2</v>
      </c>
      <c r="E21" s="24">
        <v>0.12280701754385964</v>
      </c>
      <c r="F21" s="25">
        <v>0.11904761904761903</v>
      </c>
      <c r="G21" s="31">
        <f>AVERAGE(C21:F21)</f>
        <v>0.10923288991710044</v>
      </c>
    </row>
    <row r="22" spans="1:7" x14ac:dyDescent="0.25">
      <c r="A22" s="21"/>
      <c r="B22" s="22" t="s">
        <v>24</v>
      </c>
      <c r="C22" s="23">
        <v>8.7179487179487175E-2</v>
      </c>
      <c r="D22" s="24">
        <v>0.08</v>
      </c>
      <c r="E22" s="24">
        <v>7.8947368421052627E-2</v>
      </c>
      <c r="F22" s="25">
        <v>8.7301587301587297E-2</v>
      </c>
      <c r="G22" s="31">
        <f>AVERAGE(C22:F22)</f>
        <v>8.3357110725531772E-2</v>
      </c>
    </row>
    <row r="23" spans="1:7" x14ac:dyDescent="0.25">
      <c r="A23" s="21"/>
      <c r="B23" s="22" t="s">
        <v>25</v>
      </c>
      <c r="C23" s="23">
        <v>0.13846153846153847</v>
      </c>
      <c r="D23" s="24">
        <v>0.2</v>
      </c>
      <c r="E23" s="24">
        <v>0.18421052631578946</v>
      </c>
      <c r="F23" s="25">
        <v>0.14285714285714285</v>
      </c>
      <c r="G23" s="31">
        <f>AVERAGE(C23:F23)</f>
        <v>0.16638230190861769</v>
      </c>
    </row>
    <row r="24" spans="1:7" x14ac:dyDescent="0.25">
      <c r="A24" s="21"/>
      <c r="B24" s="22" t="s">
        <v>26</v>
      </c>
      <c r="C24" s="23">
        <v>8.2051282051282037E-2</v>
      </c>
      <c r="D24" s="24">
        <v>0.184</v>
      </c>
      <c r="E24" s="24">
        <v>8.771929824561403E-2</v>
      </c>
      <c r="F24" s="25">
        <v>9.5238095238095233E-2</v>
      </c>
      <c r="G24" s="31">
        <f>AVERAGE(C24:F24)</f>
        <v>0.11225216888374782</v>
      </c>
    </row>
    <row r="25" spans="1:7" x14ac:dyDescent="0.25">
      <c r="A25" s="21"/>
      <c r="B25" s="22" t="s">
        <v>27</v>
      </c>
      <c r="C25" s="23">
        <v>7.179487179487179E-2</v>
      </c>
      <c r="D25" s="24">
        <v>0.28000000000000003</v>
      </c>
      <c r="E25" s="24">
        <v>7.0175438596491224E-2</v>
      </c>
      <c r="F25" s="25">
        <v>0.10317460317460317</v>
      </c>
      <c r="G25" s="31">
        <f>AVERAGE(C25:F25)</f>
        <v>0.13128622839149154</v>
      </c>
    </row>
    <row r="26" spans="1:7" x14ac:dyDescent="0.25">
      <c r="A26" s="21" t="s">
        <v>28</v>
      </c>
      <c r="B26" s="22" t="s">
        <v>29</v>
      </c>
      <c r="C26" s="23">
        <v>0.35384615384615387</v>
      </c>
      <c r="D26" s="24">
        <v>0.30399999999999999</v>
      </c>
      <c r="E26" s="24">
        <v>0.31578947368421051</v>
      </c>
      <c r="F26" s="25">
        <v>0.34126984126984128</v>
      </c>
      <c r="G26" s="31">
        <f>AVERAGE(C26:F26)</f>
        <v>0.32872636720005144</v>
      </c>
    </row>
    <row r="27" spans="1:7" x14ac:dyDescent="0.25">
      <c r="A27" s="21"/>
      <c r="B27" s="22" t="s">
        <v>30</v>
      </c>
      <c r="C27" s="23">
        <v>0.17435897435897435</v>
      </c>
      <c r="D27" s="24">
        <v>0.17600000000000002</v>
      </c>
      <c r="E27" s="24">
        <v>0.20175438596491227</v>
      </c>
      <c r="F27" s="25">
        <v>9.5238095238095233E-2</v>
      </c>
      <c r="G27" s="31">
        <f>AVERAGE(C27:F27)</f>
        <v>0.16183786389049545</v>
      </c>
    </row>
    <row r="28" spans="1:7" x14ac:dyDescent="0.25">
      <c r="A28" s="21"/>
      <c r="B28" s="22" t="s">
        <v>31</v>
      </c>
      <c r="C28" s="23">
        <v>0.37948717948717947</v>
      </c>
      <c r="D28" s="24">
        <v>0.22400000000000003</v>
      </c>
      <c r="E28" s="24">
        <v>0.31578947368421051</v>
      </c>
      <c r="F28" s="25">
        <v>0.31746031746031744</v>
      </c>
      <c r="G28" s="31">
        <f>AVERAGE(C28:F28)</f>
        <v>0.30918424265792688</v>
      </c>
    </row>
    <row r="29" spans="1:7" x14ac:dyDescent="0.25">
      <c r="A29" s="21"/>
      <c r="B29" s="22" t="s">
        <v>32</v>
      </c>
      <c r="C29" s="23">
        <v>0.1948717948717949</v>
      </c>
      <c r="D29" s="24">
        <v>0.12</v>
      </c>
      <c r="E29" s="24">
        <v>0.15789473684210525</v>
      </c>
      <c r="F29" s="25">
        <v>0.15873015873015872</v>
      </c>
      <c r="G29" s="31">
        <f>AVERAGE(C29:F29)</f>
        <v>0.15787417261101472</v>
      </c>
    </row>
    <row r="30" spans="1:7" x14ac:dyDescent="0.25">
      <c r="A30" s="21"/>
      <c r="B30" s="22" t="s">
        <v>33</v>
      </c>
      <c r="C30" s="23">
        <v>0.13846153846153847</v>
      </c>
      <c r="D30" s="24">
        <v>0.12</v>
      </c>
      <c r="E30" s="24">
        <v>8.771929824561403E-2</v>
      </c>
      <c r="F30" s="25">
        <v>0.14285714285714285</v>
      </c>
      <c r="G30" s="31">
        <f>AVERAGE(C30:F30)</f>
        <v>0.12225949489107384</v>
      </c>
    </row>
    <row r="31" spans="1:7" x14ac:dyDescent="0.25">
      <c r="A31" s="21"/>
      <c r="B31" s="22" t="s">
        <v>34</v>
      </c>
      <c r="C31" s="23">
        <v>0.28717948717948716</v>
      </c>
      <c r="D31" s="24">
        <v>0.39200000000000002</v>
      </c>
      <c r="E31" s="24">
        <v>0.31578947368421051</v>
      </c>
      <c r="F31" s="25">
        <v>0.27777777777777779</v>
      </c>
      <c r="G31" s="31">
        <f>AVERAGE(C31:F31)</f>
        <v>0.31818668466036887</v>
      </c>
    </row>
    <row r="32" spans="1:7" x14ac:dyDescent="0.25">
      <c r="A32" s="21"/>
      <c r="B32" s="22" t="s">
        <v>35</v>
      </c>
      <c r="C32" s="23">
        <v>0.13333333333333333</v>
      </c>
      <c r="D32" s="24">
        <v>0.34399999999999997</v>
      </c>
      <c r="E32" s="24">
        <v>0.17543859649122806</v>
      </c>
      <c r="F32" s="25">
        <v>0.22222222222222221</v>
      </c>
      <c r="G32" s="31">
        <f>AVERAGE(C32:F32)</f>
        <v>0.21874853801169589</v>
      </c>
    </row>
    <row r="33" spans="1:7" x14ac:dyDescent="0.25">
      <c r="A33" s="21"/>
      <c r="B33" s="22" t="s">
        <v>36</v>
      </c>
      <c r="C33" s="23">
        <v>0.14358974358974358</v>
      </c>
      <c r="D33" s="24">
        <v>0.128</v>
      </c>
      <c r="E33" s="24">
        <v>0.14035087719298245</v>
      </c>
      <c r="F33" s="25">
        <v>0.17460317460317459</v>
      </c>
      <c r="G33" s="31">
        <f>AVERAGE(C33:F33)</f>
        <v>0.14663594884647516</v>
      </c>
    </row>
    <row r="34" spans="1:7" x14ac:dyDescent="0.25">
      <c r="A34" s="21"/>
      <c r="B34" s="22" t="s">
        <v>37</v>
      </c>
      <c r="C34" s="23">
        <v>0.17948717948717949</v>
      </c>
      <c r="D34" s="24">
        <v>0.248</v>
      </c>
      <c r="E34" s="24">
        <v>0.13157894736842105</v>
      </c>
      <c r="F34" s="25">
        <v>0.21428571428571427</v>
      </c>
      <c r="G34" s="31">
        <f>AVERAGE(C34:F34)</f>
        <v>0.19333796028532871</v>
      </c>
    </row>
    <row r="35" spans="1:7" x14ac:dyDescent="0.25">
      <c r="A35" s="21"/>
      <c r="B35" s="22" t="s">
        <v>38</v>
      </c>
      <c r="C35" s="23">
        <v>0.21025641025641026</v>
      </c>
      <c r="D35" s="24">
        <v>0.17600000000000002</v>
      </c>
      <c r="E35" s="24">
        <v>0.14035087719298245</v>
      </c>
      <c r="F35" s="25">
        <v>0.20634920634920634</v>
      </c>
      <c r="G35" s="31">
        <f>AVERAGE(C35:F35)</f>
        <v>0.18323912344964977</v>
      </c>
    </row>
    <row r="36" spans="1:7" x14ac:dyDescent="0.25">
      <c r="A36" s="21"/>
      <c r="B36" s="22" t="s">
        <v>39</v>
      </c>
      <c r="C36" s="23">
        <v>0.14871794871794872</v>
      </c>
      <c r="D36" s="24">
        <v>0.21600000000000003</v>
      </c>
      <c r="E36" s="24">
        <v>0.16666666666666663</v>
      </c>
      <c r="F36" s="25">
        <v>0.16666666666666663</v>
      </c>
      <c r="G36" s="31">
        <f>AVERAGE(C36:F36)</f>
        <v>0.17451282051282049</v>
      </c>
    </row>
    <row r="37" spans="1:7" x14ac:dyDescent="0.25">
      <c r="A37" s="21"/>
      <c r="B37" s="22" t="s">
        <v>40</v>
      </c>
      <c r="C37" s="23">
        <v>0.16410256410256407</v>
      </c>
      <c r="D37" s="24">
        <v>0.11200000000000002</v>
      </c>
      <c r="E37" s="24">
        <v>0.16666666666666663</v>
      </c>
      <c r="F37" s="25">
        <v>0.10317460317460317</v>
      </c>
      <c r="G37" s="31">
        <f>AVERAGE(C37:F37)</f>
        <v>0.13648595848595846</v>
      </c>
    </row>
    <row r="38" spans="1:7" x14ac:dyDescent="0.25">
      <c r="A38" s="21"/>
      <c r="B38" s="22" t="s">
        <v>41</v>
      </c>
      <c r="C38" s="23">
        <v>0.27692307692307694</v>
      </c>
      <c r="D38" s="24">
        <v>0.44800000000000006</v>
      </c>
      <c r="E38" s="24">
        <v>0.28947368421052633</v>
      </c>
      <c r="F38" s="25">
        <v>0.34126984126984128</v>
      </c>
      <c r="G38" s="31">
        <f>AVERAGE(C38:F38)</f>
        <v>0.33891665060086118</v>
      </c>
    </row>
    <row r="39" spans="1:7" x14ac:dyDescent="0.25">
      <c r="A39" s="21"/>
      <c r="B39" s="22" t="s">
        <v>42</v>
      </c>
      <c r="C39" s="23">
        <v>6.6666666666666666E-2</v>
      </c>
      <c r="D39" s="24">
        <v>9.6000000000000002E-2</v>
      </c>
      <c r="E39" s="24">
        <v>0.11403508771929824</v>
      </c>
      <c r="F39" s="25">
        <v>0.11904761904761903</v>
      </c>
      <c r="G39" s="31">
        <f>AVERAGE(C39:F39)</f>
        <v>9.8937343358395977E-2</v>
      </c>
    </row>
    <row r="40" spans="1:7" x14ac:dyDescent="0.25">
      <c r="A40" s="21"/>
      <c r="B40" s="22" t="s">
        <v>43</v>
      </c>
      <c r="C40" s="23">
        <v>0.27179487179487177</v>
      </c>
      <c r="D40" s="24">
        <v>0.30399999999999999</v>
      </c>
      <c r="E40" s="24">
        <v>0.31578947368421051</v>
      </c>
      <c r="F40" s="25">
        <v>0.27777777777777779</v>
      </c>
      <c r="G40" s="31">
        <f>AVERAGE(C40:F40)</f>
        <v>0.29234053081421502</v>
      </c>
    </row>
    <row r="41" spans="1:7" ht="15.75" thickBot="1" x14ac:dyDescent="0.3">
      <c r="A41" s="26"/>
      <c r="B41" s="27" t="s">
        <v>44</v>
      </c>
      <c r="C41" s="28">
        <v>0.32820512820512815</v>
      </c>
      <c r="D41" s="29">
        <v>0.152</v>
      </c>
      <c r="E41" s="29">
        <v>0.35964912280701755</v>
      </c>
      <c r="F41" s="30">
        <v>0.35714285714285715</v>
      </c>
      <c r="G41" s="31">
        <f>AVERAGE(C41:F41)</f>
        <v>0.29924927703875071</v>
      </c>
    </row>
    <row r="42" spans="1:7" ht="15.75" thickTop="1" x14ac:dyDescent="0.25">
      <c r="C42" s="32">
        <f>AVERAGE(C6:C41)</f>
        <v>0.19658119658119666</v>
      </c>
      <c r="D42" s="32">
        <f>AVERAGE(D6:D41)</f>
        <v>0.19866666666666677</v>
      </c>
      <c r="E42" s="32">
        <f>AVERAGE(E6:E41)</f>
        <v>0.19590643274853806</v>
      </c>
      <c r="F42" s="32">
        <f>AVERAGE(F6:F41)</f>
        <v>0.20039682539682541</v>
      </c>
      <c r="G42" s="32">
        <f>AVERAGE(G6:G41)</f>
        <v>0.1978877803483067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15.75" thickTop="1" x14ac:dyDescent="0.25">
      <c r="A49" s="16" t="s">
        <v>7</v>
      </c>
      <c r="B49" s="17" t="s">
        <v>8</v>
      </c>
      <c r="C49" s="18">
        <f>C6 -($G6*C$42/$G$42)</f>
        <v>2.6962942347619479E-2</v>
      </c>
      <c r="D49" s="19">
        <f t="shared" ref="D49:F49" si="0">D6 -($G6*D$42/$G$42)</f>
        <v>-0.11097710295964927</v>
      </c>
      <c r="E49" s="19">
        <f t="shared" si="0"/>
        <v>4.7694190829263849E-2</v>
      </c>
      <c r="F49" s="20">
        <f t="shared" si="0"/>
        <v>3.6319969782765749E-2</v>
      </c>
    </row>
    <row r="50" spans="1:6" x14ac:dyDescent="0.25">
      <c r="A50" s="21"/>
      <c r="B50" s="22" t="s">
        <v>9</v>
      </c>
      <c r="C50" s="23">
        <f t="shared" ref="C50:F50" si="1">C7 -($G7*C$42/$G$42)</f>
        <v>1.6983827380368743E-2</v>
      </c>
      <c r="D50" s="24">
        <f t="shared" si="1"/>
        <v>-4.5688170276987378E-2</v>
      </c>
      <c r="E50" s="24">
        <f t="shared" si="1"/>
        <v>-9.847924887527254E-3</v>
      </c>
      <c r="F50" s="25">
        <f t="shared" si="1"/>
        <v>3.8552267784145805E-2</v>
      </c>
    </row>
    <row r="51" spans="1:6" x14ac:dyDescent="0.25">
      <c r="A51" s="21"/>
      <c r="B51" s="22" t="s">
        <v>10</v>
      </c>
      <c r="C51" s="23">
        <f t="shared" ref="C51:F51" si="2">C8 -($G8*C$42/$G$42)</f>
        <v>4.7075606943328185E-2</v>
      </c>
      <c r="D51" s="24">
        <f t="shared" si="2"/>
        <v>-6.5746721400403441E-2</v>
      </c>
      <c r="E51" s="24">
        <f t="shared" si="2"/>
        <v>-6.7854458646389171E-3</v>
      </c>
      <c r="F51" s="25">
        <f t="shared" si="2"/>
        <v>2.5456560321714117E-2</v>
      </c>
    </row>
    <row r="52" spans="1:6" x14ac:dyDescent="0.25">
      <c r="A52" s="21"/>
      <c r="B52" s="22" t="s">
        <v>11</v>
      </c>
      <c r="C52" s="23">
        <f t="shared" ref="C52:F52" si="3">C9 -($G9*C$42/$G$42)</f>
        <v>3.1880932175192445E-2</v>
      </c>
      <c r="D52" s="24">
        <f t="shared" si="3"/>
        <v>-6.5450417935644684E-2</v>
      </c>
      <c r="E52" s="24">
        <f t="shared" si="3"/>
        <v>5.3968297396559062E-2</v>
      </c>
      <c r="F52" s="25">
        <f t="shared" si="3"/>
        <v>-2.0398811636106851E-2</v>
      </c>
    </row>
    <row r="53" spans="1:6" x14ac:dyDescent="0.25">
      <c r="A53" s="21"/>
      <c r="B53" s="22" t="s">
        <v>12</v>
      </c>
      <c r="C53" s="23">
        <f t="shared" ref="C53:F53" si="4">C10 -($G10*C$42/$G$42)</f>
        <v>3.6721668589297013E-2</v>
      </c>
      <c r="D53" s="24">
        <f t="shared" si="4"/>
        <v>2.8346020203896455E-2</v>
      </c>
      <c r="E53" s="24">
        <f t="shared" si="4"/>
        <v>-4.2046636146516769E-2</v>
      </c>
      <c r="F53" s="25">
        <f t="shared" si="4"/>
        <v>-2.3021052646676754E-2</v>
      </c>
    </row>
    <row r="54" spans="1:6" x14ac:dyDescent="0.25">
      <c r="A54" s="21"/>
      <c r="B54" s="22" t="s">
        <v>13</v>
      </c>
      <c r="C54" s="23">
        <f t="shared" ref="C54:F54" si="5">C11 -($G11*C$42/$G$42)</f>
        <v>1.7108473832566362E-3</v>
      </c>
      <c r="D54" s="24">
        <f t="shared" si="5"/>
        <v>-2.6536114531992561E-3</v>
      </c>
      <c r="E54" s="24">
        <f t="shared" si="5"/>
        <v>-4.2002118912109213E-2</v>
      </c>
      <c r="F54" s="25">
        <f t="shared" si="5"/>
        <v>4.2944882982051749E-2</v>
      </c>
    </row>
    <row r="55" spans="1:6" x14ac:dyDescent="0.25">
      <c r="A55" s="21"/>
      <c r="B55" s="22" t="s">
        <v>14</v>
      </c>
      <c r="C55" s="23">
        <f t="shared" ref="C55:F55" si="6">C12 -($G12*C$42/$G$42)</f>
        <v>1.5316328146700586E-3</v>
      </c>
      <c r="D55" s="24">
        <f t="shared" si="6"/>
        <v>-3.6052118558948243E-2</v>
      </c>
      <c r="E55" s="24">
        <f t="shared" si="6"/>
        <v>5.2403568476252049E-2</v>
      </c>
      <c r="F55" s="25">
        <f t="shared" si="6"/>
        <v>-1.7883082731973976E-2</v>
      </c>
    </row>
    <row r="56" spans="1:6" x14ac:dyDescent="0.25">
      <c r="A56" s="21"/>
      <c r="B56" s="22" t="s">
        <v>15</v>
      </c>
      <c r="C56" s="23">
        <f t="shared" ref="C56:F56" si="7">C13 -($G13*C$42/$G$42)</f>
        <v>-1.8233176727386335E-3</v>
      </c>
      <c r="D56" s="24">
        <f t="shared" si="7"/>
        <v>-4.3373095477614754E-2</v>
      </c>
      <c r="E56" s="24">
        <f t="shared" si="7"/>
        <v>2.5108951533613366E-2</v>
      </c>
      <c r="F56" s="25">
        <f t="shared" si="7"/>
        <v>2.008746161673991E-2</v>
      </c>
    </row>
    <row r="57" spans="1:6" x14ac:dyDescent="0.25">
      <c r="A57" s="21"/>
      <c r="B57" s="22" t="s">
        <v>16</v>
      </c>
      <c r="C57" s="23">
        <f t="shared" ref="C57:F57" si="8">C14 -($G14*C$42/$G$42)</f>
        <v>-8.981385869407138E-3</v>
      </c>
      <c r="D57" s="24">
        <f t="shared" si="8"/>
        <v>3.961898551528259E-2</v>
      </c>
      <c r="E57" s="24">
        <f t="shared" si="8"/>
        <v>-2.8483452619224858E-3</v>
      </c>
      <c r="F57" s="25">
        <f t="shared" si="8"/>
        <v>-2.7789254383952994E-2</v>
      </c>
    </row>
    <row r="58" spans="1:6" x14ac:dyDescent="0.25">
      <c r="A58" s="21"/>
      <c r="B58" s="22" t="s">
        <v>17</v>
      </c>
      <c r="C58" s="23">
        <f t="shared" ref="C58:F58" si="9">C15 -($G15*C$42/$G$42)</f>
        <v>-2.4353608177777181E-2</v>
      </c>
      <c r="D58" s="24">
        <f t="shared" si="9"/>
        <v>1.5283683978945514E-2</v>
      </c>
      <c r="E58" s="24">
        <f t="shared" si="9"/>
        <v>1.1656758898347913E-2</v>
      </c>
      <c r="F58" s="25">
        <f t="shared" si="9"/>
        <v>-2.5868346995162605E-3</v>
      </c>
    </row>
    <row r="59" spans="1:6" x14ac:dyDescent="0.25">
      <c r="A59" s="21"/>
      <c r="B59" s="22" t="s">
        <v>18</v>
      </c>
      <c r="C59" s="23">
        <f t="shared" ref="C59:F59" si="10">C16 -($G16*C$42/$G$42)</f>
        <v>-9.1198556670976233E-3</v>
      </c>
      <c r="D59" s="24">
        <f t="shared" si="10"/>
        <v>3.8679046733651426E-2</v>
      </c>
      <c r="E59" s="24">
        <f t="shared" si="10"/>
        <v>-3.4565287131245639E-2</v>
      </c>
      <c r="F59" s="25">
        <f t="shared" si="10"/>
        <v>5.0060960646918229E-3</v>
      </c>
    </row>
    <row r="60" spans="1:6" x14ac:dyDescent="0.25">
      <c r="A60" s="21"/>
      <c r="B60" s="22" t="s">
        <v>19</v>
      </c>
      <c r="C60" s="23">
        <f t="shared" ref="C60:F60" si="11">C17 -($G17*C$42/$G$42)</f>
        <v>2.6232318460364348E-2</v>
      </c>
      <c r="D60" s="24">
        <f t="shared" si="11"/>
        <v>-4.423721694379526E-2</v>
      </c>
      <c r="E60" s="24">
        <f t="shared" si="11"/>
        <v>1.6073626291736101E-2</v>
      </c>
      <c r="F60" s="25">
        <f t="shared" si="11"/>
        <v>1.9312721916947828E-3</v>
      </c>
    </row>
    <row r="61" spans="1:6" x14ac:dyDescent="0.25">
      <c r="A61" s="21"/>
      <c r="B61" s="22" t="s">
        <v>20</v>
      </c>
      <c r="C61" s="23">
        <f t="shared" ref="C61:F61" si="12">C18 -($G18*C$42/$G$42)</f>
        <v>-5.8682391073972467E-2</v>
      </c>
      <c r="D61" s="24">
        <f t="shared" si="12"/>
        <v>2.5668978342460153E-2</v>
      </c>
      <c r="E61" s="24">
        <f t="shared" si="12"/>
        <v>2.7255115226434035E-2</v>
      </c>
      <c r="F61" s="25">
        <f t="shared" si="12"/>
        <v>5.7582975050782803E-3</v>
      </c>
    </row>
    <row r="62" spans="1:6" x14ac:dyDescent="0.25">
      <c r="A62" s="21"/>
      <c r="B62" s="22" t="s">
        <v>21</v>
      </c>
      <c r="C62" s="23">
        <f t="shared" ref="C62:F62" si="13">C19 -($G19*C$42/$G$42)</f>
        <v>2.4872795498207964E-2</v>
      </c>
      <c r="D62" s="24">
        <f t="shared" si="13"/>
        <v>-1.2150293106071922E-2</v>
      </c>
      <c r="E62" s="24">
        <f t="shared" si="13"/>
        <v>-2.3343777789161926E-2</v>
      </c>
      <c r="F62" s="25">
        <f t="shared" si="13"/>
        <v>1.0621275397025856E-2</v>
      </c>
    </row>
    <row r="63" spans="1:6" x14ac:dyDescent="0.25">
      <c r="A63" s="21"/>
      <c r="B63" s="22" t="s">
        <v>22</v>
      </c>
      <c r="C63" s="23">
        <f t="shared" ref="C63:F63" si="14">C20 -($G20*C$42/$G$42)</f>
        <v>-8.8330023046216122E-3</v>
      </c>
      <c r="D63" s="24">
        <f t="shared" si="14"/>
        <v>1.7863345404945802E-3</v>
      </c>
      <c r="E63" s="24">
        <f t="shared" si="14"/>
        <v>3.0785417611755808E-2</v>
      </c>
      <c r="F63" s="25">
        <f t="shared" si="14"/>
        <v>-2.3738749847628818E-2</v>
      </c>
    </row>
    <row r="64" spans="1:6" x14ac:dyDescent="0.25">
      <c r="A64" s="21"/>
      <c r="B64" s="22" t="s">
        <v>23</v>
      </c>
      <c r="C64" s="23">
        <f t="shared" ref="C64:F64" si="15">C21 -($G21*C$42/$G$42)</f>
        <v>1.4565259708268399E-2</v>
      </c>
      <c r="D64" s="24">
        <f t="shared" si="15"/>
        <v>-3.766283058004391E-2</v>
      </c>
      <c r="E64" s="24">
        <f t="shared" si="15"/>
        <v>1.466781983894179E-2</v>
      </c>
      <c r="F64" s="25">
        <f t="shared" si="15"/>
        <v>8.4297510328336656E-3</v>
      </c>
    </row>
    <row r="65" spans="1:6" x14ac:dyDescent="0.25">
      <c r="A65" s="21"/>
      <c r="B65" s="22" t="s">
        <v>24</v>
      </c>
      <c r="C65" s="23">
        <f t="shared" ref="C65:F65" si="16">C22 -($G22*C$42/$G$42)</f>
        <v>4.3727542870660302E-3</v>
      </c>
      <c r="D65" s="24">
        <f t="shared" si="16"/>
        <v>-3.6852043196276968E-3</v>
      </c>
      <c r="E65" s="24">
        <f t="shared" si="16"/>
        <v>-3.5751308344380006E-3</v>
      </c>
      <c r="F65" s="25">
        <f t="shared" si="16"/>
        <v>2.8875808669996256E-3</v>
      </c>
    </row>
    <row r="66" spans="1:6" x14ac:dyDescent="0.25">
      <c r="A66" s="21"/>
      <c r="B66" s="22" t="s">
        <v>25</v>
      </c>
      <c r="C66" s="23">
        <f t="shared" ref="C66:F66" si="17">C23 -($G23*C$42/$G$42)</f>
        <v>-2.6822199329448709E-2</v>
      </c>
      <c r="D66" s="24">
        <f t="shared" si="17"/>
        <v>3.2962817338534539E-2</v>
      </c>
      <c r="E66" s="24">
        <f t="shared" si="17"/>
        <v>1.9494124009210773E-2</v>
      </c>
      <c r="F66" s="25">
        <f t="shared" si="17"/>
        <v>-2.563474201829663E-2</v>
      </c>
    </row>
    <row r="67" spans="1:6" x14ac:dyDescent="0.25">
      <c r="A67" s="21"/>
      <c r="B67" s="22" t="s">
        <v>26</v>
      </c>
      <c r="C67" s="23">
        <f t="shared" ref="C67:F67" si="18">C24 -($G24*C$42/$G$42)</f>
        <v>-2.9459725041534338E-2</v>
      </c>
      <c r="D67" s="24">
        <f t="shared" si="18"/>
        <v>7.1306006571068517E-2</v>
      </c>
      <c r="E67" s="24">
        <f t="shared" si="18"/>
        <v>-2.3408947953291057E-2</v>
      </c>
      <c r="F67" s="25">
        <f t="shared" si="18"/>
        <v>-1.8437333576243164E-2</v>
      </c>
    </row>
    <row r="68" spans="1:6" x14ac:dyDescent="0.25">
      <c r="A68" s="21"/>
      <c r="B68" s="22" t="s">
        <v>27</v>
      </c>
      <c r="C68" s="23">
        <f t="shared" ref="C68:F68" si="19">C25 -($G25*C$42/$G$42)</f>
        <v>-5.8624519571314287E-2</v>
      </c>
      <c r="D68" s="24">
        <f t="shared" si="19"/>
        <v>0.1481970290036683</v>
      </c>
      <c r="E68" s="24">
        <f t="shared" si="19"/>
        <v>-5.9796288954936772E-2</v>
      </c>
      <c r="F68" s="25">
        <f t="shared" si="19"/>
        <v>-2.9776220477417237E-2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2.7290251818073374E-2</v>
      </c>
      <c r="D69" s="24">
        <f t="shared" si="20"/>
        <v>-2.6020234206117543E-2</v>
      </c>
      <c r="E69" s="24">
        <f t="shared" si="20"/>
        <v>-9.6455270783272762E-3</v>
      </c>
      <c r="F69" s="25">
        <f t="shared" si="20"/>
        <v>8.3755094663711671E-3</v>
      </c>
    </row>
    <row r="70" spans="1:6" x14ac:dyDescent="0.25">
      <c r="A70" s="21"/>
      <c r="B70" s="22" t="s">
        <v>30</v>
      </c>
      <c r="C70" s="23">
        <f t="shared" ref="C70:F70" si="21">C27 -($G27*C$42/$G$42)</f>
        <v>1.3589669252103115E-2</v>
      </c>
      <c r="D70" s="24">
        <f t="shared" si="21"/>
        <v>1.3525142265038509E-2</v>
      </c>
      <c r="E70" s="24">
        <f t="shared" si="21"/>
        <v>4.1536920578087555E-2</v>
      </c>
      <c r="F70" s="25">
        <f t="shared" si="21"/>
        <v>-6.8651732095229206E-2</v>
      </c>
    </row>
    <row r="71" spans="1:6" x14ac:dyDescent="0.25">
      <c r="A71" s="21"/>
      <c r="B71" s="22" t="s">
        <v>31</v>
      </c>
      <c r="C71" s="23">
        <f t="shared" ref="C71:F71" si="22">C28 -($G28*C$42/$G$42)</f>
        <v>7.2344372191213868E-2</v>
      </c>
      <c r="D71" s="24">
        <f t="shared" si="22"/>
        <v>-8.6401191860322801E-2</v>
      </c>
      <c r="E71" s="24">
        <f t="shared" si="22"/>
        <v>9.7009323171785011E-3</v>
      </c>
      <c r="F71" s="25">
        <f t="shared" si="22"/>
        <v>4.3558873519302654E-3</v>
      </c>
    </row>
    <row r="72" spans="1:6" x14ac:dyDescent="0.25">
      <c r="A72" s="21"/>
      <c r="B72" s="22" t="s">
        <v>32</v>
      </c>
      <c r="C72" s="23">
        <f t="shared" ref="C72:F72" si="23">C29 -($G29*C$42/$G$42)</f>
        <v>3.8040010177893657E-2</v>
      </c>
      <c r="D72" s="24">
        <f t="shared" si="23"/>
        <v>-3.8495565366306134E-2</v>
      </c>
      <c r="E72" s="24">
        <f t="shared" si="23"/>
        <v>1.6012763519588358E-3</v>
      </c>
      <c r="F72" s="25">
        <f t="shared" si="23"/>
        <v>-1.1457211635464426E-3</v>
      </c>
    </row>
    <row r="73" spans="1:6" x14ac:dyDescent="0.25">
      <c r="A73" s="21"/>
      <c r="B73" s="22" t="s">
        <v>33</v>
      </c>
      <c r="C73" s="23">
        <f t="shared" ref="C73:F73" si="24">C30 -($G30*C$42/$G$42)</f>
        <v>1.7009280233176119E-2</v>
      </c>
      <c r="D73" s="24">
        <f t="shared" si="24"/>
        <v>-2.7407082721763038E-3</v>
      </c>
      <c r="E73" s="24">
        <f t="shared" si="24"/>
        <v>-3.3316075801186409E-2</v>
      </c>
      <c r="F73" s="25">
        <f t="shared" si="24"/>
        <v>1.9047503840186553E-2</v>
      </c>
    </row>
    <row r="74" spans="1:6" x14ac:dyDescent="0.25">
      <c r="A74" s="21"/>
      <c r="B74" s="22" t="s">
        <v>34</v>
      </c>
      <c r="C74" s="23">
        <f t="shared" ref="C74:F74" si="25">C31 -($G31*C$42/$G$42)</f>
        <v>-2.8906322144587326E-2</v>
      </c>
      <c r="D74" s="24">
        <f t="shared" si="25"/>
        <v>7.2560932524835309E-2</v>
      </c>
      <c r="E74" s="24">
        <f t="shared" si="25"/>
        <v>7.8862709236976469E-4</v>
      </c>
      <c r="F74" s="25">
        <f t="shared" si="25"/>
        <v>-4.4443237472617858E-2</v>
      </c>
    </row>
    <row r="75" spans="1:6" x14ac:dyDescent="0.25">
      <c r="A75" s="21"/>
      <c r="B75" s="22" t="s">
        <v>35</v>
      </c>
      <c r="C75" s="23">
        <f t="shared" ref="C75:F75" si="26">C32 -($G32*C$42/$G$42)</f>
        <v>-8.3970884628170123E-2</v>
      </c>
      <c r="D75" s="24">
        <f t="shared" si="26"/>
        <v>0.12439046772620924</v>
      </c>
      <c r="E75" s="24">
        <f t="shared" si="26"/>
        <v>-4.111972598528163E-2</v>
      </c>
      <c r="F75" s="25">
        <f t="shared" si="26"/>
        <v>7.0014288724243312E-4</v>
      </c>
    </row>
    <row r="76" spans="1:6" x14ac:dyDescent="0.25">
      <c r="A76" s="21"/>
      <c r="B76" s="22" t="s">
        <v>36</v>
      </c>
      <c r="C76" s="23">
        <f t="shared" ref="C76:F76" si="27">C33 -($G33*C$42/$G$42)</f>
        <v>-2.0780193985630857E-3</v>
      </c>
      <c r="D76" s="24">
        <f t="shared" si="27"/>
        <v>-1.9213107952182618E-2</v>
      </c>
      <c r="E76" s="24">
        <f t="shared" si="27"/>
        <v>-4.8168820322064265E-3</v>
      </c>
      <c r="F76" s="25">
        <f t="shared" si="27"/>
        <v>2.6108009382952074E-2</v>
      </c>
    </row>
    <row r="77" spans="1:6" x14ac:dyDescent="0.25">
      <c r="A77" s="21"/>
      <c r="B77" s="22" t="s">
        <v>37</v>
      </c>
      <c r="C77" s="23">
        <f t="shared" ref="C77:F77" si="28">C34 -($G34*C$42/$G$42)</f>
        <v>-1.2574237900804336E-2</v>
      </c>
      <c r="D77" s="24">
        <f t="shared" si="28"/>
        <v>5.3901061488421886E-2</v>
      </c>
      <c r="E77" s="24">
        <f t="shared" si="28"/>
        <v>-5.9823220303128005E-2</v>
      </c>
      <c r="F77" s="25">
        <f t="shared" si="28"/>
        <v>1.8496396715510344E-2</v>
      </c>
    </row>
    <row r="78" spans="1:6" x14ac:dyDescent="0.25">
      <c r="A78" s="21"/>
      <c r="B78" s="22" t="s">
        <v>38</v>
      </c>
      <c r="C78" s="23">
        <f t="shared" ref="C78:F78" si="29">C35 -($G35*C$42/$G$42)</f>
        <v>2.8227150618347963E-2</v>
      </c>
      <c r="D78" s="24">
        <f t="shared" si="29"/>
        <v>-7.96035265335307E-3</v>
      </c>
      <c r="E78" s="24">
        <f t="shared" si="29"/>
        <v>-4.10535680527295E-2</v>
      </c>
      <c r="F78" s="25">
        <f t="shared" si="29"/>
        <v>2.0786770087734524E-2</v>
      </c>
    </row>
    <row r="79" spans="1:6" x14ac:dyDescent="0.25">
      <c r="A79" s="21"/>
      <c r="B79" s="22" t="s">
        <v>39</v>
      </c>
      <c r="C79" s="23">
        <f t="shared" ref="C79:F79" si="30">C36 -($G36*C$42/$G$42)</f>
        <v>-2.4642624707996053E-2</v>
      </c>
      <c r="D79" s="24">
        <f t="shared" si="30"/>
        <v>4.080029701249302E-2</v>
      </c>
      <c r="E79" s="24">
        <f t="shared" si="30"/>
        <v>-6.0988475827588318E-3</v>
      </c>
      <c r="F79" s="25">
        <f t="shared" si="30"/>
        <v>-1.0058824721738191E-2</v>
      </c>
    </row>
    <row r="80" spans="1:6" x14ac:dyDescent="0.25">
      <c r="A80" s="21"/>
      <c r="B80" s="22" t="s">
        <v>40</v>
      </c>
      <c r="C80" s="23">
        <f t="shared" ref="C80:F80" si="31">C37 -($G37*C$42/$G$42)</f>
        <v>2.8517774640192228E-2</v>
      </c>
      <c r="D80" s="24">
        <f t="shared" si="31"/>
        <v>-2.5023167228842208E-2</v>
      </c>
      <c r="E80" s="24">
        <f t="shared" si="31"/>
        <v>3.1547271218467732E-2</v>
      </c>
      <c r="F80" s="25">
        <f t="shared" si="31"/>
        <v>-3.5041878629817752E-2</v>
      </c>
    </row>
    <row r="81" spans="1:6" x14ac:dyDescent="0.25">
      <c r="A81" s="21"/>
      <c r="B81" s="22" t="s">
        <v>41</v>
      </c>
      <c r="C81" s="23">
        <f t="shared" ref="C81:F81" si="32">C38 -($G38*C$42/$G$42)</f>
        <v>-5.9755825630386061E-2</v>
      </c>
      <c r="D81" s="24">
        <f t="shared" si="32"/>
        <v>0.10774937343683944</v>
      </c>
      <c r="E81" s="24">
        <f t="shared" si="32"/>
        <v>-4.604956993600251E-2</v>
      </c>
      <c r="F81" s="25">
        <f t="shared" si="32"/>
        <v>-1.9439778704512523E-3</v>
      </c>
    </row>
    <row r="82" spans="1:6" x14ac:dyDescent="0.25">
      <c r="A82" s="21"/>
      <c r="B82" s="22" t="s">
        <v>42</v>
      </c>
      <c r="C82" s="23">
        <f t="shared" ref="C82:F82" si="33">C39 -($G39*C$42/$G$42)</f>
        <v>-3.1617428034507816E-2</v>
      </c>
      <c r="D82" s="24">
        <f t="shared" si="33"/>
        <v>-3.3267607493086826E-3</v>
      </c>
      <c r="E82" s="24">
        <f t="shared" si="33"/>
        <v>1.6088352610919551E-2</v>
      </c>
      <c r="F82" s="25">
        <f t="shared" si="33"/>
        <v>1.8855836172896934E-2</v>
      </c>
    </row>
    <row r="83" spans="1:6" x14ac:dyDescent="0.25">
      <c r="A83" s="21"/>
      <c r="B83" s="22" t="s">
        <v>43</v>
      </c>
      <c r="C83" s="23">
        <f t="shared" ref="C83:F83" si="34">C40 -($G40*C$42/$G$42)</f>
        <v>-1.8615436792594919E-2</v>
      </c>
      <c r="D83" s="24">
        <f t="shared" si="34"/>
        <v>1.050881683447491E-2</v>
      </c>
      <c r="E83" s="24">
        <f t="shared" si="34"/>
        <v>2.6375996819584135E-2</v>
      </c>
      <c r="F83" s="25">
        <f t="shared" si="34"/>
        <v>-1.8269376861464182E-2</v>
      </c>
    </row>
    <row r="84" spans="1:6" ht="15.75" thickBot="1" x14ac:dyDescent="0.3">
      <c r="A84" s="26"/>
      <c r="B84" s="27" t="s">
        <v>44</v>
      </c>
      <c r="C84" s="28">
        <f t="shared" ref="C84:F84" si="35">C41 -($G41*C$42/$G$42)</f>
        <v>3.0931689426880682E-2</v>
      </c>
      <c r="D84" s="29">
        <f t="shared" si="35"/>
        <v>-0.14842712221572105</v>
      </c>
      <c r="E84" s="29">
        <f t="shared" si="35"/>
        <v>6.3396073406727538E-2</v>
      </c>
      <c r="F84" s="30">
        <f t="shared" si="35"/>
        <v>5.4099359382112744E-2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0.25641025641025639</v>
      </c>
      <c r="D6" s="19">
        <v>0.2</v>
      </c>
      <c r="E6" s="19">
        <v>0.21929824561403508</v>
      </c>
      <c r="F6" s="20">
        <v>0.30952380952380953</v>
      </c>
      <c r="G6" s="31">
        <f>AVERAGE(C6:F6)</f>
        <v>0.24630807788702525</v>
      </c>
    </row>
    <row r="7" spans="1:7" x14ac:dyDescent="0.25">
      <c r="A7" s="21"/>
      <c r="B7" s="22" t="s">
        <v>47</v>
      </c>
      <c r="C7" s="23">
        <v>0.18974358974358974</v>
      </c>
      <c r="D7" s="24">
        <v>0.30399999999999999</v>
      </c>
      <c r="E7" s="24">
        <v>0.25438596491228072</v>
      </c>
      <c r="F7" s="25">
        <v>0.18253968253968253</v>
      </c>
      <c r="G7" s="31">
        <f>AVERAGE(C7:F7)</f>
        <v>0.23266730929888824</v>
      </c>
    </row>
    <row r="8" spans="1:7" x14ac:dyDescent="0.25">
      <c r="A8" s="21"/>
      <c r="B8" s="22" t="s">
        <v>48</v>
      </c>
      <c r="C8" s="23">
        <v>0.36410256410256409</v>
      </c>
      <c r="D8" s="24">
        <v>0.45600000000000002</v>
      </c>
      <c r="E8" s="24">
        <v>0.39473684210526316</v>
      </c>
      <c r="F8" s="25">
        <v>0.34126984126984128</v>
      </c>
      <c r="G8" s="31">
        <f>AVERAGE(C8:F8)</f>
        <v>0.38902731186941719</v>
      </c>
    </row>
    <row r="9" spans="1:7" x14ac:dyDescent="0.25">
      <c r="A9" s="21"/>
      <c r="B9" s="22" t="s">
        <v>49</v>
      </c>
      <c r="C9" s="23">
        <v>0.12820512820512819</v>
      </c>
      <c r="D9" s="24">
        <v>0.17600000000000002</v>
      </c>
      <c r="E9" s="24">
        <v>0.19298245614035087</v>
      </c>
      <c r="F9" s="25">
        <v>9.5238095238095233E-2</v>
      </c>
      <c r="G9" s="31">
        <f>AVERAGE(C9:F9)</f>
        <v>0.14810641989589357</v>
      </c>
    </row>
    <row r="10" spans="1:7" x14ac:dyDescent="0.25">
      <c r="A10" s="21"/>
      <c r="B10" s="22" t="s">
        <v>50</v>
      </c>
      <c r="C10" s="23">
        <v>0.41538461538461541</v>
      </c>
      <c r="D10" s="24">
        <v>0.45600000000000002</v>
      </c>
      <c r="E10" s="24">
        <v>0.44736842105263158</v>
      </c>
      <c r="F10" s="25">
        <v>0.42063492063492064</v>
      </c>
      <c r="G10" s="31">
        <f>AVERAGE(C10:F10)</f>
        <v>0.43484698926804194</v>
      </c>
    </row>
    <row r="11" spans="1:7" x14ac:dyDescent="0.25">
      <c r="A11" s="21"/>
      <c r="B11" s="22" t="s">
        <v>51</v>
      </c>
      <c r="C11" s="23">
        <v>0.24102564102564103</v>
      </c>
      <c r="D11" s="24">
        <v>0.16800000000000001</v>
      </c>
      <c r="E11" s="24">
        <v>0.21929824561403508</v>
      </c>
      <c r="F11" s="25">
        <v>0.24603174603174602</v>
      </c>
      <c r="G11" s="31">
        <f>AVERAGE(C11:F11)</f>
        <v>0.21858890816785553</v>
      </c>
    </row>
    <row r="12" spans="1:7" x14ac:dyDescent="0.25">
      <c r="A12" s="21"/>
      <c r="B12" s="22" t="s">
        <v>52</v>
      </c>
      <c r="C12" s="23">
        <v>9.2307692307692313E-2</v>
      </c>
      <c r="D12" s="24">
        <v>0.13600000000000001</v>
      </c>
      <c r="E12" s="24">
        <v>8.771929824561403E-2</v>
      </c>
      <c r="F12" s="25">
        <v>9.5238095238095233E-2</v>
      </c>
      <c r="G12" s="31">
        <f>AVERAGE(C12:F12)</f>
        <v>0.1028162714478504</v>
      </c>
    </row>
    <row r="13" spans="1:7" x14ac:dyDescent="0.25">
      <c r="A13" s="21"/>
      <c r="B13" s="22" t="s">
        <v>53</v>
      </c>
      <c r="C13" s="23">
        <v>6.6666666666666666E-2</v>
      </c>
      <c r="D13" s="24">
        <v>5.6000000000000008E-2</v>
      </c>
      <c r="E13" s="24">
        <v>6.1403508771929821E-2</v>
      </c>
      <c r="F13" s="25">
        <v>7.9365079365079361E-2</v>
      </c>
      <c r="G13" s="31">
        <f>AVERAGE(C13:F13)</f>
        <v>6.5858813700918964E-2</v>
      </c>
    </row>
    <row r="14" spans="1:7" x14ac:dyDescent="0.25">
      <c r="A14" s="21"/>
      <c r="B14" s="22" t="s">
        <v>54</v>
      </c>
      <c r="C14" s="23">
        <v>9.2307692307692313E-2</v>
      </c>
      <c r="D14" s="24">
        <v>8.8000000000000009E-2</v>
      </c>
      <c r="E14" s="24">
        <v>0.11403508771929824</v>
      </c>
      <c r="F14" s="25">
        <v>7.1428571428571425E-2</v>
      </c>
      <c r="G14" s="31">
        <f>AVERAGE(C14:F14)</f>
        <v>9.1442837863890486E-2</v>
      </c>
    </row>
    <row r="15" spans="1:7" x14ac:dyDescent="0.25">
      <c r="A15" s="21"/>
      <c r="B15" s="22" t="s">
        <v>55</v>
      </c>
      <c r="C15" s="23">
        <v>0.31282051282051282</v>
      </c>
      <c r="D15" s="24">
        <v>0.16</v>
      </c>
      <c r="E15" s="24">
        <v>0.31578947368421051</v>
      </c>
      <c r="F15" s="25">
        <v>0.24603174603174602</v>
      </c>
      <c r="G15" s="31">
        <f>AVERAGE(C15:F15)</f>
        <v>0.25866043313411735</v>
      </c>
    </row>
    <row r="16" spans="1:7" x14ac:dyDescent="0.25">
      <c r="A16" s="21"/>
      <c r="B16" s="22" t="s">
        <v>56</v>
      </c>
      <c r="C16" s="23">
        <v>0.16410256410256407</v>
      </c>
      <c r="D16" s="24">
        <v>0.28000000000000003</v>
      </c>
      <c r="E16" s="24">
        <v>0.19298245614035087</v>
      </c>
      <c r="F16" s="25">
        <v>0.29365079365079366</v>
      </c>
      <c r="G16" s="31">
        <f>AVERAGE(C16:F16)</f>
        <v>0.23268395347342719</v>
      </c>
    </row>
    <row r="17" spans="1:7" x14ac:dyDescent="0.25">
      <c r="A17" s="21"/>
      <c r="B17" s="22" t="s">
        <v>57</v>
      </c>
      <c r="C17" s="23">
        <v>0.27692307692307694</v>
      </c>
      <c r="D17" s="24">
        <v>0.17600000000000002</v>
      </c>
      <c r="E17" s="24">
        <v>0.28947368421052633</v>
      </c>
      <c r="F17" s="25">
        <v>0.23809523809523805</v>
      </c>
      <c r="G17" s="31">
        <f>AVERAGE(C17:F17)</f>
        <v>0.24512299980721033</v>
      </c>
    </row>
    <row r="18" spans="1:7" x14ac:dyDescent="0.25">
      <c r="A18" s="21"/>
      <c r="B18" s="22" t="s">
        <v>58</v>
      </c>
      <c r="C18" s="23">
        <v>0.29743589743589743</v>
      </c>
      <c r="D18" s="24">
        <v>0.24</v>
      </c>
      <c r="E18" s="24">
        <v>0.25438596491228072</v>
      </c>
      <c r="F18" s="25">
        <v>0.33333333333333326</v>
      </c>
      <c r="G18" s="31">
        <f>AVERAGE(C18:F18)</f>
        <v>0.28128879892037784</v>
      </c>
    </row>
    <row r="19" spans="1:7" x14ac:dyDescent="0.25">
      <c r="A19" s="21"/>
      <c r="B19" s="22" t="s">
        <v>59</v>
      </c>
      <c r="C19" s="23">
        <v>0.17948717948717949</v>
      </c>
      <c r="D19" s="24">
        <v>0.14399999999999999</v>
      </c>
      <c r="E19" s="24">
        <v>0.17543859649122806</v>
      </c>
      <c r="F19" s="25">
        <v>0.15079365079365079</v>
      </c>
      <c r="G19" s="31">
        <f>AVERAGE(C19:F19)</f>
        <v>0.16242985669301457</v>
      </c>
    </row>
    <row r="20" spans="1:7" x14ac:dyDescent="0.25">
      <c r="A20" s="21"/>
      <c r="B20" s="22" t="s">
        <v>60</v>
      </c>
      <c r="C20" s="23">
        <v>0.25128205128205128</v>
      </c>
      <c r="D20" s="24">
        <v>0.25600000000000001</v>
      </c>
      <c r="E20" s="24">
        <v>0.24561403508771928</v>
      </c>
      <c r="F20" s="25">
        <v>0.26984126984126983</v>
      </c>
      <c r="G20" s="31">
        <f>AVERAGE(C20:F20)</f>
        <v>0.25568433905276011</v>
      </c>
    </row>
    <row r="21" spans="1:7" x14ac:dyDescent="0.25">
      <c r="A21" s="21"/>
      <c r="B21" s="22" t="s">
        <v>61</v>
      </c>
      <c r="C21" s="23">
        <v>0.18974358974358974</v>
      </c>
      <c r="D21" s="24">
        <v>0.16</v>
      </c>
      <c r="E21" s="24">
        <v>0.13157894736842105</v>
      </c>
      <c r="F21" s="25">
        <v>0.26984126984126983</v>
      </c>
      <c r="G21" s="31">
        <f>AVERAGE(C21:F21)</f>
        <v>0.18779095173832017</v>
      </c>
    </row>
    <row r="22" spans="1:7" x14ac:dyDescent="0.25">
      <c r="A22" s="21"/>
      <c r="B22" s="22" t="s">
        <v>62</v>
      </c>
      <c r="C22" s="23">
        <v>6.6666666666666666E-2</v>
      </c>
      <c r="D22" s="24">
        <v>6.4000000000000001E-2</v>
      </c>
      <c r="E22" s="24">
        <v>5.2631578947368418E-2</v>
      </c>
      <c r="F22" s="25">
        <v>7.1428571428571425E-2</v>
      </c>
      <c r="G22" s="31">
        <f>AVERAGE(C22:F22)</f>
        <v>6.3681704260651617E-2</v>
      </c>
    </row>
    <row r="23" spans="1:7" ht="15.75" thickBot="1" x14ac:dyDescent="0.3">
      <c r="A23" s="26"/>
      <c r="B23" s="27" t="s">
        <v>63</v>
      </c>
      <c r="C23" s="28">
        <v>0.16410256410256407</v>
      </c>
      <c r="D23" s="29">
        <v>0.23200000000000004</v>
      </c>
      <c r="E23" s="29">
        <v>0.17543859649122806</v>
      </c>
      <c r="F23" s="30">
        <v>0.13492063492063491</v>
      </c>
      <c r="G23" s="31">
        <f>AVERAGE(C23:F23)</f>
        <v>0.17661544887860675</v>
      </c>
    </row>
    <row r="24" spans="1:7" ht="15.75" thickTop="1" x14ac:dyDescent="0.25">
      <c r="C24" s="32">
        <f>AVERAGE(C6:C23)</f>
        <v>0.20826210826210825</v>
      </c>
      <c r="D24" s="32">
        <f>AVERAGE(D6:D23)</f>
        <v>0.20844444444444454</v>
      </c>
      <c r="E24" s="32">
        <f>AVERAGE(E6:E23)</f>
        <v>0.21247563352826515</v>
      </c>
      <c r="F24" s="32">
        <f>AVERAGE(F6:F23)</f>
        <v>0.21384479717813051</v>
      </c>
      <c r="G24" s="32">
        <f>AVERAGE(G6:G23)</f>
        <v>0.21075674585323709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45</v>
      </c>
      <c r="B31" s="17" t="s">
        <v>46</v>
      </c>
      <c r="C31" s="18">
        <f>C6 -($G6*C$24/$G$24)</f>
        <v>1.30176220484578E-2</v>
      </c>
      <c r="D31" s="19">
        <f t="shared" ref="D31:F31" si="0">D6 -($G6*D$24/$G$24)</f>
        <v>-4.3605727776287795E-2</v>
      </c>
      <c r="E31" s="19">
        <f t="shared" si="0"/>
        <v>-2.9018669131928382E-2</v>
      </c>
      <c r="F31" s="20">
        <f t="shared" si="0"/>
        <v>5.9606774859758294E-2</v>
      </c>
    </row>
    <row r="32" spans="1:7" x14ac:dyDescent="0.25">
      <c r="A32" s="21"/>
      <c r="B32" s="22" t="s">
        <v>47</v>
      </c>
      <c r="C32" s="23">
        <f t="shared" ref="C32:F32" si="1">C7 -($G7*C$24/$G$24)</f>
        <v>-4.0169735982179627E-2</v>
      </c>
      <c r="D32" s="24">
        <f t="shared" si="1"/>
        <v>7.388538216962795E-2</v>
      </c>
      <c r="E32" s="24">
        <f t="shared" si="1"/>
        <v>1.9821069992981083E-2</v>
      </c>
      <c r="F32" s="25">
        <f t="shared" si="1"/>
        <v>-5.3536716180429489E-2</v>
      </c>
    </row>
    <row r="33" spans="1:6" x14ac:dyDescent="0.25">
      <c r="A33" s="21"/>
      <c r="B33" s="22" t="s">
        <v>48</v>
      </c>
      <c r="C33" s="23">
        <f t="shared" ref="C33:F33" si="2">C8 -($G8*C$24/$G$24)</f>
        <v>-2.0319997621199182E-2</v>
      </c>
      <c r="D33" s="24">
        <f t="shared" si="2"/>
        <v>7.1240871327531763E-2</v>
      </c>
      <c r="E33" s="24">
        <f t="shared" si="2"/>
        <v>2.5367053333050782E-3</v>
      </c>
      <c r="F33" s="25">
        <f t="shared" si="2"/>
        <v>-5.3457579039638159E-2</v>
      </c>
    </row>
    <row r="34" spans="1:6" x14ac:dyDescent="0.25">
      <c r="A34" s="21"/>
      <c r="B34" s="22" t="s">
        <v>49</v>
      </c>
      <c r="C34" s="23">
        <f t="shared" ref="C34:F34" si="3">C9 -($G9*C$24/$G$24)</f>
        <v>-1.8148219251427677E-2</v>
      </c>
      <c r="D34" s="24">
        <f t="shared" si="3"/>
        <v>2.951851828575297E-2</v>
      </c>
      <c r="E34" s="24">
        <f t="shared" si="3"/>
        <v>4.3668111446031804E-2</v>
      </c>
      <c r="F34" s="25">
        <f t="shared" si="3"/>
        <v>-5.5038410480357153E-2</v>
      </c>
    </row>
    <row r="35" spans="1:6" x14ac:dyDescent="0.25">
      <c r="A35" s="21"/>
      <c r="B35" s="22" t="s">
        <v>50</v>
      </c>
      <c r="C35" s="23">
        <f t="shared" ref="C35:F35" si="4">C10 -($G10*C$24/$G$24)</f>
        <v>-1.4315275784973935E-2</v>
      </c>
      <c r="D35" s="24">
        <f t="shared" si="4"/>
        <v>2.5923900991356386E-2</v>
      </c>
      <c r="E35" s="24">
        <f t="shared" si="4"/>
        <v>8.9749112338481929E-3</v>
      </c>
      <c r="F35" s="25">
        <f t="shared" si="4"/>
        <v>-2.0583536440230976E-2</v>
      </c>
    </row>
    <row r="36" spans="1:6" x14ac:dyDescent="0.25">
      <c r="A36" s="21"/>
      <c r="B36" s="22" t="s">
        <v>51</v>
      </c>
      <c r="C36" s="23">
        <f t="shared" ref="C36:F36" si="5">C11 -($G11*C$24/$G$24)</f>
        <v>2.5024076409289525E-2</v>
      </c>
      <c r="D36" s="24">
        <f t="shared" si="5"/>
        <v>-4.8190676793307102E-2</v>
      </c>
      <c r="E36" s="24">
        <f t="shared" si="5"/>
        <v>-1.073427696764967E-3</v>
      </c>
      <c r="F36" s="25">
        <f t="shared" si="5"/>
        <v>2.4240028080782489E-2</v>
      </c>
    </row>
    <row r="37" spans="1:6" x14ac:dyDescent="0.25">
      <c r="A37" s="21"/>
      <c r="B37" s="22" t="s">
        <v>52</v>
      </c>
      <c r="C37" s="23">
        <f t="shared" ref="C37:F37" si="6">C12 -($G12*C$24/$G$24)</f>
        <v>-9.2915868455810818E-3</v>
      </c>
      <c r="D37" s="24">
        <f t="shared" si="6"/>
        <v>3.4311769357454211E-2</v>
      </c>
      <c r="E37" s="24">
        <f t="shared" si="6"/>
        <v>-1.5935521079167042E-2</v>
      </c>
      <c r="F37" s="25">
        <f t="shared" si="6"/>
        <v>-9.0846614327061426E-3</v>
      </c>
    </row>
    <row r="38" spans="1:6" x14ac:dyDescent="0.25">
      <c r="A38" s="21"/>
      <c r="B38" s="22" t="s">
        <v>53</v>
      </c>
      <c r="C38" s="23">
        <f t="shared" ref="C38:F38" si="7">C13 -($G13*C$24/$G$24)</f>
        <v>1.5873956166855274E-3</v>
      </c>
      <c r="D38" s="24">
        <f t="shared" si="7"/>
        <v>-9.1362487975488599E-3</v>
      </c>
      <c r="E38" s="24">
        <f t="shared" si="7"/>
        <v>-4.9924355565483247E-3</v>
      </c>
      <c r="F38" s="25">
        <f t="shared" si="7"/>
        <v>1.2541288737411602E-2</v>
      </c>
    </row>
    <row r="39" spans="1:6" x14ac:dyDescent="0.25">
      <c r="A39" s="21"/>
      <c r="B39" s="22" t="s">
        <v>54</v>
      </c>
      <c r="C39" s="23">
        <f t="shared" ref="C39:F39" si="8">C14 -($G14*C$24/$G$24)</f>
        <v>1.9472242623869568E-3</v>
      </c>
      <c r="D39" s="24">
        <f t="shared" si="8"/>
        <v>-2.4395798093942989E-3</v>
      </c>
      <c r="E39" s="24">
        <f t="shared" si="8"/>
        <v>2.1846461309767154E-2</v>
      </c>
      <c r="F39" s="25">
        <f t="shared" si="8"/>
        <v>-2.1354105762759812E-2</v>
      </c>
    </row>
    <row r="40" spans="1:6" x14ac:dyDescent="0.25">
      <c r="A40" s="21"/>
      <c r="B40" s="22" t="s">
        <v>55</v>
      </c>
      <c r="C40" s="23">
        <f t="shared" ref="C40:F40" si="9">C15 -($G15*C$24/$G$24)</f>
        <v>5.7221732765264766E-2</v>
      </c>
      <c r="D40" s="24">
        <f t="shared" si="9"/>
        <v>-9.5822560108921734E-2</v>
      </c>
      <c r="E40" s="24">
        <f t="shared" si="9"/>
        <v>5.5019460480749793E-2</v>
      </c>
      <c r="F40" s="25">
        <f t="shared" si="9"/>
        <v>-1.6418633137092992E-2</v>
      </c>
    </row>
    <row r="41" spans="1:6" x14ac:dyDescent="0.25">
      <c r="A41" s="21"/>
      <c r="B41" s="22" t="s">
        <v>56</v>
      </c>
      <c r="C41" s="23">
        <f t="shared" ref="C41:F41" si="10">C16 -($G16*C$24/$G$24)</f>
        <v>-6.5827208787758551E-2</v>
      </c>
      <c r="D41" s="24">
        <f t="shared" si="10"/>
        <v>4.9868920605368378E-2</v>
      </c>
      <c r="E41" s="24">
        <f t="shared" si="10"/>
        <v>-4.1599218699873236E-2</v>
      </c>
      <c r="F41" s="25">
        <f t="shared" si="10"/>
        <v>5.7557506882263187E-2</v>
      </c>
    </row>
    <row r="42" spans="1:6" x14ac:dyDescent="0.25">
      <c r="A42" s="21"/>
      <c r="B42" s="22" t="s">
        <v>57</v>
      </c>
      <c r="C42" s="23">
        <f t="shared" ref="C42:F42" si="11">C17 -($G17*C$24/$G$24)</f>
        <v>3.4701493377983117E-2</v>
      </c>
      <c r="D42" s="24">
        <f t="shared" si="11"/>
        <v>-6.6433651689374207E-2</v>
      </c>
      <c r="E42" s="24">
        <f t="shared" si="11"/>
        <v>4.2351512791851065E-2</v>
      </c>
      <c r="F42" s="25">
        <f t="shared" si="11"/>
        <v>-1.0619354480460058E-2</v>
      </c>
    </row>
    <row r="43" spans="1:6" x14ac:dyDescent="0.25">
      <c r="A43" s="21"/>
      <c r="B43" s="22" t="s">
        <v>58</v>
      </c>
      <c r="C43" s="23">
        <f t="shared" ref="C43:F43" si="12">C18 -($G18*C$24/$G$24)</f>
        <v>1.9476593896127214E-2</v>
      </c>
      <c r="D43" s="24">
        <f t="shared" si="12"/>
        <v>-3.8202660522349607E-2</v>
      </c>
      <c r="E43" s="24">
        <f t="shared" si="12"/>
        <v>-2.9196966267685032E-2</v>
      </c>
      <c r="F43" s="25">
        <f t="shared" si="12"/>
        <v>4.7923032893907314E-2</v>
      </c>
    </row>
    <row r="44" spans="1:6" x14ac:dyDescent="0.25">
      <c r="A44" s="21"/>
      <c r="B44" s="22" t="s">
        <v>59</v>
      </c>
      <c r="C44" s="23">
        <f t="shared" ref="C44:F44" si="13">C19 -($G19*C$24/$G$24)</f>
        <v>1.897993563764766E-2</v>
      </c>
      <c r="D44" s="24">
        <f t="shared" si="13"/>
        <v>-1.6647770027457653E-2</v>
      </c>
      <c r="E44" s="24">
        <f t="shared" si="13"/>
        <v>1.1683996062985119E-2</v>
      </c>
      <c r="F44" s="25">
        <f t="shared" si="13"/>
        <v>-1.4016161673175181E-2</v>
      </c>
    </row>
    <row r="45" spans="1:6" x14ac:dyDescent="0.25">
      <c r="A45" s="21"/>
      <c r="B45" s="22" t="s">
        <v>60</v>
      </c>
      <c r="C45" s="23">
        <f t="shared" ref="C45:F45" si="14">C20 -($G20*C$24/$G$24)</f>
        <v>-1.3758614464567387E-3</v>
      </c>
      <c r="D45" s="24">
        <f t="shared" si="14"/>
        <v>3.1208819853820735E-3</v>
      </c>
      <c r="E45" s="24">
        <f t="shared" si="14"/>
        <v>-1.2155611637239994E-2</v>
      </c>
      <c r="F45" s="25">
        <f t="shared" si="14"/>
        <v>1.0410591098314492E-2</v>
      </c>
    </row>
    <row r="46" spans="1:6" x14ac:dyDescent="0.25">
      <c r="A46" s="21"/>
      <c r="B46" s="22" t="s">
        <v>61</v>
      </c>
      <c r="C46" s="23">
        <f t="shared" ref="C46:F46" si="15">C21 -($G21*C$24/$G$24)</f>
        <v>4.1754392996418976E-3</v>
      </c>
      <c r="D46" s="24">
        <f t="shared" si="15"/>
        <v>-2.5730617771285991E-2</v>
      </c>
      <c r="E46" s="24">
        <f t="shared" si="15"/>
        <v>-5.7743587860230539E-2</v>
      </c>
      <c r="F46" s="25">
        <f t="shared" si="15"/>
        <v>7.9298766331874465E-2</v>
      </c>
    </row>
    <row r="47" spans="1:6" x14ac:dyDescent="0.25">
      <c r="A47" s="21"/>
      <c r="B47" s="22" t="s">
        <v>62</v>
      </c>
      <c r="C47" s="23">
        <f t="shared" ref="C47:F47" si="16">C22 -($G22*C$24/$G$24)</f>
        <v>3.7387355423036395E-3</v>
      </c>
      <c r="D47" s="24">
        <f t="shared" si="16"/>
        <v>1.0169746541327102E-3</v>
      </c>
      <c r="E47" s="24">
        <f t="shared" si="16"/>
        <v>-1.1569499894321003E-2</v>
      </c>
      <c r="F47" s="25">
        <f t="shared" si="16"/>
        <v>6.8137896978846674E-3</v>
      </c>
    </row>
    <row r="48" spans="1:6" ht="15.75" thickBot="1" x14ac:dyDescent="0.3">
      <c r="A48" s="26"/>
      <c r="B48" s="27" t="s">
        <v>63</v>
      </c>
      <c r="C48" s="28">
        <f t="shared" ref="C48:F48" si="17">C23 -($G23*C$24/$G$24)</f>
        <v>-1.0422363136211144E-2</v>
      </c>
      <c r="D48" s="29">
        <f t="shared" si="17"/>
        <v>5.7322273919319378E-2</v>
      </c>
      <c r="E48" s="29">
        <f t="shared" si="17"/>
        <v>-2.6172908277614648E-3</v>
      </c>
      <c r="F48" s="30">
        <f t="shared" si="17"/>
        <v>-4.4282619955346741E-2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0.28717948717948716</v>
      </c>
      <c r="D6" s="19">
        <v>0.152</v>
      </c>
      <c r="E6" s="19">
        <v>0.30701754385964913</v>
      </c>
      <c r="F6" s="20">
        <v>0.30158730158730157</v>
      </c>
      <c r="G6" s="31">
        <f>AVERAGE(C6:F6)</f>
        <v>0.2619460831566095</v>
      </c>
    </row>
    <row r="7" spans="1:7" x14ac:dyDescent="0.25">
      <c r="A7" s="21"/>
      <c r="B7" s="22" t="s">
        <v>9</v>
      </c>
      <c r="C7" s="23">
        <v>0.22051282051282051</v>
      </c>
      <c r="D7" s="24">
        <v>0.16</v>
      </c>
      <c r="E7" s="24">
        <v>0.19298245614035087</v>
      </c>
      <c r="F7" s="25">
        <v>0.24603174603174602</v>
      </c>
      <c r="G7" s="31">
        <f>AVERAGE(C7:F7)</f>
        <v>0.20488175567122935</v>
      </c>
    </row>
    <row r="8" spans="1:7" x14ac:dyDescent="0.25">
      <c r="A8" s="21"/>
      <c r="B8" s="22" t="s">
        <v>10</v>
      </c>
      <c r="C8" s="23">
        <v>0.31794871794871793</v>
      </c>
      <c r="D8" s="24">
        <v>0.20800000000000002</v>
      </c>
      <c r="E8" s="24">
        <v>0.26315789473684209</v>
      </c>
      <c r="F8" s="25">
        <v>0.30158730158730157</v>
      </c>
      <c r="G8" s="31">
        <f>AVERAGE(C8:F8)</f>
        <v>0.27267347856821539</v>
      </c>
    </row>
    <row r="9" spans="1:7" x14ac:dyDescent="0.25">
      <c r="A9" s="21"/>
      <c r="B9" s="22" t="s">
        <v>11</v>
      </c>
      <c r="C9" s="23">
        <v>0.2153846153846154</v>
      </c>
      <c r="D9" s="24">
        <v>0.12</v>
      </c>
      <c r="E9" s="24">
        <v>0.23684210526315788</v>
      </c>
      <c r="F9" s="25">
        <v>0.16666666666666663</v>
      </c>
      <c r="G9" s="31">
        <f>AVERAGE(C9:F9)</f>
        <v>0.18472334682860997</v>
      </c>
    </row>
    <row r="10" spans="1:7" x14ac:dyDescent="0.25">
      <c r="A10" s="21"/>
      <c r="B10" s="22" t="s">
        <v>12</v>
      </c>
      <c r="C10" s="23">
        <v>0.24615384615384617</v>
      </c>
      <c r="D10" s="24">
        <v>0.24</v>
      </c>
      <c r="E10" s="24">
        <v>0.16666666666666663</v>
      </c>
      <c r="F10" s="25">
        <v>0.19047619047619047</v>
      </c>
      <c r="G10" s="31">
        <f>AVERAGE(C10:F10)</f>
        <v>0.21082417582417581</v>
      </c>
    </row>
    <row r="11" spans="1:7" x14ac:dyDescent="0.25">
      <c r="A11" s="21"/>
      <c r="B11" s="22" t="s">
        <v>13</v>
      </c>
      <c r="C11" s="23">
        <v>0.12307692307692308</v>
      </c>
      <c r="D11" s="24">
        <v>0.12</v>
      </c>
      <c r="E11" s="24">
        <v>7.8947368421052627E-2</v>
      </c>
      <c r="F11" s="25">
        <v>0.16666666666666663</v>
      </c>
      <c r="G11" s="31">
        <f>AVERAGE(C11:F11)</f>
        <v>0.12217273954116059</v>
      </c>
    </row>
    <row r="12" spans="1:7" x14ac:dyDescent="0.25">
      <c r="A12" s="21"/>
      <c r="B12" s="22" t="s">
        <v>14</v>
      </c>
      <c r="C12" s="23">
        <v>0.35384615384615387</v>
      </c>
      <c r="D12" s="24">
        <v>0.32</v>
      </c>
      <c r="E12" s="24">
        <v>0.40350877192982454</v>
      </c>
      <c r="F12" s="25">
        <v>0.34126984126984128</v>
      </c>
      <c r="G12" s="31">
        <f>AVERAGE(C12:F12)</f>
        <v>0.35465619176145491</v>
      </c>
    </row>
    <row r="13" spans="1:7" x14ac:dyDescent="0.25">
      <c r="A13" s="21"/>
      <c r="B13" s="22" t="s">
        <v>15</v>
      </c>
      <c r="C13" s="23">
        <v>0.49230769230769234</v>
      </c>
      <c r="D13" s="24">
        <v>0.45600000000000002</v>
      </c>
      <c r="E13" s="24">
        <v>0.51754385964912286</v>
      </c>
      <c r="F13" s="25">
        <v>0.52380952380952384</v>
      </c>
      <c r="G13" s="31">
        <f>AVERAGE(C13:F13)</f>
        <v>0.49741526894158472</v>
      </c>
    </row>
    <row r="14" spans="1:7" x14ac:dyDescent="0.25">
      <c r="A14" s="21"/>
      <c r="B14" s="22" t="s">
        <v>16</v>
      </c>
      <c r="C14" s="23">
        <v>0.20512820512820512</v>
      </c>
      <c r="D14" s="24">
        <v>0.25600000000000001</v>
      </c>
      <c r="E14" s="24">
        <v>0.21052631578947367</v>
      </c>
      <c r="F14" s="25">
        <v>0.19047619047619047</v>
      </c>
      <c r="G14" s="31">
        <f>AVERAGE(C14:F14)</f>
        <v>0.2155326778484673</v>
      </c>
    </row>
    <row r="15" spans="1:7" x14ac:dyDescent="0.25">
      <c r="A15" s="21"/>
      <c r="B15" s="22" t="s">
        <v>17</v>
      </c>
      <c r="C15" s="23">
        <v>8.7179487179487175E-2</v>
      </c>
      <c r="D15" s="24">
        <v>0.128</v>
      </c>
      <c r="E15" s="24">
        <v>0.12280701754385964</v>
      </c>
      <c r="F15" s="25">
        <v>0.1111111111111111</v>
      </c>
      <c r="G15" s="31">
        <f>AVERAGE(C15:F15)</f>
        <v>0.11227440395861447</v>
      </c>
    </row>
    <row r="16" spans="1:7" x14ac:dyDescent="0.25">
      <c r="A16" s="21"/>
      <c r="B16" s="22" t="s">
        <v>18</v>
      </c>
      <c r="C16" s="23">
        <v>8.7179487179487175E-2</v>
      </c>
      <c r="D16" s="24">
        <v>0.13600000000000001</v>
      </c>
      <c r="E16" s="24">
        <v>6.1403508771929821E-2</v>
      </c>
      <c r="F16" s="25">
        <v>0.10317460317460317</v>
      </c>
      <c r="G16" s="31">
        <f>AVERAGE(C16:F16)</f>
        <v>9.6939399781505037E-2</v>
      </c>
    </row>
    <row r="17" spans="1:7" x14ac:dyDescent="0.25">
      <c r="A17" s="21"/>
      <c r="B17" s="22" t="s">
        <v>19</v>
      </c>
      <c r="C17" s="23">
        <v>0.13333333333333333</v>
      </c>
      <c r="D17" s="24">
        <v>6.4000000000000001E-2</v>
      </c>
      <c r="E17" s="24">
        <v>0.12280701754385964</v>
      </c>
      <c r="F17" s="25">
        <v>0.1111111111111111</v>
      </c>
      <c r="G17" s="31">
        <f>AVERAGE(C17:F17)</f>
        <v>0.10781286549707601</v>
      </c>
    </row>
    <row r="18" spans="1:7" x14ac:dyDescent="0.25">
      <c r="A18" s="21"/>
      <c r="B18" s="22" t="s">
        <v>20</v>
      </c>
      <c r="C18" s="23">
        <v>0.16923076923076924</v>
      </c>
      <c r="D18" s="24">
        <v>0.25600000000000001</v>
      </c>
      <c r="E18" s="24">
        <v>0.25438596491228072</v>
      </c>
      <c r="F18" s="25">
        <v>0.23809523809523805</v>
      </c>
      <c r="G18" s="31">
        <f>AVERAGE(C18:F18)</f>
        <v>0.22942799305957198</v>
      </c>
    </row>
    <row r="19" spans="1:7" x14ac:dyDescent="0.25">
      <c r="A19" s="21"/>
      <c r="B19" s="22" t="s">
        <v>21</v>
      </c>
      <c r="C19" s="23">
        <v>9.2307692307692313E-2</v>
      </c>
      <c r="D19" s="24">
        <v>5.6000000000000008E-2</v>
      </c>
      <c r="E19" s="24">
        <v>4.3859649122807015E-2</v>
      </c>
      <c r="F19" s="25">
        <v>7.9365079365079361E-2</v>
      </c>
      <c r="G19" s="31">
        <f>AVERAGE(C19:F19)</f>
        <v>6.7883105198894678E-2</v>
      </c>
    </row>
    <row r="20" spans="1:7" x14ac:dyDescent="0.25">
      <c r="A20" s="21"/>
      <c r="B20" s="22" t="s">
        <v>22</v>
      </c>
      <c r="C20" s="23">
        <v>9.2307692307692313E-2</v>
      </c>
      <c r="D20" s="24">
        <v>0.10400000000000001</v>
      </c>
      <c r="E20" s="24">
        <v>0.13157894736842105</v>
      </c>
      <c r="F20" s="25">
        <v>7.9365079365079361E-2</v>
      </c>
      <c r="G20" s="31">
        <f>AVERAGE(C20:F20)</f>
        <v>0.10181292976029818</v>
      </c>
    </row>
    <row r="21" spans="1:7" x14ac:dyDescent="0.25">
      <c r="A21" s="21"/>
      <c r="B21" s="22" t="s">
        <v>23</v>
      </c>
      <c r="C21" s="23">
        <v>0.12307692307692308</v>
      </c>
      <c r="D21" s="24">
        <v>7.1999999999999995E-2</v>
      </c>
      <c r="E21" s="24">
        <v>0.12280701754385964</v>
      </c>
      <c r="F21" s="25">
        <v>0.11904761904761903</v>
      </c>
      <c r="G21" s="31">
        <f>AVERAGE(C21:F21)</f>
        <v>0.10923288991710044</v>
      </c>
    </row>
    <row r="22" spans="1:7" x14ac:dyDescent="0.25">
      <c r="A22" s="21"/>
      <c r="B22" s="22" t="s">
        <v>24</v>
      </c>
      <c r="C22" s="23">
        <v>8.7179487179487175E-2</v>
      </c>
      <c r="D22" s="24">
        <v>0.08</v>
      </c>
      <c r="E22" s="24">
        <v>7.8947368421052627E-2</v>
      </c>
      <c r="F22" s="25">
        <v>8.7301587301587297E-2</v>
      </c>
      <c r="G22" s="31">
        <f>AVERAGE(C22:F22)</f>
        <v>8.3357110725531772E-2</v>
      </c>
    </row>
    <row r="23" spans="1:7" x14ac:dyDescent="0.25">
      <c r="A23" s="21"/>
      <c r="B23" s="22" t="s">
        <v>25</v>
      </c>
      <c r="C23" s="23">
        <v>0.13846153846153847</v>
      </c>
      <c r="D23" s="24">
        <v>0.2</v>
      </c>
      <c r="E23" s="24">
        <v>0.18421052631578946</v>
      </c>
      <c r="F23" s="25">
        <v>0.14285714285714285</v>
      </c>
      <c r="G23" s="31">
        <f>AVERAGE(C23:F23)</f>
        <v>0.16638230190861769</v>
      </c>
    </row>
    <row r="24" spans="1:7" x14ac:dyDescent="0.25">
      <c r="A24" s="21"/>
      <c r="B24" s="22" t="s">
        <v>26</v>
      </c>
      <c r="C24" s="23">
        <v>8.2051282051282037E-2</v>
      </c>
      <c r="D24" s="24">
        <v>0.184</v>
      </c>
      <c r="E24" s="24">
        <v>8.771929824561403E-2</v>
      </c>
      <c r="F24" s="25">
        <v>9.5238095238095233E-2</v>
      </c>
      <c r="G24" s="31">
        <f>AVERAGE(C24:F24)</f>
        <v>0.11225216888374782</v>
      </c>
    </row>
    <row r="25" spans="1:7" ht="15.75" thickBot="1" x14ac:dyDescent="0.3">
      <c r="A25" s="26"/>
      <c r="B25" s="27" t="s">
        <v>27</v>
      </c>
      <c r="C25" s="28">
        <v>7.179487179487179E-2</v>
      </c>
      <c r="D25" s="29">
        <v>0.28000000000000003</v>
      </c>
      <c r="E25" s="29">
        <v>7.0175438596491224E-2</v>
      </c>
      <c r="F25" s="30">
        <v>0.10317460317460317</v>
      </c>
      <c r="G25" s="31">
        <f>AVERAGE(C25:F25)</f>
        <v>0.13128622839149154</v>
      </c>
    </row>
    <row r="26" spans="1:7" ht="15.75" thickTop="1" x14ac:dyDescent="0.25">
      <c r="C26" s="32">
        <f>AVERAGE(C6:C25)</f>
        <v>0.18128205128205133</v>
      </c>
      <c r="D26" s="32">
        <f>AVERAGE(D6:D25)</f>
        <v>0.17960000000000007</v>
      </c>
      <c r="E26" s="32">
        <f>AVERAGE(E6:E25)</f>
        <v>0.18289473684210528</v>
      </c>
      <c r="F26" s="32">
        <f>AVERAGE(F6:F25)</f>
        <v>0.18492063492063499</v>
      </c>
      <c r="G26" s="32">
        <f>AVERAGE(G6:G25)</f>
        <v>0.18217435576119786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7</v>
      </c>
      <c r="B33" s="17" t="s">
        <v>8</v>
      </c>
      <c r="C33" s="18">
        <f>C6 -($G6*C$26/$G$26)</f>
        <v>2.6516436765432916E-2</v>
      </c>
      <c r="D33" s="19">
        <f t="shared" ref="D33:F33" si="0">D6 -($G6*D$26/$G$26)</f>
        <v>-0.10624445124755325</v>
      </c>
      <c r="E33" s="19">
        <f t="shared" si="0"/>
        <v>4.4035634328161821E-2</v>
      </c>
      <c r="F33" s="20">
        <f t="shared" si="0"/>
        <v>3.5692380153958037E-2</v>
      </c>
    </row>
    <row r="34" spans="1:6" x14ac:dyDescent="0.25">
      <c r="A34" s="21"/>
      <c r="B34" s="22" t="s">
        <v>9</v>
      </c>
      <c r="C34" s="23">
        <f t="shared" ref="C34:F34" si="1">C7 -($G7*C$26/$G$26)</f>
        <v>1.663459197095557E-2</v>
      </c>
      <c r="D34" s="24">
        <f t="shared" si="1"/>
        <v>-4.1986515417063497E-2</v>
      </c>
      <c r="E34" s="24">
        <f t="shared" si="1"/>
        <v>-1.2709473608299771E-2</v>
      </c>
      <c r="F34" s="25">
        <f t="shared" si="1"/>
        <v>3.8061397054407503E-2</v>
      </c>
    </row>
    <row r="35" spans="1:6" x14ac:dyDescent="0.25">
      <c r="A35" s="21"/>
      <c r="B35" s="22" t="s">
        <v>10</v>
      </c>
      <c r="C35" s="23">
        <f t="shared" ref="C35:F35" si="2">C8 -($G8*C$26/$G$26)</f>
        <v>4.661081575871584E-2</v>
      </c>
      <c r="D35" s="24">
        <f t="shared" si="2"/>
        <v>-6.0820254893868553E-2</v>
      </c>
      <c r="E35" s="24">
        <f t="shared" si="2"/>
        <v>-1.0593830077421429E-2</v>
      </c>
      <c r="F35" s="25">
        <f t="shared" si="2"/>
        <v>2.480326921257392E-2</v>
      </c>
    </row>
    <row r="36" spans="1:6" x14ac:dyDescent="0.25">
      <c r="A36" s="21"/>
      <c r="B36" s="22" t="s">
        <v>11</v>
      </c>
      <c r="C36" s="23">
        <f t="shared" ref="C36:F36" si="3">C9 -($G9*C$26/$G$26)</f>
        <v>3.1566058196069668E-2</v>
      </c>
      <c r="D36" s="24">
        <f t="shared" si="3"/>
        <v>-6.2112970575876919E-2</v>
      </c>
      <c r="E36" s="24">
        <f t="shared" si="3"/>
        <v>5.1388297751971568E-2</v>
      </c>
      <c r="F36" s="25">
        <f t="shared" si="3"/>
        <v>-2.0841385372164484E-2</v>
      </c>
    </row>
    <row r="37" spans="1:6" x14ac:dyDescent="0.25">
      <c r="A37" s="21"/>
      <c r="B37" s="22" t="s">
        <v>12</v>
      </c>
      <c r="C37" s="23">
        <f t="shared" ref="C37:F37" si="4">C10 -($G10*C$26/$G$26)</f>
        <v>3.6362303905423915E-2</v>
      </c>
      <c r="D37" s="24">
        <f t="shared" si="4"/>
        <v>3.2155038398182623E-2</v>
      </c>
      <c r="E37" s="24">
        <f t="shared" si="4"/>
        <v>-4.4991181641361511E-2</v>
      </c>
      <c r="F37" s="25">
        <f t="shared" si="4"/>
        <v>-2.3526160662245249E-2</v>
      </c>
    </row>
    <row r="38" spans="1:6" x14ac:dyDescent="0.25">
      <c r="A38" s="21"/>
      <c r="B38" s="22" t="s">
        <v>13</v>
      </c>
      <c r="C38" s="23">
        <f t="shared" ref="C38:F38" si="5">C11 -($G11*C$26/$G$26)</f>
        <v>1.5025953279528409E-3</v>
      </c>
      <c r="D38" s="24">
        <f t="shared" si="5"/>
        <v>-4.4628306716934518E-4</v>
      </c>
      <c r="E38" s="24">
        <f t="shared" si="5"/>
        <v>-4.3708484837185951E-2</v>
      </c>
      <c r="F38" s="25">
        <f t="shared" si="5"/>
        <v>4.2652172576402303E-2</v>
      </c>
    </row>
    <row r="39" spans="1:6" x14ac:dyDescent="0.25">
      <c r="A39" s="21"/>
      <c r="B39" s="22" t="s">
        <v>14</v>
      </c>
      <c r="C39" s="23">
        <f t="shared" ref="C39:F39" si="6">C12 -($G12*C$26/$G$26)</f>
        <v>9.2709631055359898E-4</v>
      </c>
      <c r="D39" s="24">
        <f t="shared" si="6"/>
        <v>-2.9644447892837156E-2</v>
      </c>
      <c r="E39" s="24">
        <f t="shared" si="6"/>
        <v>4.7450145617666251E-2</v>
      </c>
      <c r="F39" s="25">
        <f t="shared" si="6"/>
        <v>-1.8732794035383082E-2</v>
      </c>
    </row>
    <row r="40" spans="1:6" x14ac:dyDescent="0.25">
      <c r="A40" s="21"/>
      <c r="B40" s="22" t="s">
        <v>15</v>
      </c>
      <c r="C40" s="23">
        <f t="shared" ref="C40:F40" si="7">C13 -($G13*C$26/$G$26)</f>
        <v>-2.6711970972781995E-3</v>
      </c>
      <c r="D40" s="24">
        <f t="shared" si="7"/>
        <v>-3.4386157418412444E-2</v>
      </c>
      <c r="E40" s="24">
        <f t="shared" si="7"/>
        <v>1.816163686487049E-2</v>
      </c>
      <c r="F40" s="25">
        <f t="shared" si="7"/>
        <v>1.8895717650819766E-2</v>
      </c>
    </row>
    <row r="41" spans="1:6" x14ac:dyDescent="0.25">
      <c r="A41" s="21"/>
      <c r="B41" s="22" t="s">
        <v>16</v>
      </c>
      <c r="C41" s="23">
        <f t="shared" ref="C41:F41" si="8">C14 -($G14*C$26/$G$26)</f>
        <v>-9.3487765272220746E-3</v>
      </c>
      <c r="D41" s="24">
        <f t="shared" si="8"/>
        <v>4.351307350675046E-2</v>
      </c>
      <c r="E41" s="24">
        <f t="shared" si="8"/>
        <v>-5.858653605685743E-3</v>
      </c>
      <c r="F41" s="25">
        <f t="shared" si="8"/>
        <v>-2.8305643373842865E-2</v>
      </c>
    </row>
    <row r="42" spans="1:6" x14ac:dyDescent="0.25">
      <c r="A42" s="21"/>
      <c r="B42" s="22" t="s">
        <v>17</v>
      </c>
      <c r="C42" s="23">
        <f t="shared" ref="C42:F42" si="9">C15 -($G15*C$26/$G$26)</f>
        <v>-2.4544987821633932E-2</v>
      </c>
      <c r="D42" s="24">
        <f t="shared" si="9"/>
        <v>1.7312176421802994E-2</v>
      </c>
      <c r="E42" s="24">
        <f t="shared" si="9"/>
        <v>1.0088641346979288E-2</v>
      </c>
      <c r="F42" s="25">
        <f t="shared" si="9"/>
        <v>-2.8558299471484472E-3</v>
      </c>
    </row>
    <row r="43" spans="1:6" x14ac:dyDescent="0.25">
      <c r="A43" s="21"/>
      <c r="B43" s="22" t="s">
        <v>18</v>
      </c>
      <c r="C43" s="23">
        <f t="shared" ref="C43:F43" si="10">C16 -($G16*C$26/$G$26)</f>
        <v>-9.2850957142655427E-3</v>
      </c>
      <c r="D43" s="24">
        <f t="shared" si="10"/>
        <v>4.0430477451060584E-2</v>
      </c>
      <c r="E43" s="24">
        <f t="shared" si="10"/>
        <v>-3.5919223281042981E-2</v>
      </c>
      <c r="F43" s="25">
        <f t="shared" si="10"/>
        <v>4.773841544247856E-3</v>
      </c>
    </row>
    <row r="44" spans="1:6" x14ac:dyDescent="0.25">
      <c r="A44" s="21"/>
      <c r="B44" s="22" t="s">
        <v>19</v>
      </c>
      <c r="C44" s="23">
        <f t="shared" ref="C44:F44" si="11">C17 -($G17*C$26/$G$26)</f>
        <v>2.6048543823630477E-2</v>
      </c>
      <c r="D44" s="24">
        <f t="shared" si="11"/>
        <v>-4.2289332339711841E-2</v>
      </c>
      <c r="E44" s="24">
        <f t="shared" si="11"/>
        <v>1.4567822291105412E-2</v>
      </c>
      <c r="F44" s="25">
        <f t="shared" si="11"/>
        <v>1.6729662249758692E-3</v>
      </c>
    </row>
    <row r="45" spans="1:6" x14ac:dyDescent="0.25">
      <c r="A45" s="21"/>
      <c r="B45" s="22" t="s">
        <v>20</v>
      </c>
      <c r="C45" s="23">
        <f t="shared" ref="C45:F45" si="12">C18 -($G18*C$26/$G$26)</f>
        <v>-5.9073467277046293E-2</v>
      </c>
      <c r="D45" s="24">
        <f t="shared" si="12"/>
        <v>2.981411680405327E-2</v>
      </c>
      <c r="E45" s="24">
        <f t="shared" si="12"/>
        <v>2.4050733372626892E-2</v>
      </c>
      <c r="F45" s="25">
        <f t="shared" si="12"/>
        <v>5.2086171003659365E-3</v>
      </c>
    </row>
    <row r="46" spans="1:6" x14ac:dyDescent="0.25">
      <c r="A46" s="21"/>
      <c r="B46" s="22" t="s">
        <v>21</v>
      </c>
      <c r="C46" s="23">
        <f t="shared" ref="C46:F46" si="13">C19 -($G19*C$26/$G$26)</f>
        <v>2.4757083955427084E-2</v>
      </c>
      <c r="D46" s="24">
        <f t="shared" si="13"/>
        <v>-1.0923830430354539E-2</v>
      </c>
      <c r="E46" s="24">
        <f t="shared" si="13"/>
        <v>-2.4291889602278544E-2</v>
      </c>
      <c r="F46" s="25">
        <f t="shared" si="13"/>
        <v>1.0458636077205916E-2</v>
      </c>
    </row>
    <row r="47" spans="1:6" x14ac:dyDescent="0.25">
      <c r="A47" s="21"/>
      <c r="B47" s="22" t="s">
        <v>22</v>
      </c>
      <c r="C47" s="23">
        <f t="shared" ref="C47:F47" si="14">C20 -($G20*C$26/$G$26)</f>
        <v>-9.0065496275245349E-3</v>
      </c>
      <c r="D47" s="24">
        <f t="shared" si="14"/>
        <v>3.6258166603913844E-3</v>
      </c>
      <c r="E47" s="24">
        <f t="shared" si="14"/>
        <v>2.9363413695598445E-2</v>
      </c>
      <c r="F47" s="25">
        <f t="shared" si="14"/>
        <v>-2.3982680728465419E-2</v>
      </c>
    </row>
    <row r="48" spans="1:6" x14ac:dyDescent="0.25">
      <c r="A48" s="21"/>
      <c r="B48" s="22" t="s">
        <v>23</v>
      </c>
      <c r="C48" s="23">
        <f t="shared" ref="C48:F48" si="15">C21 -($G21*C$26/$G$26)</f>
        <v>1.4379064539710815E-2</v>
      </c>
      <c r="D48" s="24">
        <f t="shared" si="15"/>
        <v>-3.5689290005381874E-2</v>
      </c>
      <c r="E48" s="24">
        <f t="shared" si="15"/>
        <v>1.3142182598161051E-2</v>
      </c>
      <c r="F48" s="25">
        <f t="shared" si="15"/>
        <v>8.1680428675099115E-3</v>
      </c>
    </row>
    <row r="49" spans="1:6" x14ac:dyDescent="0.25">
      <c r="A49" s="21"/>
      <c r="B49" s="22" t="s">
        <v>24</v>
      </c>
      <c r="C49" s="23">
        <f t="shared" ref="C49:F49" si="16">C22 -($G22*C$26/$G$26)</f>
        <v>4.2306662099878406E-3</v>
      </c>
      <c r="D49" s="24">
        <f t="shared" si="16"/>
        <v>-2.1791685429648072E-3</v>
      </c>
      <c r="E49" s="24">
        <f t="shared" si="16"/>
        <v>-4.7393654573914673E-3</v>
      </c>
      <c r="F49" s="25">
        <f t="shared" si="16"/>
        <v>2.6878677903683645E-3</v>
      </c>
    </row>
    <row r="50" spans="1:6" x14ac:dyDescent="0.25">
      <c r="A50" s="21"/>
      <c r="B50" s="22" t="s">
        <v>25</v>
      </c>
      <c r="C50" s="23">
        <f t="shared" ref="C50:F50" si="17">C23 -($G23*C$26/$G$26)</f>
        <v>-2.7105809703324074E-2</v>
      </c>
      <c r="D50" s="24">
        <f t="shared" si="17"/>
        <v>3.5968892010471959E-2</v>
      </c>
      <c r="E50" s="24">
        <f t="shared" si="17"/>
        <v>1.717029062723896E-2</v>
      </c>
      <c r="F50" s="25">
        <f t="shared" si="17"/>
        <v>-2.6033372934386984E-2</v>
      </c>
    </row>
    <row r="51" spans="1:6" x14ac:dyDescent="0.25">
      <c r="A51" s="21"/>
      <c r="B51" s="22" t="s">
        <v>26</v>
      </c>
      <c r="C51" s="23">
        <f t="shared" ref="C51:F51" si="18">C24 -($G24*C$26/$G$26)</f>
        <v>-2.9651066784137037E-2</v>
      </c>
      <c r="D51" s="24">
        <f t="shared" si="18"/>
        <v>7.3334097286731348E-2</v>
      </c>
      <c r="E51" s="24">
        <f t="shared" si="18"/>
        <v>-2.4976754951141475E-2</v>
      </c>
      <c r="F51" s="25">
        <f t="shared" si="18"/>
        <v>-1.8706275551452961E-2</v>
      </c>
    </row>
    <row r="52" spans="1:6" ht="15.75" thickBot="1" x14ac:dyDescent="0.3">
      <c r="A52" s="26"/>
      <c r="B52" s="27" t="s">
        <v>27</v>
      </c>
      <c r="C52" s="28">
        <f t="shared" ref="C52:F52" si="19">C25 -($G25*C$26/$G$26)</f>
        <v>-5.8848306211429724E-2</v>
      </c>
      <c r="D52" s="29">
        <f t="shared" si="19"/>
        <v>0.15056901329174849</v>
      </c>
      <c r="E52" s="29">
        <f t="shared" si="19"/>
        <v>-6.1629941432571611E-2</v>
      </c>
      <c r="F52" s="30">
        <f t="shared" si="19"/>
        <v>-3.0090765647747264E-2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0.35384615384615387</v>
      </c>
      <c r="D6" s="19">
        <v>0.30399999999999999</v>
      </c>
      <c r="E6" s="19">
        <v>0.31578947368421051</v>
      </c>
      <c r="F6" s="20">
        <v>0.34126984126984128</v>
      </c>
      <c r="G6" s="31">
        <f>AVERAGE(C6:F6)</f>
        <v>0.32872636720005144</v>
      </c>
    </row>
    <row r="7" spans="1:7" x14ac:dyDescent="0.25">
      <c r="A7" s="21"/>
      <c r="B7" s="22" t="s">
        <v>30</v>
      </c>
      <c r="C7" s="23">
        <v>0.17435897435897435</v>
      </c>
      <c r="D7" s="24">
        <v>0.17600000000000002</v>
      </c>
      <c r="E7" s="24">
        <v>0.20175438596491227</v>
      </c>
      <c r="F7" s="25">
        <v>9.5238095238095233E-2</v>
      </c>
      <c r="G7" s="31">
        <f>AVERAGE(C7:F7)</f>
        <v>0.16183786389049545</v>
      </c>
    </row>
    <row r="8" spans="1:7" x14ac:dyDescent="0.25">
      <c r="A8" s="21"/>
      <c r="B8" s="22" t="s">
        <v>31</v>
      </c>
      <c r="C8" s="23">
        <v>0.37948717948717947</v>
      </c>
      <c r="D8" s="24">
        <v>0.22400000000000003</v>
      </c>
      <c r="E8" s="24">
        <v>0.31578947368421051</v>
      </c>
      <c r="F8" s="25">
        <v>0.31746031746031744</v>
      </c>
      <c r="G8" s="31">
        <f>AVERAGE(C8:F8)</f>
        <v>0.30918424265792688</v>
      </c>
    </row>
    <row r="9" spans="1:7" x14ac:dyDescent="0.25">
      <c r="A9" s="21"/>
      <c r="B9" s="22" t="s">
        <v>32</v>
      </c>
      <c r="C9" s="23">
        <v>0.1948717948717949</v>
      </c>
      <c r="D9" s="24">
        <v>0.12</v>
      </c>
      <c r="E9" s="24">
        <v>0.15789473684210525</v>
      </c>
      <c r="F9" s="25">
        <v>0.15873015873015872</v>
      </c>
      <c r="G9" s="31">
        <f>AVERAGE(C9:F9)</f>
        <v>0.15787417261101472</v>
      </c>
    </row>
    <row r="10" spans="1:7" x14ac:dyDescent="0.25">
      <c r="A10" s="21"/>
      <c r="B10" s="22" t="s">
        <v>33</v>
      </c>
      <c r="C10" s="23">
        <v>0.13846153846153847</v>
      </c>
      <c r="D10" s="24">
        <v>0.12</v>
      </c>
      <c r="E10" s="24">
        <v>8.771929824561403E-2</v>
      </c>
      <c r="F10" s="25">
        <v>0.14285714285714285</v>
      </c>
      <c r="G10" s="31">
        <f>AVERAGE(C10:F10)</f>
        <v>0.12225949489107384</v>
      </c>
    </row>
    <row r="11" spans="1:7" x14ac:dyDescent="0.25">
      <c r="A11" s="21"/>
      <c r="B11" s="22" t="s">
        <v>34</v>
      </c>
      <c r="C11" s="23">
        <v>0.28717948717948716</v>
      </c>
      <c r="D11" s="24">
        <v>0.39200000000000002</v>
      </c>
      <c r="E11" s="24">
        <v>0.31578947368421051</v>
      </c>
      <c r="F11" s="25">
        <v>0.27777777777777779</v>
      </c>
      <c r="G11" s="31">
        <f>AVERAGE(C11:F11)</f>
        <v>0.31818668466036887</v>
      </c>
    </row>
    <row r="12" spans="1:7" x14ac:dyDescent="0.25">
      <c r="A12" s="21"/>
      <c r="B12" s="22" t="s">
        <v>35</v>
      </c>
      <c r="C12" s="23">
        <v>0.13333333333333333</v>
      </c>
      <c r="D12" s="24">
        <v>0.34399999999999997</v>
      </c>
      <c r="E12" s="24">
        <v>0.17543859649122806</v>
      </c>
      <c r="F12" s="25">
        <v>0.22222222222222221</v>
      </c>
      <c r="G12" s="31">
        <f>AVERAGE(C12:F12)</f>
        <v>0.21874853801169589</v>
      </c>
    </row>
    <row r="13" spans="1:7" x14ac:dyDescent="0.25">
      <c r="A13" s="21"/>
      <c r="B13" s="22" t="s">
        <v>36</v>
      </c>
      <c r="C13" s="23">
        <v>0.14358974358974358</v>
      </c>
      <c r="D13" s="24">
        <v>0.128</v>
      </c>
      <c r="E13" s="24">
        <v>0.14035087719298245</v>
      </c>
      <c r="F13" s="25">
        <v>0.17460317460317459</v>
      </c>
      <c r="G13" s="31">
        <f>AVERAGE(C13:F13)</f>
        <v>0.14663594884647516</v>
      </c>
    </row>
    <row r="14" spans="1:7" x14ac:dyDescent="0.25">
      <c r="A14" s="21"/>
      <c r="B14" s="22" t="s">
        <v>37</v>
      </c>
      <c r="C14" s="23">
        <v>0.17948717948717949</v>
      </c>
      <c r="D14" s="24">
        <v>0.248</v>
      </c>
      <c r="E14" s="24">
        <v>0.13157894736842105</v>
      </c>
      <c r="F14" s="25">
        <v>0.21428571428571427</v>
      </c>
      <c r="G14" s="31">
        <f>AVERAGE(C14:F14)</f>
        <v>0.19333796028532871</v>
      </c>
    </row>
    <row r="15" spans="1:7" x14ac:dyDescent="0.25">
      <c r="A15" s="21"/>
      <c r="B15" s="22" t="s">
        <v>38</v>
      </c>
      <c r="C15" s="23">
        <v>0.21025641025641026</v>
      </c>
      <c r="D15" s="24">
        <v>0.17600000000000002</v>
      </c>
      <c r="E15" s="24">
        <v>0.14035087719298245</v>
      </c>
      <c r="F15" s="25">
        <v>0.20634920634920634</v>
      </c>
      <c r="G15" s="31">
        <f>AVERAGE(C15:F15)</f>
        <v>0.18323912344964977</v>
      </c>
    </row>
    <row r="16" spans="1:7" x14ac:dyDescent="0.25">
      <c r="A16" s="21"/>
      <c r="B16" s="22" t="s">
        <v>39</v>
      </c>
      <c r="C16" s="23">
        <v>0.14871794871794872</v>
      </c>
      <c r="D16" s="24">
        <v>0.21600000000000003</v>
      </c>
      <c r="E16" s="24">
        <v>0.16666666666666663</v>
      </c>
      <c r="F16" s="25">
        <v>0.16666666666666663</v>
      </c>
      <c r="G16" s="31">
        <f>AVERAGE(C16:F16)</f>
        <v>0.17451282051282049</v>
      </c>
    </row>
    <row r="17" spans="1:7" x14ac:dyDescent="0.25">
      <c r="A17" s="21"/>
      <c r="B17" s="22" t="s">
        <v>40</v>
      </c>
      <c r="C17" s="23">
        <v>0.16410256410256407</v>
      </c>
      <c r="D17" s="24">
        <v>0.11200000000000002</v>
      </c>
      <c r="E17" s="24">
        <v>0.16666666666666663</v>
      </c>
      <c r="F17" s="25">
        <v>0.10317460317460317</v>
      </c>
      <c r="G17" s="31">
        <f>AVERAGE(C17:F17)</f>
        <v>0.13648595848595846</v>
      </c>
    </row>
    <row r="18" spans="1:7" x14ac:dyDescent="0.25">
      <c r="A18" s="21"/>
      <c r="B18" s="22" t="s">
        <v>41</v>
      </c>
      <c r="C18" s="23">
        <v>0.27692307692307694</v>
      </c>
      <c r="D18" s="24">
        <v>0.44800000000000006</v>
      </c>
      <c r="E18" s="24">
        <v>0.28947368421052633</v>
      </c>
      <c r="F18" s="25">
        <v>0.34126984126984128</v>
      </c>
      <c r="G18" s="31">
        <f>AVERAGE(C18:F18)</f>
        <v>0.33891665060086118</v>
      </c>
    </row>
    <row r="19" spans="1:7" x14ac:dyDescent="0.25">
      <c r="A19" s="21"/>
      <c r="B19" s="22" t="s">
        <v>42</v>
      </c>
      <c r="C19" s="23">
        <v>6.6666666666666666E-2</v>
      </c>
      <c r="D19" s="24">
        <v>9.6000000000000002E-2</v>
      </c>
      <c r="E19" s="24">
        <v>0.11403508771929824</v>
      </c>
      <c r="F19" s="25">
        <v>0.11904761904761903</v>
      </c>
      <c r="G19" s="31">
        <f>AVERAGE(C19:F19)</f>
        <v>9.8937343358395977E-2</v>
      </c>
    </row>
    <row r="20" spans="1:7" x14ac:dyDescent="0.25">
      <c r="A20" s="21"/>
      <c r="B20" s="22" t="s">
        <v>43</v>
      </c>
      <c r="C20" s="23">
        <v>0.27179487179487177</v>
      </c>
      <c r="D20" s="24">
        <v>0.30399999999999999</v>
      </c>
      <c r="E20" s="24">
        <v>0.31578947368421051</v>
      </c>
      <c r="F20" s="25">
        <v>0.27777777777777779</v>
      </c>
      <c r="G20" s="31">
        <f>AVERAGE(C20:F20)</f>
        <v>0.29234053081421502</v>
      </c>
    </row>
    <row r="21" spans="1:7" ht="15.75" thickBot="1" x14ac:dyDescent="0.3">
      <c r="A21" s="26"/>
      <c r="B21" s="27" t="s">
        <v>44</v>
      </c>
      <c r="C21" s="28">
        <v>0.32820512820512815</v>
      </c>
      <c r="D21" s="29">
        <v>0.152</v>
      </c>
      <c r="E21" s="29">
        <v>0.35964912280701755</v>
      </c>
      <c r="F21" s="30">
        <v>0.35714285714285715</v>
      </c>
      <c r="G21" s="31">
        <f>AVERAGE(C21:F21)</f>
        <v>0.29924927703875071</v>
      </c>
    </row>
    <row r="22" spans="1:7" ht="15.75" thickTop="1" x14ac:dyDescent="0.25">
      <c r="C22" s="32">
        <f>AVERAGE(C6:C21)</f>
        <v>0.21570512820512816</v>
      </c>
      <c r="D22" s="32">
        <f>AVERAGE(D6:D21)</f>
        <v>0.22250000000000003</v>
      </c>
      <c r="E22" s="32">
        <f>AVERAGE(E6:E21)</f>
        <v>0.21217105263157898</v>
      </c>
      <c r="F22" s="32">
        <f>AVERAGE(F6:F21)</f>
        <v>0.21974206349206352</v>
      </c>
      <c r="G22" s="32">
        <f>AVERAGE(G6:G21)</f>
        <v>0.21752956108219265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2.7876833499385689E-2</v>
      </c>
      <c r="D29" s="19">
        <f t="shared" ref="D29:F29" si="0">D6 -($G6*D$22/$G$22)</f>
        <v>-3.2237596114006783E-2</v>
      </c>
      <c r="E29" s="19">
        <f t="shared" si="0"/>
        <v>-4.8392216048704362E-3</v>
      </c>
      <c r="F29" s="20">
        <f t="shared" si="0"/>
        <v>9.1999842194913084E-3</v>
      </c>
    </row>
    <row r="30" spans="1:7" x14ac:dyDescent="0.25">
      <c r="A30" s="21"/>
      <c r="B30" s="22" t="s">
        <v>30</v>
      </c>
      <c r="C30" s="23">
        <f t="shared" ref="C30:F30" si="1">C7 -($G7*C$22/$G$22)</f>
        <v>1.3878453894203668E-2</v>
      </c>
      <c r="D30" s="24">
        <f t="shared" si="1"/>
        <v>1.0464223912862058E-2</v>
      </c>
      <c r="E30" s="24">
        <f t="shared" si="1"/>
        <v>4.3903150636402516E-2</v>
      </c>
      <c r="F30" s="25">
        <f t="shared" si="1"/>
        <v>-6.8245828443468243E-2</v>
      </c>
    </row>
    <row r="31" spans="1:7" x14ac:dyDescent="0.25">
      <c r="A31" s="21"/>
      <c r="B31" s="22" t="s">
        <v>31</v>
      </c>
      <c r="C31" s="23">
        <f t="shared" ref="C31:F31" si="2">C8 -($G8*C$22/$G$22)</f>
        <v>7.2896082765690484E-2</v>
      </c>
      <c r="D31" s="24">
        <f t="shared" si="2"/>
        <v>-9.2248944047634063E-2</v>
      </c>
      <c r="E31" s="24">
        <f t="shared" si="2"/>
        <v>1.4221512550674165E-2</v>
      </c>
      <c r="F31" s="25">
        <f t="shared" si="2"/>
        <v>5.1313487312691919E-3</v>
      </c>
    </row>
    <row r="32" spans="1:7" x14ac:dyDescent="0.25">
      <c r="A32" s="21"/>
      <c r="B32" s="22" t="s">
        <v>32</v>
      </c>
      <c r="C32" s="23">
        <f t="shared" ref="C32:F32" si="3">C9 -($G9*C$22/$G$22)</f>
        <v>3.8321721980919154E-2</v>
      </c>
      <c r="D32" s="24">
        <f t="shared" si="3"/>
        <v>-4.1481516494570519E-2</v>
      </c>
      <c r="E32" s="24">
        <f t="shared" si="3"/>
        <v>3.909553313131281E-3</v>
      </c>
      <c r="F32" s="25">
        <f t="shared" si="3"/>
        <v>-7.4975879947999924E-4</v>
      </c>
    </row>
    <row r="33" spans="1:6" x14ac:dyDescent="0.25">
      <c r="A33" s="21"/>
      <c r="B33" s="22" t="s">
        <v>33</v>
      </c>
      <c r="C33" s="23">
        <f t="shared" ref="C33:F33" si="4">C10 -($G10*C$22/$G$22)</f>
        <v>1.7227440950493791E-2</v>
      </c>
      <c r="D33" s="24">
        <f t="shared" si="4"/>
        <v>-5.0530616525516492E-3</v>
      </c>
      <c r="E33" s="24">
        <f t="shared" si="4"/>
        <v>-3.152852074595279E-2</v>
      </c>
      <c r="F33" s="25">
        <f t="shared" si="4"/>
        <v>1.9354141448010592E-2</v>
      </c>
    </row>
    <row r="34" spans="1:6" x14ac:dyDescent="0.25">
      <c r="A34" s="21"/>
      <c r="B34" s="22" t="s">
        <v>34</v>
      </c>
      <c r="C34" s="23">
        <f t="shared" ref="C34:F34" si="5">C11 -($G11*C$22/$G$22)</f>
        <v>-2.8338547548198811E-2</v>
      </c>
      <c r="D34" s="24">
        <f t="shared" si="5"/>
        <v>6.6542912766776097E-2</v>
      </c>
      <c r="E34" s="24">
        <f t="shared" si="5"/>
        <v>5.4408319553083673E-3</v>
      </c>
      <c r="F34" s="25">
        <f t="shared" si="5"/>
        <v>-4.3645197173885708E-2</v>
      </c>
    </row>
    <row r="35" spans="1:6" x14ac:dyDescent="0.25">
      <c r="A35" s="21"/>
      <c r="B35" s="22" t="s">
        <v>35</v>
      </c>
      <c r="C35" s="23">
        <f t="shared" ref="C35:F35" si="6">C12 -($G12*C$22/$G$22)</f>
        <v>-8.3580548172033586E-2</v>
      </c>
      <c r="D35" s="24">
        <f t="shared" si="6"/>
        <v>0.12025317007277</v>
      </c>
      <c r="E35" s="24">
        <f t="shared" si="6"/>
        <v>-3.7921405435240474E-2</v>
      </c>
      <c r="F35" s="25">
        <f t="shared" si="6"/>
        <v>1.2487835345040277E-3</v>
      </c>
    </row>
    <row r="36" spans="1:6" x14ac:dyDescent="0.25">
      <c r="A36" s="21"/>
      <c r="B36" s="22" t="s">
        <v>36</v>
      </c>
      <c r="C36" s="23">
        <f t="shared" ref="C36:F36" si="7">C13 -($G13*C$22/$G$22)</f>
        <v>-1.8163611624203158E-3</v>
      </c>
      <c r="D36" s="24">
        <f t="shared" si="7"/>
        <v>-2.1986505080166752E-2</v>
      </c>
      <c r="E36" s="24">
        <f t="shared" si="7"/>
        <v>-2.6729190469754749E-3</v>
      </c>
      <c r="F36" s="25">
        <f t="shared" si="7"/>
        <v>2.6475785289562459E-2</v>
      </c>
    </row>
    <row r="37" spans="1:6" x14ac:dyDescent="0.25">
      <c r="A37" s="21"/>
      <c r="B37" s="22" t="s">
        <v>37</v>
      </c>
      <c r="C37" s="23">
        <f t="shared" ref="C37:F37" si="8">C14 -($G14*C$22/$G$22)</f>
        <v>-1.2229244261347832E-2</v>
      </c>
      <c r="D37" s="24">
        <f t="shared" si="8"/>
        <v>5.0244366469201024E-2</v>
      </c>
      <c r="E37" s="24">
        <f t="shared" si="8"/>
        <v>-5.6996427598115545E-2</v>
      </c>
      <c r="F37" s="25">
        <f t="shared" si="8"/>
        <v>1.8981305390262271E-2</v>
      </c>
    </row>
    <row r="38" spans="1:6" x14ac:dyDescent="0.25">
      <c r="A38" s="21"/>
      <c r="B38" s="22" t="s">
        <v>38</v>
      </c>
      <c r="C38" s="23">
        <f t="shared" ref="C38:F38" si="9">C15 -($G15*C$22/$G$22)</f>
        <v>2.855412382110864E-2</v>
      </c>
      <c r="D38" s="24">
        <f t="shared" si="9"/>
        <v>-1.1426043452282958E-2</v>
      </c>
      <c r="E38" s="24">
        <f t="shared" si="9"/>
        <v>-3.8374430356873435E-2</v>
      </c>
      <c r="F38" s="25">
        <f t="shared" si="9"/>
        <v>2.1246349988047641E-2</v>
      </c>
    </row>
    <row r="39" spans="1:6" x14ac:dyDescent="0.25">
      <c r="A39" s="21"/>
      <c r="B39" s="22" t="s">
        <v>39</v>
      </c>
      <c r="C39" s="23">
        <f t="shared" ref="C39:F39" si="10">C16 -($G16*C$22/$G$22)</f>
        <v>-2.4331222782623091E-2</v>
      </c>
      <c r="D39" s="24">
        <f t="shared" si="10"/>
        <v>3.7499651031653841E-2</v>
      </c>
      <c r="E39" s="24">
        <f t="shared" si="10"/>
        <v>-3.547297089370155E-3</v>
      </c>
      <c r="F39" s="25">
        <f t="shared" si="10"/>
        <v>-9.621131159660623E-3</v>
      </c>
    </row>
    <row r="40" spans="1:6" x14ac:dyDescent="0.25">
      <c r="A40" s="21"/>
      <c r="B40" s="22" t="s">
        <v>40</v>
      </c>
      <c r="C40" s="23">
        <f t="shared" ref="C40:F40" si="11">C17 -($G17*C$22/$G$22)</f>
        <v>2.8761321160923531E-2</v>
      </c>
      <c r="D40" s="24">
        <f t="shared" si="11"/>
        <v>-2.7604592645002785E-2</v>
      </c>
      <c r="E40" s="24">
        <f t="shared" si="11"/>
        <v>3.3542831279282231E-2</v>
      </c>
      <c r="F40" s="25">
        <f t="shared" si="11"/>
        <v>-3.4699559795202978E-2</v>
      </c>
    </row>
    <row r="41" spans="1:6" x14ac:dyDescent="0.25">
      <c r="A41" s="21"/>
      <c r="B41" s="22" t="s">
        <v>41</v>
      </c>
      <c r="C41" s="23">
        <f t="shared" ref="C41:F41" si="12">C18 -($G18*C$22/$G$22)</f>
        <v>-5.9151060334472871E-2</v>
      </c>
      <c r="D41" s="24">
        <f t="shared" si="12"/>
        <v>0.10133927773522861</v>
      </c>
      <c r="E41" s="24">
        <f t="shared" si="12"/>
        <v>-4.109427241392305E-2</v>
      </c>
      <c r="F41" s="25">
        <f t="shared" si="12"/>
        <v>-1.093944986832851E-3</v>
      </c>
    </row>
    <row r="42" spans="1:6" x14ac:dyDescent="0.25">
      <c r="A42" s="21"/>
      <c r="B42" s="22" t="s">
        <v>42</v>
      </c>
      <c r="C42" s="23">
        <f t="shared" ref="C42:F42" si="13">C19 -($G19*C$22/$G$22)</f>
        <v>-3.1440883531229744E-2</v>
      </c>
      <c r="D42" s="24">
        <f t="shared" si="13"/>
        <v>-5.1980109173546951E-3</v>
      </c>
      <c r="E42" s="24">
        <f t="shared" si="13"/>
        <v>1.7534914683086253E-2</v>
      </c>
      <c r="F42" s="25">
        <f t="shared" si="13"/>
        <v>1.9103979765498172E-2</v>
      </c>
    </row>
    <row r="43" spans="1:6" x14ac:dyDescent="0.25">
      <c r="A43" s="21"/>
      <c r="B43" s="22" t="s">
        <v>43</v>
      </c>
      <c r="C43" s="23">
        <f t="shared" ref="C43:F43" si="14">C20 -($G20*C$22/$G$22)</f>
        <v>-1.8093782258030766E-2</v>
      </c>
      <c r="D43" s="24">
        <f t="shared" si="14"/>
        <v>4.9796379739598939E-3</v>
      </c>
      <c r="E43" s="24">
        <f t="shared" si="14"/>
        <v>3.0650305282679091E-2</v>
      </c>
      <c r="F43" s="25">
        <f t="shared" si="14"/>
        <v>-1.753616099860833E-2</v>
      </c>
    </row>
    <row r="44" spans="1:6" ht="15.75" thickBot="1" x14ac:dyDescent="0.3">
      <c r="A44" s="26"/>
      <c r="B44" s="27" t="s">
        <v>44</v>
      </c>
      <c r="C44" s="28">
        <f t="shared" ref="C44:F44" si="15">C21 -($G21*C$22/$G$22)</f>
        <v>3.1465671977632559E-2</v>
      </c>
      <c r="D44" s="29">
        <f t="shared" si="15"/>
        <v>-0.15408696955888188</v>
      </c>
      <c r="E44" s="29">
        <f t="shared" si="15"/>
        <v>6.7771394590756706E-2</v>
      </c>
      <c r="F44" s="30">
        <f t="shared" si="15"/>
        <v>5.4849902990492527E-2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64</v>
      </c>
      <c r="B6" s="17" t="s">
        <v>65</v>
      </c>
      <c r="C6" s="18">
        <v>0.10256410256410256</v>
      </c>
      <c r="D6" s="19">
        <v>0.152</v>
      </c>
      <c r="E6" s="19">
        <v>0.10526315789473684</v>
      </c>
      <c r="F6" s="20">
        <v>9.5238095238095233E-2</v>
      </c>
      <c r="G6" s="31">
        <f>AVERAGE(C6:F6)</f>
        <v>0.11376633892423366</v>
      </c>
    </row>
    <row r="7" spans="1:7" x14ac:dyDescent="0.25">
      <c r="A7" s="21"/>
      <c r="B7" s="22" t="s">
        <v>66</v>
      </c>
      <c r="C7" s="23">
        <v>0.17435897435897435</v>
      </c>
      <c r="D7" s="24">
        <v>0.23200000000000004</v>
      </c>
      <c r="E7" s="24">
        <v>0.16666666666666663</v>
      </c>
      <c r="F7" s="25">
        <v>0.17460317460317459</v>
      </c>
      <c r="G7" s="31">
        <f>AVERAGE(C7:F7)</f>
        <v>0.18690720390720389</v>
      </c>
    </row>
    <row r="8" spans="1:7" x14ac:dyDescent="0.25">
      <c r="A8" s="21"/>
      <c r="B8" s="22" t="s">
        <v>67</v>
      </c>
      <c r="C8" s="23">
        <v>5.128205128205128E-2</v>
      </c>
      <c r="D8" s="24">
        <v>9.6000000000000002E-2</v>
      </c>
      <c r="E8" s="24">
        <v>5.2631578947368418E-2</v>
      </c>
      <c r="F8" s="25">
        <v>0.1111111111111111</v>
      </c>
      <c r="G8" s="31">
        <f>AVERAGE(C8:F8)</f>
        <v>7.7756185335132705E-2</v>
      </c>
    </row>
    <row r="9" spans="1:7" x14ac:dyDescent="0.25">
      <c r="A9" s="21"/>
      <c r="B9" s="22" t="s">
        <v>68</v>
      </c>
      <c r="C9" s="23">
        <v>0.1948717948717949</v>
      </c>
      <c r="D9" s="24">
        <v>0.12</v>
      </c>
      <c r="E9" s="24">
        <v>0.14035087719298245</v>
      </c>
      <c r="F9" s="25">
        <v>0.16666666666666663</v>
      </c>
      <c r="G9" s="31">
        <f>AVERAGE(C9:F9)</f>
        <v>0.15547233468286098</v>
      </c>
    </row>
    <row r="10" spans="1:7" x14ac:dyDescent="0.25">
      <c r="A10" s="21"/>
      <c r="B10" s="22" t="s">
        <v>69</v>
      </c>
      <c r="C10" s="23">
        <v>0.27179487179487177</v>
      </c>
      <c r="D10" s="24">
        <v>0.192</v>
      </c>
      <c r="E10" s="24">
        <v>0.22807017543859648</v>
      </c>
      <c r="F10" s="25">
        <v>0.26984126984126983</v>
      </c>
      <c r="G10" s="31">
        <f>AVERAGE(C10:F10)</f>
        <v>0.24042657926868449</v>
      </c>
    </row>
    <row r="11" spans="1:7" x14ac:dyDescent="0.25">
      <c r="A11" s="21"/>
      <c r="B11" s="22" t="s">
        <v>70</v>
      </c>
      <c r="C11" s="23">
        <v>0.14358974358974358</v>
      </c>
      <c r="D11" s="24">
        <v>0.10400000000000001</v>
      </c>
      <c r="E11" s="24">
        <v>0.19298245614035087</v>
      </c>
      <c r="F11" s="25">
        <v>0.19841269841269843</v>
      </c>
      <c r="G11" s="31">
        <f>AVERAGE(C11:F11)</f>
        <v>0.1597462245356982</v>
      </c>
    </row>
    <row r="12" spans="1:7" x14ac:dyDescent="0.25">
      <c r="A12" s="21"/>
      <c r="B12" s="22" t="s">
        <v>71</v>
      </c>
      <c r="C12" s="23">
        <v>0.23589743589743586</v>
      </c>
      <c r="D12" s="24">
        <v>0.16800000000000001</v>
      </c>
      <c r="E12" s="24">
        <v>0.21052631578947367</v>
      </c>
      <c r="F12" s="25">
        <v>0.23015873015873015</v>
      </c>
      <c r="G12" s="31">
        <f>AVERAGE(C12:F12)</f>
        <v>0.21114562046140992</v>
      </c>
    </row>
    <row r="13" spans="1:7" x14ac:dyDescent="0.25">
      <c r="A13" s="21"/>
      <c r="B13" s="22" t="s">
        <v>72</v>
      </c>
      <c r="C13" s="23">
        <v>0.16410256410256407</v>
      </c>
      <c r="D13" s="24">
        <v>0.14399999999999999</v>
      </c>
      <c r="E13" s="24">
        <v>0.17543859649122806</v>
      </c>
      <c r="F13" s="25">
        <v>0.23809523809523805</v>
      </c>
      <c r="G13" s="31">
        <f>AVERAGE(C13:F13)</f>
        <v>0.18040909967225754</v>
      </c>
    </row>
    <row r="14" spans="1:7" x14ac:dyDescent="0.25">
      <c r="A14" s="21"/>
      <c r="B14" s="22" t="s">
        <v>73</v>
      </c>
      <c r="C14" s="23">
        <v>0.20512820512820512</v>
      </c>
      <c r="D14" s="24">
        <v>0.12</v>
      </c>
      <c r="E14" s="24">
        <v>0.14035087719298245</v>
      </c>
      <c r="F14" s="25">
        <v>0.11904761904761903</v>
      </c>
      <c r="G14" s="31">
        <f>AVERAGE(C14:F14)</f>
        <v>0.14613167534220164</v>
      </c>
    </row>
    <row r="15" spans="1:7" x14ac:dyDescent="0.25">
      <c r="A15" s="21"/>
      <c r="B15" s="22" t="s">
        <v>74</v>
      </c>
      <c r="C15" s="23">
        <v>0.25641025641025639</v>
      </c>
      <c r="D15" s="24">
        <v>0.14399999999999999</v>
      </c>
      <c r="E15" s="24">
        <v>0.21929824561403508</v>
      </c>
      <c r="F15" s="25">
        <v>0.21428571428571427</v>
      </c>
      <c r="G15" s="31">
        <f>AVERAGE(C15:F15)</f>
        <v>0.20849855407750145</v>
      </c>
    </row>
    <row r="16" spans="1:7" x14ac:dyDescent="0.25">
      <c r="A16" s="21"/>
      <c r="B16" s="22" t="s">
        <v>75</v>
      </c>
      <c r="C16" s="23">
        <v>0.11794871794871793</v>
      </c>
      <c r="D16" s="24">
        <v>0.08</v>
      </c>
      <c r="E16" s="24">
        <v>7.8947368421052627E-2</v>
      </c>
      <c r="F16" s="25">
        <v>5.5555555555555552E-2</v>
      </c>
      <c r="G16" s="31">
        <f>AVERAGE(C16:F16)</f>
        <v>8.3112910481331542E-2</v>
      </c>
    </row>
    <row r="17" spans="1:7" x14ac:dyDescent="0.25">
      <c r="A17" s="21"/>
      <c r="B17" s="22" t="s">
        <v>76</v>
      </c>
      <c r="C17" s="23">
        <v>8.7179487179487175E-2</v>
      </c>
      <c r="D17" s="24">
        <v>0.10400000000000001</v>
      </c>
      <c r="E17" s="24">
        <v>7.0175438596491224E-2</v>
      </c>
      <c r="F17" s="25">
        <v>4.7619047619047616E-2</v>
      </c>
      <c r="G17" s="31">
        <f>AVERAGE(C17:F17)</f>
        <v>7.7243493348756506E-2</v>
      </c>
    </row>
    <row r="18" spans="1:7" x14ac:dyDescent="0.25">
      <c r="A18" s="21"/>
      <c r="B18" s="22" t="s">
        <v>77</v>
      </c>
      <c r="C18" s="23">
        <v>0.35384615384615387</v>
      </c>
      <c r="D18" s="24">
        <v>0.376</v>
      </c>
      <c r="E18" s="24">
        <v>0.44736842105263158</v>
      </c>
      <c r="F18" s="25">
        <v>0.37301587301587302</v>
      </c>
      <c r="G18" s="31">
        <f>AVERAGE(C18:F18)</f>
        <v>0.38755761197866462</v>
      </c>
    </row>
    <row r="19" spans="1:7" x14ac:dyDescent="0.25">
      <c r="A19" s="21"/>
      <c r="B19" s="22" t="s">
        <v>78</v>
      </c>
      <c r="C19" s="23">
        <v>0.11794871794871793</v>
      </c>
      <c r="D19" s="24">
        <v>7.1999999999999995E-2</v>
      </c>
      <c r="E19" s="24">
        <v>0.11403508771929824</v>
      </c>
      <c r="F19" s="25">
        <v>0.11904761904761903</v>
      </c>
      <c r="G19" s="31">
        <f>AVERAGE(C19:F19)</f>
        <v>0.1057578561789088</v>
      </c>
    </row>
    <row r="20" spans="1:7" x14ac:dyDescent="0.25">
      <c r="A20" s="21"/>
      <c r="B20" s="22" t="s">
        <v>79</v>
      </c>
      <c r="C20" s="23">
        <v>0.4</v>
      </c>
      <c r="D20" s="24">
        <v>0.42399999999999999</v>
      </c>
      <c r="E20" s="24">
        <v>0.43859649122807015</v>
      </c>
      <c r="F20" s="25">
        <v>0.39682539682539686</v>
      </c>
      <c r="G20" s="31">
        <f>AVERAGE(C20:F20)</f>
        <v>0.41485547201336681</v>
      </c>
    </row>
    <row r="21" spans="1:7" x14ac:dyDescent="0.25">
      <c r="A21" s="21"/>
      <c r="B21" s="22" t="s">
        <v>80</v>
      </c>
      <c r="C21" s="23">
        <v>0.18461538461538463</v>
      </c>
      <c r="D21" s="24">
        <v>0.36799999999999999</v>
      </c>
      <c r="E21" s="24">
        <v>0.17543859649122806</v>
      </c>
      <c r="F21" s="25">
        <v>0.26190476190476192</v>
      </c>
      <c r="G21" s="31">
        <f>AVERAGE(C21:F21)</f>
        <v>0.24748968575284364</v>
      </c>
    </row>
    <row r="22" spans="1:7" x14ac:dyDescent="0.25">
      <c r="A22" s="21"/>
      <c r="B22" s="22" t="s">
        <v>81</v>
      </c>
      <c r="C22" s="23">
        <v>0.17435897435897435</v>
      </c>
      <c r="D22" s="24">
        <v>0.40799999999999997</v>
      </c>
      <c r="E22" s="24">
        <v>0.24561403508771928</v>
      </c>
      <c r="F22" s="25">
        <v>0.2857142857142857</v>
      </c>
      <c r="G22" s="31">
        <f>AVERAGE(C22:F22)</f>
        <v>0.27842182379024483</v>
      </c>
    </row>
    <row r="23" spans="1:7" ht="15.75" thickBot="1" x14ac:dyDescent="0.3">
      <c r="A23" s="26"/>
      <c r="B23" s="27" t="s">
        <v>82</v>
      </c>
      <c r="C23" s="28">
        <v>0.22051282051282051</v>
      </c>
      <c r="D23" s="29">
        <v>0.29599999999999999</v>
      </c>
      <c r="E23" s="29">
        <v>0.26315789473684209</v>
      </c>
      <c r="F23" s="30">
        <v>0.24603174603174602</v>
      </c>
      <c r="G23" s="31">
        <f>AVERAGE(C23:F23)</f>
        <v>0.25642561532035213</v>
      </c>
    </row>
    <row r="24" spans="1:7" ht="15.75" thickTop="1" x14ac:dyDescent="0.25">
      <c r="C24" s="32">
        <f>AVERAGE(C6:C23)</f>
        <v>0.19202279202279202</v>
      </c>
      <c r="D24" s="32">
        <f>AVERAGE(D6:D23)</f>
        <v>0.19999999999999998</v>
      </c>
      <c r="E24" s="32">
        <f>AVERAGE(E6:E23)</f>
        <v>0.19249512670565302</v>
      </c>
      <c r="F24" s="32">
        <f>AVERAGE(F6:F23)</f>
        <v>0.2001763668430335</v>
      </c>
      <c r="G24" s="32">
        <f>AVERAGE(G6:G23)</f>
        <v>0.19617357139286964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64</v>
      </c>
      <c r="B31" s="17" t="s">
        <v>65</v>
      </c>
      <c r="C31" s="18">
        <f>C6 -($G6*C$24/$G$24)</f>
        <v>-8.7950875823261943E-3</v>
      </c>
      <c r="D31" s="19">
        <f t="shared" ref="D31:F31" si="0">D6 -($G6*D$24/$G$24)</f>
        <v>3.6014612043333852E-2</v>
      </c>
      <c r="E31" s="19">
        <f t="shared" si="0"/>
        <v>-6.3699518588770376E-3</v>
      </c>
      <c r="F31" s="20">
        <f t="shared" si="0"/>
        <v>-2.0849572602130578E-2</v>
      </c>
    </row>
    <row r="32" spans="1:7" x14ac:dyDescent="0.25">
      <c r="A32" s="21"/>
      <c r="B32" s="22" t="s">
        <v>66</v>
      </c>
      <c r="C32" s="23">
        <f t="shared" ref="C32:F32" si="1">C7 -($G7*C$24/$G$24)</f>
        <v>-8.5935145446308647E-3</v>
      </c>
      <c r="D32" s="24">
        <f t="shared" si="1"/>
        <v>4.1447110963900829E-2</v>
      </c>
      <c r="E32" s="24">
        <f t="shared" si="1"/>
        <v>-1.6735845928994159E-2</v>
      </c>
      <c r="F32" s="25">
        <f t="shared" si="1"/>
        <v>-1.6117750490275667E-2</v>
      </c>
    </row>
    <row r="33" spans="1:6" x14ac:dyDescent="0.25">
      <c r="A33" s="21"/>
      <c r="B33" s="22" t="s">
        <v>67</v>
      </c>
      <c r="C33" s="23">
        <f t="shared" ref="C33:F33" si="2">C8 -($G8*C$24/$G$24)</f>
        <v>-2.482891361032033E-2</v>
      </c>
      <c r="D33" s="24">
        <f t="shared" si="2"/>
        <v>1.6727155260467558E-2</v>
      </c>
      <c r="E33" s="24">
        <f t="shared" si="2"/>
        <v>-2.3666602514900881E-2</v>
      </c>
      <c r="F33" s="25">
        <f t="shared" si="2"/>
        <v>3.1768360864753667E-2</v>
      </c>
    </row>
    <row r="34" spans="1:6" x14ac:dyDescent="0.25">
      <c r="A34" s="21"/>
      <c r="B34" s="22" t="s">
        <v>68</v>
      </c>
      <c r="C34" s="23">
        <f t="shared" ref="C34:F34" si="3">C9 -($G9*C$24/$G$24)</f>
        <v>4.2689053964677759E-2</v>
      </c>
      <c r="D34" s="24">
        <f t="shared" si="3"/>
        <v>-3.8504872576849009E-2</v>
      </c>
      <c r="E34" s="24">
        <f t="shared" si="3"/>
        <v>-1.2206200457737237E-2</v>
      </c>
      <c r="F34" s="25">
        <f t="shared" si="3"/>
        <v>8.022019069908598E-3</v>
      </c>
    </row>
    <row r="35" spans="1:6" x14ac:dyDescent="0.25">
      <c r="A35" s="21"/>
      <c r="B35" s="22" t="s">
        <v>69</v>
      </c>
      <c r="C35" s="23">
        <f t="shared" ref="C35:F35" si="4">C10 -($G10*C$24/$G$24)</f>
        <v>3.6455408380586529E-2</v>
      </c>
      <c r="D35" s="24">
        <f t="shared" si="4"/>
        <v>-5.3116177027935085E-2</v>
      </c>
      <c r="E35" s="24">
        <f t="shared" si="4"/>
        <v>-7.8481723343917231E-3</v>
      </c>
      <c r="F35" s="25">
        <f t="shared" si="4"/>
        <v>2.4508940981740474E-2</v>
      </c>
    </row>
    <row r="36" spans="1:6" x14ac:dyDescent="0.25">
      <c r="A36" s="21"/>
      <c r="B36" s="22" t="s">
        <v>70</v>
      </c>
      <c r="C36" s="23">
        <f t="shared" ref="C36:F36" si="5">C11 -($G11*C$24/$G$24)</f>
        <v>-1.2776457181577827E-2</v>
      </c>
      <c r="D36" s="24">
        <f t="shared" si="5"/>
        <v>-5.8862126025916339E-2</v>
      </c>
      <c r="E36" s="24">
        <f t="shared" si="5"/>
        <v>3.6231628215796841E-2</v>
      </c>
      <c r="F36" s="25">
        <f t="shared" si="5"/>
        <v>3.5406954991697492E-2</v>
      </c>
    </row>
    <row r="37" spans="1:6" x14ac:dyDescent="0.25">
      <c r="A37" s="21"/>
      <c r="B37" s="22" t="s">
        <v>71</v>
      </c>
      <c r="C37" s="23">
        <f t="shared" ref="C37:F37" si="6">C12 -($G12*C$24/$G$24)</f>
        <v>2.9219384024754408E-2</v>
      </c>
      <c r="D37" s="24">
        <f t="shared" si="6"/>
        <v>-4.726408370122015E-2</v>
      </c>
      <c r="E37" s="24">
        <f t="shared" si="6"/>
        <v>3.3398804532602799E-3</v>
      </c>
      <c r="F37" s="25">
        <f t="shared" si="6"/>
        <v>1.4704819223205545E-2</v>
      </c>
    </row>
    <row r="38" spans="1:6" x14ac:dyDescent="0.25">
      <c r="A38" s="21"/>
      <c r="B38" s="22" t="s">
        <v>72</v>
      </c>
      <c r="C38" s="23">
        <f t="shared" ref="C38:F38" si="7">C13 -($G13*C$24/$G$24)</f>
        <v>-1.2489312057999274E-2</v>
      </c>
      <c r="D38" s="24">
        <f t="shared" si="7"/>
        <v>-3.9928037188005111E-2</v>
      </c>
      <c r="E38" s="24">
        <f t="shared" si="7"/>
        <v>-1.5876576249075069E-3</v>
      </c>
      <c r="F38" s="25">
        <f t="shared" si="7"/>
        <v>5.4005006870911948E-2</v>
      </c>
    </row>
    <row r="39" spans="1:6" x14ac:dyDescent="0.25">
      <c r="A39" s="21"/>
      <c r="B39" s="22" t="s">
        <v>73</v>
      </c>
      <c r="C39" s="23">
        <f t="shared" ref="C39:F39" si="8">C14 -($G14*C$24/$G$24)</f>
        <v>6.2088487275580695E-2</v>
      </c>
      <c r="D39" s="24">
        <f t="shared" si="8"/>
        <v>-2.8982020671427827E-2</v>
      </c>
      <c r="E39" s="24">
        <f t="shared" si="8"/>
        <v>-3.0406875370711517E-3</v>
      </c>
      <c r="F39" s="25">
        <f t="shared" si="8"/>
        <v>-3.0065779067081674E-2</v>
      </c>
    </row>
    <row r="40" spans="1:6" x14ac:dyDescent="0.25">
      <c r="A40" s="21"/>
      <c r="B40" s="22" t="s">
        <v>74</v>
      </c>
      <c r="C40" s="23">
        <f t="shared" ref="C40:F40" si="9">C15 -($G15*C$24/$G$24)</f>
        <v>5.2323262416058613E-2</v>
      </c>
      <c r="D40" s="24">
        <f t="shared" si="9"/>
        <v>-6.8565385436093224E-2</v>
      </c>
      <c r="E40" s="24">
        <f t="shared" si="9"/>
        <v>1.4709241600251388E-2</v>
      </c>
      <c r="F40" s="25">
        <f t="shared" si="9"/>
        <v>1.5328814197832497E-3</v>
      </c>
    </row>
    <row r="41" spans="1:6" x14ac:dyDescent="0.25">
      <c r="A41" s="21"/>
      <c r="B41" s="22" t="s">
        <v>75</v>
      </c>
      <c r="C41" s="23">
        <f t="shared" ref="C41:F41" si="10">C16 -($G16*C$24/$G$24)</f>
        <v>3.6594369294871976E-2</v>
      </c>
      <c r="D41" s="24">
        <f t="shared" si="10"/>
        <v>-4.7340545326407385E-3</v>
      </c>
      <c r="E41" s="24">
        <f t="shared" si="10"/>
        <v>-2.6070943966693266E-3</v>
      </c>
      <c r="F41" s="25">
        <f t="shared" si="10"/>
        <v>-2.9253220365561938E-2</v>
      </c>
    </row>
    <row r="42" spans="1:6" x14ac:dyDescent="0.25">
      <c r="A42" s="21"/>
      <c r="B42" s="22" t="s">
        <v>76</v>
      </c>
      <c r="C42" s="23">
        <f t="shared" ref="C42:F42" si="11">C17 -($G17*C$24/$G$24)</f>
        <v>1.1570366373312616E-2</v>
      </c>
      <c r="D42" s="24">
        <f t="shared" si="11"/>
        <v>2.5249847468939879E-2</v>
      </c>
      <c r="E42" s="24">
        <f t="shared" si="11"/>
        <v>-5.6196643512883976E-3</v>
      </c>
      <c r="F42" s="25">
        <f t="shared" si="11"/>
        <v>-3.1200549490964069E-2</v>
      </c>
    </row>
    <row r="43" spans="1:6" x14ac:dyDescent="0.25">
      <c r="A43" s="21"/>
      <c r="B43" s="22" t="s">
        <v>77</v>
      </c>
      <c r="C43" s="23">
        <f t="shared" ref="C43:F43" si="12">C18 -($G18*C$24/$G$24)</f>
        <v>-2.5511239677518283E-2</v>
      </c>
      <c r="D43" s="24">
        <f t="shared" si="12"/>
        <v>-1.9117047854032398E-2</v>
      </c>
      <c r="E43" s="24">
        <f t="shared" si="12"/>
        <v>6.7077890101503834E-2</v>
      </c>
      <c r="F43" s="25">
        <f t="shared" si="12"/>
        <v>-2.2449602569953042E-2</v>
      </c>
    </row>
    <row r="44" spans="1:6" x14ac:dyDescent="0.25">
      <c r="A44" s="21"/>
      <c r="B44" s="22" t="s">
        <v>78</v>
      </c>
      <c r="C44" s="23">
        <f t="shared" ref="C44:F44" si="13">C19 -($G19*C$24/$G$24)</f>
        <v>1.4428561397410486E-2</v>
      </c>
      <c r="D44" s="24">
        <f t="shared" si="13"/>
        <v>-3.5820697179551678E-2</v>
      </c>
      <c r="E44" s="24">
        <f t="shared" si="13"/>
        <v>1.0260293893950015E-2</v>
      </c>
      <c r="F44" s="25">
        <f t="shared" si="13"/>
        <v>1.1131841888191205E-2</v>
      </c>
    </row>
    <row r="45" spans="1:6" x14ac:dyDescent="0.25">
      <c r="A45" s="21"/>
      <c r="B45" s="22" t="s">
        <v>79</v>
      </c>
      <c r="C45" s="23">
        <f t="shared" ref="C45:F45" si="14">C20 -($G20*C$24/$G$24)</f>
        <v>-6.0776661011301969E-3</v>
      </c>
      <c r="D45" s="24">
        <f t="shared" si="14"/>
        <v>1.0526385712263941E-3</v>
      </c>
      <c r="E45" s="24">
        <f t="shared" si="14"/>
        <v>3.151996158780318E-2</v>
      </c>
      <c r="F45" s="25">
        <f t="shared" si="14"/>
        <v>-2.6494934057899489E-2</v>
      </c>
    </row>
    <row r="46" spans="1:6" x14ac:dyDescent="0.25">
      <c r="A46" s="21"/>
      <c r="B46" s="22" t="s">
        <v>80</v>
      </c>
      <c r="C46" s="23">
        <f t="shared" ref="C46:F46" si="15">C21 -($G21*C$24/$G$24)</f>
        <v>-5.763773907338457E-2</v>
      </c>
      <c r="D46" s="24">
        <f t="shared" si="15"/>
        <v>0.11568294832416026</v>
      </c>
      <c r="E46" s="24">
        <f t="shared" si="15"/>
        <v>-6.7410417670459827E-2</v>
      </c>
      <c r="F46" s="25">
        <f t="shared" si="15"/>
        <v>9.3652084196842456E-3</v>
      </c>
    </row>
    <row r="47" spans="1:6" x14ac:dyDescent="0.25">
      <c r="A47" s="21"/>
      <c r="B47" s="22" t="s">
        <v>81</v>
      </c>
      <c r="C47" s="23">
        <f t="shared" ref="C47:F47" si="16">C22 -($G22*C$24/$G$24)</f>
        <v>-9.8171803281870862E-2</v>
      </c>
      <c r="D47" s="24">
        <f t="shared" si="16"/>
        <v>0.12414746898535112</v>
      </c>
      <c r="E47" s="24">
        <f t="shared" si="16"/>
        <v>-2.7587109529206399E-2</v>
      </c>
      <c r="F47" s="25">
        <f t="shared" si="16"/>
        <v>1.6114438257261998E-3</v>
      </c>
    </row>
    <row r="48" spans="1:6" ht="15.75" thickBot="1" x14ac:dyDescent="0.3">
      <c r="A48" s="26"/>
      <c r="B48" s="27" t="s">
        <v>82</v>
      </c>
      <c r="C48" s="28">
        <f t="shared" ref="C48:F48" si="17">C23 -($G23*C$24/$G$24)</f>
        <v>-3.0487160016494375E-2</v>
      </c>
      <c r="D48" s="29">
        <f t="shared" si="17"/>
        <v>3.4572720576292182E-2</v>
      </c>
      <c r="E48" s="29">
        <f t="shared" si="17"/>
        <v>1.154050835193815E-2</v>
      </c>
      <c r="F48" s="30">
        <f t="shared" si="17"/>
        <v>-1.5626068911735763E-2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8.9473684210526316E-2</v>
      </c>
      <c r="D6" s="19">
        <v>0.25806451612903225</v>
      </c>
      <c r="E6" s="19">
        <v>0.10714285714285714</v>
      </c>
      <c r="F6" s="20">
        <v>0.16</v>
      </c>
      <c r="G6" s="31">
        <f>AVERAGE(C6:F6)</f>
        <v>0.15367026437060394</v>
      </c>
    </row>
    <row r="7" spans="1:7" x14ac:dyDescent="0.25">
      <c r="A7" s="21"/>
      <c r="B7" s="22" t="s">
        <v>85</v>
      </c>
      <c r="C7" s="23">
        <v>0.18421052631578946</v>
      </c>
      <c r="D7" s="24">
        <v>0.30645161290322581</v>
      </c>
      <c r="E7" s="24">
        <v>0.14285714285714285</v>
      </c>
      <c r="F7" s="25">
        <v>0.20800000000000002</v>
      </c>
      <c r="G7" s="31">
        <f>AVERAGE(C7:F7)</f>
        <v>0.21037982051903953</v>
      </c>
    </row>
    <row r="8" spans="1:7" x14ac:dyDescent="0.25">
      <c r="A8" s="21"/>
      <c r="B8" s="22" t="s">
        <v>86</v>
      </c>
      <c r="C8" s="23">
        <v>0.2</v>
      </c>
      <c r="D8" s="24">
        <v>0.27419354838709675</v>
      </c>
      <c r="E8" s="24">
        <v>0.14285714285714285</v>
      </c>
      <c r="F8" s="25">
        <v>0.192</v>
      </c>
      <c r="G8" s="31">
        <f>AVERAGE(C8:F8)</f>
        <v>0.20226267281105992</v>
      </c>
    </row>
    <row r="9" spans="1:7" x14ac:dyDescent="0.25">
      <c r="A9" s="21"/>
      <c r="B9" s="22" t="s">
        <v>87</v>
      </c>
      <c r="C9" s="23">
        <v>0.22105263157894736</v>
      </c>
      <c r="D9" s="24">
        <v>0.14516129032258066</v>
      </c>
      <c r="E9" s="24">
        <v>0.23214285714285715</v>
      </c>
      <c r="F9" s="25">
        <v>0.23200000000000004</v>
      </c>
      <c r="G9" s="31">
        <f>AVERAGE(C9:F9)</f>
        <v>0.20758919476109627</v>
      </c>
    </row>
    <row r="10" spans="1:7" x14ac:dyDescent="0.25">
      <c r="A10" s="21"/>
      <c r="B10" s="22" t="s">
        <v>88</v>
      </c>
      <c r="C10" s="23">
        <v>0.12631578947368421</v>
      </c>
      <c r="D10" s="24">
        <v>8.0645161290322578E-2</v>
      </c>
      <c r="E10" s="24">
        <v>0.11607142857142858</v>
      </c>
      <c r="F10" s="25">
        <v>0.128</v>
      </c>
      <c r="G10" s="31">
        <f>AVERAGE(C10:F10)</f>
        <v>0.11275809483385885</v>
      </c>
    </row>
    <row r="11" spans="1:7" x14ac:dyDescent="0.25">
      <c r="A11" s="21"/>
      <c r="B11" s="22" t="s">
        <v>89</v>
      </c>
      <c r="C11" s="23">
        <v>0.14210526315789473</v>
      </c>
      <c r="D11" s="24">
        <v>9.6774193548387094E-2</v>
      </c>
      <c r="E11" s="24">
        <v>0.11607142857142858</v>
      </c>
      <c r="F11" s="25">
        <v>0.16</v>
      </c>
      <c r="G11" s="31">
        <f>AVERAGE(C11:F11)</f>
        <v>0.12873772131942759</v>
      </c>
    </row>
    <row r="12" spans="1:7" x14ac:dyDescent="0.25">
      <c r="A12" s="21"/>
      <c r="B12" s="22" t="s">
        <v>90</v>
      </c>
      <c r="C12" s="23">
        <v>0.14210526315789473</v>
      </c>
      <c r="D12" s="24">
        <v>9.6774193548387094E-2</v>
      </c>
      <c r="E12" s="24">
        <v>0.125</v>
      </c>
      <c r="F12" s="25">
        <v>0.17600000000000002</v>
      </c>
      <c r="G12" s="31">
        <f>AVERAGE(C12:F12)</f>
        <v>0.13496986417657048</v>
      </c>
    </row>
    <row r="13" spans="1:7" x14ac:dyDescent="0.25">
      <c r="A13" s="21"/>
      <c r="B13" s="22" t="s">
        <v>91</v>
      </c>
      <c r="C13" s="23">
        <v>8.9473684210526316E-2</v>
      </c>
      <c r="D13" s="24">
        <v>6.4516129032258063E-2</v>
      </c>
      <c r="E13" s="24">
        <v>5.3571428571428568E-2</v>
      </c>
      <c r="F13" s="25">
        <v>9.6000000000000002E-2</v>
      </c>
      <c r="G13" s="31">
        <f>AVERAGE(C13:F13)</f>
        <v>7.5890310453553239E-2</v>
      </c>
    </row>
    <row r="14" spans="1:7" x14ac:dyDescent="0.25">
      <c r="A14" s="21"/>
      <c r="B14" s="22" t="s">
        <v>92</v>
      </c>
      <c r="C14" s="23">
        <v>0.22631578947368422</v>
      </c>
      <c r="D14" s="24">
        <v>0.16129032258064516</v>
      </c>
      <c r="E14" s="24">
        <v>0.16071428571428573</v>
      </c>
      <c r="F14" s="25">
        <v>0.2</v>
      </c>
      <c r="G14" s="31">
        <f>AVERAGE(C14:F14)</f>
        <v>0.18708009944215376</v>
      </c>
    </row>
    <row r="15" spans="1:7" x14ac:dyDescent="0.25">
      <c r="A15" s="21"/>
      <c r="B15" s="22" t="s">
        <v>93</v>
      </c>
      <c r="C15" s="23">
        <v>0.26842105263157895</v>
      </c>
      <c r="D15" s="24">
        <v>0.18548387096774191</v>
      </c>
      <c r="E15" s="24">
        <v>0.2857142857142857</v>
      </c>
      <c r="F15" s="25">
        <v>0.26400000000000001</v>
      </c>
      <c r="G15" s="31">
        <f>AVERAGE(C15:F15)</f>
        <v>0.25090480232840162</v>
      </c>
    </row>
    <row r="16" spans="1:7" x14ac:dyDescent="0.25">
      <c r="A16" s="21"/>
      <c r="B16" s="22" t="s">
        <v>94</v>
      </c>
      <c r="C16" s="23">
        <v>0.24210526315789471</v>
      </c>
      <c r="D16" s="24">
        <v>0.39516129032258063</v>
      </c>
      <c r="E16" s="24">
        <v>0.2767857142857143</v>
      </c>
      <c r="F16" s="25">
        <v>0.23200000000000004</v>
      </c>
      <c r="G16" s="31">
        <f>AVERAGE(C16:F16)</f>
        <v>0.28651306694154743</v>
      </c>
    </row>
    <row r="17" spans="1:7" x14ac:dyDescent="0.25">
      <c r="A17" s="21"/>
      <c r="B17" s="22" t="s">
        <v>95</v>
      </c>
      <c r="C17" s="23">
        <v>0.12631578947368421</v>
      </c>
      <c r="D17" s="24">
        <v>0.14516129032258066</v>
      </c>
      <c r="E17" s="24">
        <v>0.14285714285714285</v>
      </c>
      <c r="F17" s="25">
        <v>0.17600000000000002</v>
      </c>
      <c r="G17" s="31">
        <f>AVERAGE(C17:F17)</f>
        <v>0.14758355566335193</v>
      </c>
    </row>
    <row r="18" spans="1:7" x14ac:dyDescent="0.25">
      <c r="A18" s="21"/>
      <c r="B18" s="22" t="s">
        <v>96</v>
      </c>
      <c r="C18" s="23">
        <v>0.16842105263157894</v>
      </c>
      <c r="D18" s="24">
        <v>0.24193548387096775</v>
      </c>
      <c r="E18" s="24">
        <v>0.20535714285714285</v>
      </c>
      <c r="F18" s="25">
        <v>0.14399999999999999</v>
      </c>
      <c r="G18" s="31">
        <f>AVERAGE(C18:F18)</f>
        <v>0.1899284198399224</v>
      </c>
    </row>
    <row r="19" spans="1:7" x14ac:dyDescent="0.25">
      <c r="A19" s="21"/>
      <c r="B19" s="22" t="s">
        <v>97</v>
      </c>
      <c r="C19" s="23">
        <v>0.3</v>
      </c>
      <c r="D19" s="24">
        <v>0.34677419354838712</v>
      </c>
      <c r="E19" s="24">
        <v>0.33035714285714285</v>
      </c>
      <c r="F19" s="25">
        <v>0.33600000000000002</v>
      </c>
      <c r="G19" s="31">
        <f>AVERAGE(C19:F19)</f>
        <v>0.32828283410138248</v>
      </c>
    </row>
    <row r="20" spans="1:7" x14ac:dyDescent="0.25">
      <c r="A20" s="21"/>
      <c r="B20" s="22" t="s">
        <v>98</v>
      </c>
      <c r="C20" s="23">
        <v>0.37368421052631573</v>
      </c>
      <c r="D20" s="24">
        <v>0.32258064516129031</v>
      </c>
      <c r="E20" s="24">
        <v>0.35714285714285715</v>
      </c>
      <c r="F20" s="25">
        <v>0.33600000000000002</v>
      </c>
      <c r="G20" s="31">
        <f>AVERAGE(C20:F20)</f>
        <v>0.34735192820761585</v>
      </c>
    </row>
    <row r="21" spans="1:7" x14ac:dyDescent="0.25">
      <c r="A21" s="21"/>
      <c r="B21" s="22" t="s">
        <v>99</v>
      </c>
      <c r="C21" s="23">
        <v>0.30526315789473685</v>
      </c>
      <c r="D21" s="24">
        <v>0.28225806451612906</v>
      </c>
      <c r="E21" s="24">
        <v>0.3482142857142857</v>
      </c>
      <c r="F21" s="25">
        <v>0.32</v>
      </c>
      <c r="G21" s="31">
        <f>AVERAGE(C21:F21)</f>
        <v>0.31393387703128789</v>
      </c>
    </row>
    <row r="22" spans="1:7" ht="15.75" thickBot="1" x14ac:dyDescent="0.3">
      <c r="A22" s="26"/>
      <c r="B22" s="27" t="s">
        <v>100</v>
      </c>
      <c r="C22" s="28">
        <v>0.21578947368421056</v>
      </c>
      <c r="D22" s="29">
        <v>0.25806451612903225</v>
      </c>
      <c r="E22" s="29">
        <v>0.1875</v>
      </c>
      <c r="F22" s="30">
        <v>0.248</v>
      </c>
      <c r="G22" s="31">
        <f>AVERAGE(C22:F22)</f>
        <v>0.2273384974533107</v>
      </c>
    </row>
    <row r="23" spans="1:7" ht="15.75" thickTop="1" x14ac:dyDescent="0.25">
      <c r="C23" s="32">
        <f>AVERAGE(C6:C22)</f>
        <v>0.20123839009287925</v>
      </c>
      <c r="D23" s="32">
        <f>AVERAGE(D6:D22)</f>
        <v>0.21537001897533206</v>
      </c>
      <c r="E23" s="32">
        <f>AVERAGE(E6:E22)</f>
        <v>0.19590336134453781</v>
      </c>
      <c r="F23" s="32">
        <f>AVERAGE(F6:F22)</f>
        <v>0.21223529411764705</v>
      </c>
      <c r="G23" s="32">
        <f>AVERAGE(G6:G22)</f>
        <v>0.20618676613259906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-6.05085730755692E-2</v>
      </c>
      <c r="D30" s="19">
        <f t="shared" ref="D30:F30" si="0">D6 -($G6*D$23/$G$23)</f>
        <v>9.7550006035997505E-2</v>
      </c>
      <c r="E30" s="19">
        <f t="shared" si="0"/>
        <v>-3.8863222168483383E-2</v>
      </c>
      <c r="F30" s="20">
        <f t="shared" si="0"/>
        <v>1.8217892080550913E-3</v>
      </c>
    </row>
    <row r="31" spans="1:7" x14ac:dyDescent="0.25">
      <c r="A31" s="21"/>
      <c r="B31" s="22" t="s">
        <v>85</v>
      </c>
      <c r="C31" s="23">
        <f t="shared" ref="C31:F31" si="1">C7 -($G7*C$23/$G$23)</f>
        <v>-2.1120287020958473E-2</v>
      </c>
      <c r="D31" s="24">
        <f t="shared" si="1"/>
        <v>8.6701787116279461E-2</v>
      </c>
      <c r="E31" s="24">
        <f t="shared" si="1"/>
        <v>-5.7030147543617127E-2</v>
      </c>
      <c r="F31" s="25">
        <f t="shared" si="1"/>
        <v>-8.5513525517037503E-3</v>
      </c>
    </row>
    <row r="32" spans="1:7" x14ac:dyDescent="0.25">
      <c r="A32" s="21"/>
      <c r="B32" s="22" t="s">
        <v>86</v>
      </c>
      <c r="C32" s="23">
        <f t="shared" ref="C32:F32" si="2">C8 -($G8*C$23/$G$23)</f>
        <v>2.5915270129204249E-3</v>
      </c>
      <c r="D32" s="24">
        <f t="shared" si="2"/>
        <v>6.2922396031445588E-2</v>
      </c>
      <c r="E32" s="24">
        <f t="shared" si="2"/>
        <v>-4.9317836271900145E-2</v>
      </c>
      <c r="F32" s="25">
        <f t="shared" si="2"/>
        <v>-1.6196086772465812E-2</v>
      </c>
    </row>
    <row r="33" spans="1:6" x14ac:dyDescent="0.25">
      <c r="A33" s="21"/>
      <c r="B33" s="22" t="s">
        <v>87</v>
      </c>
      <c r="C33" s="23">
        <f t="shared" ref="C33:F33" si="3">C9 -($G9*C$23/$G$23)</f>
        <v>1.844547042130712E-2</v>
      </c>
      <c r="D33" s="24">
        <f t="shared" si="3"/>
        <v>-7.1673619372928599E-2</v>
      </c>
      <c r="E33" s="24">
        <f t="shared" si="3"/>
        <v>3.4907012208214766E-2</v>
      </c>
      <c r="F33" s="25">
        <f t="shared" si="3"/>
        <v>1.8321136743406907E-2</v>
      </c>
    </row>
    <row r="34" spans="1:6" x14ac:dyDescent="0.25">
      <c r="A34" s="21"/>
      <c r="B34" s="22" t="s">
        <v>88</v>
      </c>
      <c r="C34" s="23">
        <f t="shared" ref="C34:F34" si="4">C10 -($G10*C$23/$G$23)</f>
        <v>1.626383075722046E-2</v>
      </c>
      <c r="D34" s="24">
        <f t="shared" si="4"/>
        <v>-3.7135011896801046E-2</v>
      </c>
      <c r="E34" s="24">
        <f t="shared" si="4"/>
        <v>8.9370561231348067E-3</v>
      </c>
      <c r="F34" s="25">
        <f t="shared" si="4"/>
        <v>1.1934125016445807E-2</v>
      </c>
    </row>
    <row r="35" spans="1:6" x14ac:dyDescent="0.25">
      <c r="A35" s="21"/>
      <c r="B35" s="22" t="s">
        <v>89</v>
      </c>
      <c r="C35" s="23">
        <f t="shared" ref="C35:F35" si="5">C11 -($G11*C$23/$G$23)</f>
        <v>1.6457180749509082E-2</v>
      </c>
      <c r="D35" s="24">
        <f t="shared" si="5"/>
        <v>-3.7697314994383946E-2</v>
      </c>
      <c r="E35" s="24">
        <f t="shared" si="5"/>
        <v>-6.2455989049765431E-3</v>
      </c>
      <c r="F35" s="25">
        <f t="shared" si="5"/>
        <v>2.7485733149851505E-2</v>
      </c>
    </row>
    <row r="36" spans="1:6" x14ac:dyDescent="0.25">
      <c r="A36" s="21"/>
      <c r="B36" s="22" t="s">
        <v>90</v>
      </c>
      <c r="C36" s="23">
        <f t="shared" ref="C36:F36" si="6">C12 -($G12*C$23/$G$23)</f>
        <v>1.037460610650931E-2</v>
      </c>
      <c r="D36" s="24">
        <f t="shared" si="6"/>
        <v>-4.4207028253753194E-2</v>
      </c>
      <c r="E36" s="24">
        <f t="shared" si="6"/>
        <v>-3.2383470498857925E-3</v>
      </c>
      <c r="F36" s="25">
        <f t="shared" si="6"/>
        <v>3.7070769197129649E-2</v>
      </c>
    </row>
    <row r="37" spans="1:6" x14ac:dyDescent="0.25">
      <c r="A37" s="21"/>
      <c r="B37" s="22" t="s">
        <v>91</v>
      </c>
      <c r="C37" s="23">
        <f t="shared" ref="C37:F37" si="7">C13 -($G13*C$23/$G$23)</f>
        <v>1.5404702064987535E-2</v>
      </c>
      <c r="D37" s="24">
        <f t="shared" si="7"/>
        <v>-1.4754223323500931E-2</v>
      </c>
      <c r="E37" s="24">
        <f t="shared" si="7"/>
        <v>-1.8533911602394697E-2</v>
      </c>
      <c r="F37" s="25">
        <f t="shared" si="7"/>
        <v>1.7883432860908099E-2</v>
      </c>
    </row>
    <row r="38" spans="1:6" x14ac:dyDescent="0.25">
      <c r="A38" s="21"/>
      <c r="B38" s="22" t="s">
        <v>92</v>
      </c>
      <c r="C38" s="23">
        <f t="shared" ref="C38:F38" si="8">C14 -($G14*C$23/$G$23)</f>
        <v>4.3725515925558039E-2</v>
      </c>
      <c r="D38" s="24">
        <f t="shared" si="8"/>
        <v>-3.4122047100016928E-2</v>
      </c>
      <c r="E38" s="24">
        <f t="shared" si="8"/>
        <v>-1.7035339098292579E-2</v>
      </c>
      <c r="F38" s="25">
        <f t="shared" si="8"/>
        <v>7.4318702727516339E-3</v>
      </c>
    </row>
    <row r="39" spans="1:6" x14ac:dyDescent="0.25">
      <c r="A39" s="21"/>
      <c r="B39" s="22" t="s">
        <v>93</v>
      </c>
      <c r="C39" s="23">
        <f t="shared" ref="C39:F39" si="9">C15 -($G15*C$23/$G$23)</f>
        <v>2.3537836146829583E-2</v>
      </c>
      <c r="D39" s="24">
        <f t="shared" si="9"/>
        <v>-7.6595859230452618E-2</v>
      </c>
      <c r="E39" s="24">
        <f t="shared" si="9"/>
        <v>4.7323165490739172E-2</v>
      </c>
      <c r="F39" s="25">
        <f t="shared" si="9"/>
        <v>5.7348575928840573E-3</v>
      </c>
    </row>
    <row r="40" spans="1:6" x14ac:dyDescent="0.25">
      <c r="A40" s="21"/>
      <c r="B40" s="22" t="s">
        <v>94</v>
      </c>
      <c r="C40" s="23">
        <f t="shared" ref="C40:F40" si="10">C16 -($G16*C$23/$G$23)</f>
        <v>-3.7531637955393771E-2</v>
      </c>
      <c r="D40" s="24">
        <f t="shared" si="10"/>
        <v>9.5887356203073593E-2</v>
      </c>
      <c r="E40" s="24">
        <f t="shared" si="10"/>
        <v>4.5622639849072222E-3</v>
      </c>
      <c r="F40" s="25">
        <f t="shared" si="10"/>
        <v>-6.2917982232586933E-2</v>
      </c>
    </row>
    <row r="41" spans="1:6" x14ac:dyDescent="0.25">
      <c r="A41" s="21"/>
      <c r="B41" s="22" t="s">
        <v>95</v>
      </c>
      <c r="C41" s="23">
        <f t="shared" ref="C41:F41" si="11">C17 -($G17*C$23/$G$23)</f>
        <v>-1.7725836974717385E-2</v>
      </c>
      <c r="D41" s="24">
        <f t="shared" si="11"/>
        <v>-8.995418082371226E-3</v>
      </c>
      <c r="E41" s="24">
        <f t="shared" si="11"/>
        <v>2.6342023846398221E-3</v>
      </c>
      <c r="F41" s="25">
        <f t="shared" si="11"/>
        <v>2.4087052672448844E-2</v>
      </c>
    </row>
    <row r="42" spans="1:6" x14ac:dyDescent="0.25">
      <c r="A42" s="21"/>
      <c r="B42" s="22" t="s">
        <v>96</v>
      </c>
      <c r="C42" s="23">
        <f t="shared" ref="C42:F42" si="12">C18 -($G18*C$23/$G$23)</f>
        <v>-1.6949183093882381E-2</v>
      </c>
      <c r="D42" s="24">
        <f t="shared" si="12"/>
        <v>4.354793382533137E-2</v>
      </c>
      <c r="E42" s="24">
        <f t="shared" si="12"/>
        <v>2.490125541396368E-2</v>
      </c>
      <c r="F42" s="25">
        <f t="shared" si="12"/>
        <v>-5.1500006145412669E-2</v>
      </c>
    </row>
    <row r="43" spans="1:6" x14ac:dyDescent="0.25">
      <c r="A43" s="21"/>
      <c r="B43" s="22" t="s">
        <v>97</v>
      </c>
      <c r="C43" s="23">
        <f t="shared" ref="C43:F43" si="13">C19 -($G19*C$23/$G$23)</f>
        <v>-2.040421540538967E-2</v>
      </c>
      <c r="D43" s="24">
        <f t="shared" si="13"/>
        <v>3.8701287733385881E-3</v>
      </c>
      <c r="E43" s="24">
        <f t="shared" si="13"/>
        <v>1.8447160085440062E-2</v>
      </c>
      <c r="F43" s="25">
        <f t="shared" si="13"/>
        <v>-1.9130734533888138E-3</v>
      </c>
    </row>
    <row r="44" spans="1:6" x14ac:dyDescent="0.25">
      <c r="A44" s="21"/>
      <c r="B44" s="22" t="s">
        <v>98</v>
      </c>
      <c r="C44" s="23">
        <f t="shared" ref="C44:F44" si="14">C20 -($G20*C$23/$G$23)</f>
        <v>3.4668549437743112E-2</v>
      </c>
      <c r="D44" s="24">
        <f t="shared" si="14"/>
        <v>-4.024182289702577E-2</v>
      </c>
      <c r="E44" s="24">
        <f t="shared" si="14"/>
        <v>2.7114836519956886E-2</v>
      </c>
      <c r="F44" s="25">
        <f t="shared" si="14"/>
        <v>-2.1541563060674285E-2</v>
      </c>
    </row>
    <row r="45" spans="1:6" x14ac:dyDescent="0.25">
      <c r="A45" s="21"/>
      <c r="B45" s="22" t="s">
        <v>99</v>
      </c>
      <c r="C45" s="23">
        <f t="shared" ref="C45:F45" si="15">C21 -($G21*C$23/$G$23)</f>
        <v>-1.1364680093038926E-3</v>
      </c>
      <c r="D45" s="24">
        <f t="shared" si="15"/>
        <v>-4.5657961916657053E-2</v>
      </c>
      <c r="E45" s="24">
        <f t="shared" si="15"/>
        <v>4.9937616925558093E-2</v>
      </c>
      <c r="F45" s="25">
        <f t="shared" si="15"/>
        <v>-3.1431869995969808E-3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-6.0930170873696177E-3</v>
      </c>
      <c r="D46" s="29">
        <f t="shared" si="16"/>
        <v>2.0600699082425483E-2</v>
      </c>
      <c r="E46" s="29">
        <f t="shared" si="16"/>
        <v>-2.8500166497003931E-2</v>
      </c>
      <c r="F46" s="30">
        <f t="shared" si="16"/>
        <v>1.3992484501948232E-2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0.25641025641025639</v>
      </c>
      <c r="D6" s="19">
        <v>0.2</v>
      </c>
      <c r="E6" s="19">
        <v>0.21929824561403508</v>
      </c>
      <c r="F6" s="20">
        <v>0.30952380952380953</v>
      </c>
      <c r="G6" s="31">
        <f>AVERAGE(C6:F6)</f>
        <v>0.24630807788702525</v>
      </c>
    </row>
    <row r="7" spans="1:7" x14ac:dyDescent="0.25">
      <c r="A7" s="21"/>
      <c r="B7" s="22" t="s">
        <v>47</v>
      </c>
      <c r="C7" s="23">
        <v>0.18974358974358974</v>
      </c>
      <c r="D7" s="24">
        <v>0.30399999999999999</v>
      </c>
      <c r="E7" s="24">
        <v>0.25438596491228072</v>
      </c>
      <c r="F7" s="25">
        <v>0.18253968253968253</v>
      </c>
      <c r="G7" s="31">
        <f>AVERAGE(C7:F7)</f>
        <v>0.23266730929888824</v>
      </c>
    </row>
    <row r="8" spans="1:7" x14ac:dyDescent="0.25">
      <c r="A8" s="21"/>
      <c r="B8" s="22" t="s">
        <v>48</v>
      </c>
      <c r="C8" s="23">
        <v>0.36410256410256409</v>
      </c>
      <c r="D8" s="24">
        <v>0.45600000000000002</v>
      </c>
      <c r="E8" s="24">
        <v>0.39473684210526316</v>
      </c>
      <c r="F8" s="25">
        <v>0.34126984126984128</v>
      </c>
      <c r="G8" s="31">
        <f>AVERAGE(C8:F8)</f>
        <v>0.38902731186941719</v>
      </c>
    </row>
    <row r="9" spans="1:7" x14ac:dyDescent="0.25">
      <c r="A9" s="21"/>
      <c r="B9" s="22" t="s">
        <v>49</v>
      </c>
      <c r="C9" s="23">
        <v>0.12820512820512819</v>
      </c>
      <c r="D9" s="24">
        <v>0.17600000000000002</v>
      </c>
      <c r="E9" s="24">
        <v>0.19298245614035087</v>
      </c>
      <c r="F9" s="25">
        <v>9.5238095238095233E-2</v>
      </c>
      <c r="G9" s="31">
        <f>AVERAGE(C9:F9)</f>
        <v>0.14810641989589357</v>
      </c>
    </row>
    <row r="10" spans="1:7" x14ac:dyDescent="0.25">
      <c r="A10" s="21"/>
      <c r="B10" s="22" t="s">
        <v>50</v>
      </c>
      <c r="C10" s="23">
        <v>0.41538461538461541</v>
      </c>
      <c r="D10" s="24">
        <v>0.45600000000000002</v>
      </c>
      <c r="E10" s="24">
        <v>0.44736842105263158</v>
      </c>
      <c r="F10" s="25">
        <v>0.42063492063492064</v>
      </c>
      <c r="G10" s="31">
        <f>AVERAGE(C10:F10)</f>
        <v>0.43484698926804194</v>
      </c>
    </row>
    <row r="11" spans="1:7" x14ac:dyDescent="0.25">
      <c r="A11" s="21"/>
      <c r="B11" s="22" t="s">
        <v>51</v>
      </c>
      <c r="C11" s="23">
        <v>0.24102564102564103</v>
      </c>
      <c r="D11" s="24">
        <v>0.16800000000000001</v>
      </c>
      <c r="E11" s="24">
        <v>0.21929824561403508</v>
      </c>
      <c r="F11" s="25">
        <v>0.24603174603174602</v>
      </c>
      <c r="G11" s="31">
        <f>AVERAGE(C11:F11)</f>
        <v>0.21858890816785553</v>
      </c>
    </row>
    <row r="12" spans="1:7" x14ac:dyDescent="0.25">
      <c r="A12" s="21"/>
      <c r="B12" s="22" t="s">
        <v>52</v>
      </c>
      <c r="C12" s="23">
        <v>9.2307692307692313E-2</v>
      </c>
      <c r="D12" s="24">
        <v>0.13600000000000001</v>
      </c>
      <c r="E12" s="24">
        <v>8.771929824561403E-2</v>
      </c>
      <c r="F12" s="25">
        <v>9.5238095238095233E-2</v>
      </c>
      <c r="G12" s="31">
        <f>AVERAGE(C12:F12)</f>
        <v>0.1028162714478504</v>
      </c>
    </row>
    <row r="13" spans="1:7" x14ac:dyDescent="0.25">
      <c r="A13" s="21"/>
      <c r="B13" s="22" t="s">
        <v>53</v>
      </c>
      <c r="C13" s="23">
        <v>6.6666666666666666E-2</v>
      </c>
      <c r="D13" s="24">
        <v>5.6000000000000008E-2</v>
      </c>
      <c r="E13" s="24">
        <v>6.1403508771929821E-2</v>
      </c>
      <c r="F13" s="25">
        <v>7.9365079365079361E-2</v>
      </c>
      <c r="G13" s="31">
        <f>AVERAGE(C13:F13)</f>
        <v>6.5858813700918964E-2</v>
      </c>
    </row>
    <row r="14" spans="1:7" x14ac:dyDescent="0.25">
      <c r="A14" s="21"/>
      <c r="B14" s="22" t="s">
        <v>54</v>
      </c>
      <c r="C14" s="23">
        <v>9.2307692307692313E-2</v>
      </c>
      <c r="D14" s="24">
        <v>8.8000000000000009E-2</v>
      </c>
      <c r="E14" s="24">
        <v>0.11403508771929824</v>
      </c>
      <c r="F14" s="25">
        <v>7.1428571428571425E-2</v>
      </c>
      <c r="G14" s="31">
        <f>AVERAGE(C14:F14)</f>
        <v>9.1442837863890486E-2</v>
      </c>
    </row>
    <row r="15" spans="1:7" x14ac:dyDescent="0.25">
      <c r="A15" s="21"/>
      <c r="B15" s="22" t="s">
        <v>55</v>
      </c>
      <c r="C15" s="23">
        <v>0.31282051282051282</v>
      </c>
      <c r="D15" s="24">
        <v>0.16</v>
      </c>
      <c r="E15" s="24">
        <v>0.31578947368421051</v>
      </c>
      <c r="F15" s="25">
        <v>0.24603174603174602</v>
      </c>
      <c r="G15" s="31">
        <f>AVERAGE(C15:F15)</f>
        <v>0.25866043313411735</v>
      </c>
    </row>
    <row r="16" spans="1:7" x14ac:dyDescent="0.25">
      <c r="A16" s="21"/>
      <c r="B16" s="22" t="s">
        <v>56</v>
      </c>
      <c r="C16" s="23">
        <v>0.16410256410256407</v>
      </c>
      <c r="D16" s="24">
        <v>0.28000000000000003</v>
      </c>
      <c r="E16" s="24">
        <v>0.19298245614035087</v>
      </c>
      <c r="F16" s="25">
        <v>0.29365079365079366</v>
      </c>
      <c r="G16" s="31">
        <f>AVERAGE(C16:F16)</f>
        <v>0.23268395347342719</v>
      </c>
    </row>
    <row r="17" spans="1:7" x14ac:dyDescent="0.25">
      <c r="A17" s="21"/>
      <c r="B17" s="22" t="s">
        <v>57</v>
      </c>
      <c r="C17" s="23">
        <v>0.27692307692307694</v>
      </c>
      <c r="D17" s="24">
        <v>0.17600000000000002</v>
      </c>
      <c r="E17" s="24">
        <v>0.28947368421052633</v>
      </c>
      <c r="F17" s="25">
        <v>0.23809523809523805</v>
      </c>
      <c r="G17" s="31">
        <f>AVERAGE(C17:F17)</f>
        <v>0.24512299980721033</v>
      </c>
    </row>
    <row r="18" spans="1:7" x14ac:dyDescent="0.25">
      <c r="A18" s="21"/>
      <c r="B18" s="22" t="s">
        <v>58</v>
      </c>
      <c r="C18" s="23">
        <v>0.29743589743589743</v>
      </c>
      <c r="D18" s="24">
        <v>0.24</v>
      </c>
      <c r="E18" s="24">
        <v>0.25438596491228072</v>
      </c>
      <c r="F18" s="25">
        <v>0.33333333333333326</v>
      </c>
      <c r="G18" s="31">
        <f>AVERAGE(C18:F18)</f>
        <v>0.28128879892037784</v>
      </c>
    </row>
    <row r="19" spans="1:7" x14ac:dyDescent="0.25">
      <c r="A19" s="21"/>
      <c r="B19" s="22" t="s">
        <v>59</v>
      </c>
      <c r="C19" s="23">
        <v>0.17948717948717949</v>
      </c>
      <c r="D19" s="24">
        <v>0.14399999999999999</v>
      </c>
      <c r="E19" s="24">
        <v>0.17543859649122806</v>
      </c>
      <c r="F19" s="25">
        <v>0.15079365079365079</v>
      </c>
      <c r="G19" s="31">
        <f>AVERAGE(C19:F19)</f>
        <v>0.16242985669301457</v>
      </c>
    </row>
    <row r="20" spans="1:7" x14ac:dyDescent="0.25">
      <c r="A20" s="21"/>
      <c r="B20" s="22" t="s">
        <v>60</v>
      </c>
      <c r="C20" s="23">
        <v>0.25128205128205128</v>
      </c>
      <c r="D20" s="24">
        <v>0.25600000000000001</v>
      </c>
      <c r="E20" s="24">
        <v>0.24561403508771928</v>
      </c>
      <c r="F20" s="25">
        <v>0.26984126984126983</v>
      </c>
      <c r="G20" s="31">
        <f>AVERAGE(C20:F20)</f>
        <v>0.25568433905276011</v>
      </c>
    </row>
    <row r="21" spans="1:7" x14ac:dyDescent="0.25">
      <c r="A21" s="21"/>
      <c r="B21" s="22" t="s">
        <v>61</v>
      </c>
      <c r="C21" s="23">
        <v>0.18974358974358974</v>
      </c>
      <c r="D21" s="24">
        <v>0.16</v>
      </c>
      <c r="E21" s="24">
        <v>0.13157894736842105</v>
      </c>
      <c r="F21" s="25">
        <v>0.26984126984126983</v>
      </c>
      <c r="G21" s="31">
        <f>AVERAGE(C21:F21)</f>
        <v>0.18779095173832017</v>
      </c>
    </row>
    <row r="22" spans="1:7" x14ac:dyDescent="0.25">
      <c r="A22" s="21"/>
      <c r="B22" s="22" t="s">
        <v>62</v>
      </c>
      <c r="C22" s="23">
        <v>6.6666666666666666E-2</v>
      </c>
      <c r="D22" s="24">
        <v>6.4000000000000001E-2</v>
      </c>
      <c r="E22" s="24">
        <v>5.2631578947368418E-2</v>
      </c>
      <c r="F22" s="25">
        <v>7.1428571428571425E-2</v>
      </c>
      <c r="G22" s="31">
        <f>AVERAGE(C22:F22)</f>
        <v>6.3681704260651617E-2</v>
      </c>
    </row>
    <row r="23" spans="1:7" x14ac:dyDescent="0.25">
      <c r="A23" s="21"/>
      <c r="B23" s="22" t="s">
        <v>63</v>
      </c>
      <c r="C23" s="23">
        <v>0.16410256410256407</v>
      </c>
      <c r="D23" s="24">
        <v>0.23200000000000004</v>
      </c>
      <c r="E23" s="24">
        <v>0.17543859649122806</v>
      </c>
      <c r="F23" s="25">
        <v>0.13492063492063491</v>
      </c>
      <c r="G23" s="31">
        <f>AVERAGE(C23:F23)</f>
        <v>0.17661544887860675</v>
      </c>
    </row>
    <row r="24" spans="1:7" x14ac:dyDescent="0.25">
      <c r="A24" s="21" t="s">
        <v>7</v>
      </c>
      <c r="B24" s="22" t="s">
        <v>8</v>
      </c>
      <c r="C24" s="23">
        <v>0.28717948717948716</v>
      </c>
      <c r="D24" s="24">
        <v>0.152</v>
      </c>
      <c r="E24" s="24">
        <v>0.30701754385964913</v>
      </c>
      <c r="F24" s="25">
        <v>0.30158730158730157</v>
      </c>
      <c r="G24" s="31">
        <f>AVERAGE(C24:F24)</f>
        <v>0.2619460831566095</v>
      </c>
    </row>
    <row r="25" spans="1:7" x14ac:dyDescent="0.25">
      <c r="A25" s="21"/>
      <c r="B25" s="22" t="s">
        <v>9</v>
      </c>
      <c r="C25" s="23">
        <v>0.22051282051282051</v>
      </c>
      <c r="D25" s="24">
        <v>0.16</v>
      </c>
      <c r="E25" s="24">
        <v>0.19298245614035087</v>
      </c>
      <c r="F25" s="25">
        <v>0.24603174603174602</v>
      </c>
      <c r="G25" s="31">
        <f>AVERAGE(C25:F25)</f>
        <v>0.20488175567122935</v>
      </c>
    </row>
    <row r="26" spans="1:7" x14ac:dyDescent="0.25">
      <c r="A26" s="21"/>
      <c r="B26" s="22" t="s">
        <v>10</v>
      </c>
      <c r="C26" s="23">
        <v>0.31794871794871793</v>
      </c>
      <c r="D26" s="24">
        <v>0.20800000000000002</v>
      </c>
      <c r="E26" s="24">
        <v>0.26315789473684209</v>
      </c>
      <c r="F26" s="25">
        <v>0.30158730158730157</v>
      </c>
      <c r="G26" s="31">
        <f>AVERAGE(C26:F26)</f>
        <v>0.27267347856821539</v>
      </c>
    </row>
    <row r="27" spans="1:7" x14ac:dyDescent="0.25">
      <c r="A27" s="21"/>
      <c r="B27" s="22" t="s">
        <v>11</v>
      </c>
      <c r="C27" s="23">
        <v>0.2153846153846154</v>
      </c>
      <c r="D27" s="24">
        <v>0.12</v>
      </c>
      <c r="E27" s="24">
        <v>0.23684210526315788</v>
      </c>
      <c r="F27" s="25">
        <v>0.16666666666666663</v>
      </c>
      <c r="G27" s="31">
        <f>AVERAGE(C27:F27)</f>
        <v>0.18472334682860997</v>
      </c>
    </row>
    <row r="28" spans="1:7" x14ac:dyDescent="0.25">
      <c r="A28" s="21"/>
      <c r="B28" s="22" t="s">
        <v>12</v>
      </c>
      <c r="C28" s="23">
        <v>0.24615384615384617</v>
      </c>
      <c r="D28" s="24">
        <v>0.24</v>
      </c>
      <c r="E28" s="24">
        <v>0.16666666666666663</v>
      </c>
      <c r="F28" s="25">
        <v>0.19047619047619047</v>
      </c>
      <c r="G28" s="31">
        <f>AVERAGE(C28:F28)</f>
        <v>0.21082417582417581</v>
      </c>
    </row>
    <row r="29" spans="1:7" x14ac:dyDescent="0.25">
      <c r="A29" s="21"/>
      <c r="B29" s="22" t="s">
        <v>13</v>
      </c>
      <c r="C29" s="23">
        <v>0.12307692307692308</v>
      </c>
      <c r="D29" s="24">
        <v>0.12</v>
      </c>
      <c r="E29" s="24">
        <v>7.8947368421052627E-2</v>
      </c>
      <c r="F29" s="25">
        <v>0.16666666666666663</v>
      </c>
      <c r="G29" s="31">
        <f>AVERAGE(C29:F29)</f>
        <v>0.12217273954116059</v>
      </c>
    </row>
    <row r="30" spans="1:7" x14ac:dyDescent="0.25">
      <c r="A30" s="21"/>
      <c r="B30" s="22" t="s">
        <v>14</v>
      </c>
      <c r="C30" s="23">
        <v>0.35384615384615387</v>
      </c>
      <c r="D30" s="24">
        <v>0.32</v>
      </c>
      <c r="E30" s="24">
        <v>0.40350877192982454</v>
      </c>
      <c r="F30" s="25">
        <v>0.34126984126984128</v>
      </c>
      <c r="G30" s="31">
        <f>AVERAGE(C30:F30)</f>
        <v>0.35465619176145491</v>
      </c>
    </row>
    <row r="31" spans="1:7" x14ac:dyDescent="0.25">
      <c r="A31" s="21"/>
      <c r="B31" s="22" t="s">
        <v>15</v>
      </c>
      <c r="C31" s="23">
        <v>0.49230769230769234</v>
      </c>
      <c r="D31" s="24">
        <v>0.45600000000000002</v>
      </c>
      <c r="E31" s="24">
        <v>0.51754385964912286</v>
      </c>
      <c r="F31" s="25">
        <v>0.52380952380952384</v>
      </c>
      <c r="G31" s="31">
        <f>AVERAGE(C31:F31)</f>
        <v>0.49741526894158472</v>
      </c>
    </row>
    <row r="32" spans="1:7" x14ac:dyDescent="0.25">
      <c r="A32" s="21"/>
      <c r="B32" s="22" t="s">
        <v>16</v>
      </c>
      <c r="C32" s="23">
        <v>0.20512820512820512</v>
      </c>
      <c r="D32" s="24">
        <v>0.25600000000000001</v>
      </c>
      <c r="E32" s="24">
        <v>0.21052631578947367</v>
      </c>
      <c r="F32" s="25">
        <v>0.19047619047619047</v>
      </c>
      <c r="G32" s="31">
        <f>AVERAGE(C32:F32)</f>
        <v>0.2155326778484673</v>
      </c>
    </row>
    <row r="33" spans="1:7" x14ac:dyDescent="0.25">
      <c r="A33" s="21"/>
      <c r="B33" s="22" t="s">
        <v>17</v>
      </c>
      <c r="C33" s="23">
        <v>8.7179487179487175E-2</v>
      </c>
      <c r="D33" s="24">
        <v>0.128</v>
      </c>
      <c r="E33" s="24">
        <v>0.12280701754385964</v>
      </c>
      <c r="F33" s="25">
        <v>0.1111111111111111</v>
      </c>
      <c r="G33" s="31">
        <f>AVERAGE(C33:F33)</f>
        <v>0.11227440395861447</v>
      </c>
    </row>
    <row r="34" spans="1:7" x14ac:dyDescent="0.25">
      <c r="A34" s="21"/>
      <c r="B34" s="22" t="s">
        <v>18</v>
      </c>
      <c r="C34" s="23">
        <v>8.7179487179487175E-2</v>
      </c>
      <c r="D34" s="24">
        <v>0.13600000000000001</v>
      </c>
      <c r="E34" s="24">
        <v>6.1403508771929821E-2</v>
      </c>
      <c r="F34" s="25">
        <v>0.10317460317460317</v>
      </c>
      <c r="G34" s="31">
        <f>AVERAGE(C34:F34)</f>
        <v>9.6939399781505037E-2</v>
      </c>
    </row>
    <row r="35" spans="1:7" x14ac:dyDescent="0.25">
      <c r="A35" s="21"/>
      <c r="B35" s="22" t="s">
        <v>19</v>
      </c>
      <c r="C35" s="23">
        <v>0.13333333333333333</v>
      </c>
      <c r="D35" s="24">
        <v>6.4000000000000001E-2</v>
      </c>
      <c r="E35" s="24">
        <v>0.12280701754385964</v>
      </c>
      <c r="F35" s="25">
        <v>0.1111111111111111</v>
      </c>
      <c r="G35" s="31">
        <f>AVERAGE(C35:F35)</f>
        <v>0.10781286549707601</v>
      </c>
    </row>
    <row r="36" spans="1:7" x14ac:dyDescent="0.25">
      <c r="A36" s="21"/>
      <c r="B36" s="22" t="s">
        <v>20</v>
      </c>
      <c r="C36" s="23">
        <v>0.16923076923076924</v>
      </c>
      <c r="D36" s="24">
        <v>0.25600000000000001</v>
      </c>
      <c r="E36" s="24">
        <v>0.25438596491228072</v>
      </c>
      <c r="F36" s="25">
        <v>0.23809523809523805</v>
      </c>
      <c r="G36" s="31">
        <f>AVERAGE(C36:F36)</f>
        <v>0.22942799305957198</v>
      </c>
    </row>
    <row r="37" spans="1:7" x14ac:dyDescent="0.25">
      <c r="A37" s="21"/>
      <c r="B37" s="22" t="s">
        <v>21</v>
      </c>
      <c r="C37" s="23">
        <v>9.2307692307692313E-2</v>
      </c>
      <c r="D37" s="24">
        <v>5.6000000000000008E-2</v>
      </c>
      <c r="E37" s="24">
        <v>4.3859649122807015E-2</v>
      </c>
      <c r="F37" s="25">
        <v>7.9365079365079361E-2</v>
      </c>
      <c r="G37" s="31">
        <f>AVERAGE(C37:F37)</f>
        <v>6.7883105198894678E-2</v>
      </c>
    </row>
    <row r="38" spans="1:7" x14ac:dyDescent="0.25">
      <c r="A38" s="21"/>
      <c r="B38" s="22" t="s">
        <v>22</v>
      </c>
      <c r="C38" s="23">
        <v>9.2307692307692313E-2</v>
      </c>
      <c r="D38" s="24">
        <v>0.10400000000000001</v>
      </c>
      <c r="E38" s="24">
        <v>0.13157894736842105</v>
      </c>
      <c r="F38" s="25">
        <v>7.9365079365079361E-2</v>
      </c>
      <c r="G38" s="31">
        <f>AVERAGE(C38:F38)</f>
        <v>0.10181292976029818</v>
      </c>
    </row>
    <row r="39" spans="1:7" x14ac:dyDescent="0.25">
      <c r="A39" s="21"/>
      <c r="B39" s="22" t="s">
        <v>23</v>
      </c>
      <c r="C39" s="23">
        <v>0.12307692307692308</v>
      </c>
      <c r="D39" s="24">
        <v>7.1999999999999995E-2</v>
      </c>
      <c r="E39" s="24">
        <v>0.12280701754385964</v>
      </c>
      <c r="F39" s="25">
        <v>0.11904761904761903</v>
      </c>
      <c r="G39" s="31">
        <f>AVERAGE(C39:F39)</f>
        <v>0.10923288991710044</v>
      </c>
    </row>
    <row r="40" spans="1:7" x14ac:dyDescent="0.25">
      <c r="A40" s="21"/>
      <c r="B40" s="22" t="s">
        <v>24</v>
      </c>
      <c r="C40" s="23">
        <v>8.7179487179487175E-2</v>
      </c>
      <c r="D40" s="24">
        <v>0.08</v>
      </c>
      <c r="E40" s="24">
        <v>7.8947368421052627E-2</v>
      </c>
      <c r="F40" s="25">
        <v>8.7301587301587297E-2</v>
      </c>
      <c r="G40" s="31">
        <f>AVERAGE(C40:F40)</f>
        <v>8.3357110725531772E-2</v>
      </c>
    </row>
    <row r="41" spans="1:7" x14ac:dyDescent="0.25">
      <c r="A41" s="21"/>
      <c r="B41" s="22" t="s">
        <v>25</v>
      </c>
      <c r="C41" s="23">
        <v>0.13846153846153847</v>
      </c>
      <c r="D41" s="24">
        <v>0.2</v>
      </c>
      <c r="E41" s="24">
        <v>0.18421052631578946</v>
      </c>
      <c r="F41" s="25">
        <v>0.14285714285714285</v>
      </c>
      <c r="G41" s="31">
        <f>AVERAGE(C41:F41)</f>
        <v>0.16638230190861769</v>
      </c>
    </row>
    <row r="42" spans="1:7" x14ac:dyDescent="0.25">
      <c r="A42" s="21"/>
      <c r="B42" s="22" t="s">
        <v>26</v>
      </c>
      <c r="C42" s="23">
        <v>8.2051282051282037E-2</v>
      </c>
      <c r="D42" s="24">
        <v>0.184</v>
      </c>
      <c r="E42" s="24">
        <v>8.771929824561403E-2</v>
      </c>
      <c r="F42" s="25">
        <v>9.5238095238095233E-2</v>
      </c>
      <c r="G42" s="31">
        <f>AVERAGE(C42:F42)</f>
        <v>0.11225216888374782</v>
      </c>
    </row>
    <row r="43" spans="1:7" x14ac:dyDescent="0.25">
      <c r="A43" s="21"/>
      <c r="B43" s="22" t="s">
        <v>27</v>
      </c>
      <c r="C43" s="23">
        <v>7.179487179487179E-2</v>
      </c>
      <c r="D43" s="24">
        <v>0.28000000000000003</v>
      </c>
      <c r="E43" s="24">
        <v>7.0175438596491224E-2</v>
      </c>
      <c r="F43" s="25">
        <v>0.10317460317460317</v>
      </c>
      <c r="G43" s="31">
        <f>AVERAGE(C43:F43)</f>
        <v>0.13128622839149154</v>
      </c>
    </row>
    <row r="44" spans="1:7" x14ac:dyDescent="0.25">
      <c r="A44" s="21" t="s">
        <v>28</v>
      </c>
      <c r="B44" s="22" t="s">
        <v>29</v>
      </c>
      <c r="C44" s="23">
        <v>0.35384615384615387</v>
      </c>
      <c r="D44" s="24">
        <v>0.30399999999999999</v>
      </c>
      <c r="E44" s="24">
        <v>0.31578947368421051</v>
      </c>
      <c r="F44" s="25">
        <v>0.34126984126984128</v>
      </c>
      <c r="G44" s="31">
        <f>AVERAGE(C44:F44)</f>
        <v>0.32872636720005144</v>
      </c>
    </row>
    <row r="45" spans="1:7" x14ac:dyDescent="0.25">
      <c r="A45" s="21"/>
      <c r="B45" s="22" t="s">
        <v>30</v>
      </c>
      <c r="C45" s="23">
        <v>0.17435897435897435</v>
      </c>
      <c r="D45" s="24">
        <v>0.17600000000000002</v>
      </c>
      <c r="E45" s="24">
        <v>0.20175438596491227</v>
      </c>
      <c r="F45" s="25">
        <v>9.5238095238095233E-2</v>
      </c>
      <c r="G45" s="31">
        <f>AVERAGE(C45:F45)</f>
        <v>0.16183786389049545</v>
      </c>
    </row>
    <row r="46" spans="1:7" x14ac:dyDescent="0.25">
      <c r="A46" s="21"/>
      <c r="B46" s="22" t="s">
        <v>31</v>
      </c>
      <c r="C46" s="23">
        <v>0.37948717948717947</v>
      </c>
      <c r="D46" s="24">
        <v>0.22400000000000003</v>
      </c>
      <c r="E46" s="24">
        <v>0.31578947368421051</v>
      </c>
      <c r="F46" s="25">
        <v>0.31746031746031744</v>
      </c>
      <c r="G46" s="31">
        <f>AVERAGE(C46:F46)</f>
        <v>0.30918424265792688</v>
      </c>
    </row>
    <row r="47" spans="1:7" x14ac:dyDescent="0.25">
      <c r="A47" s="21"/>
      <c r="B47" s="22" t="s">
        <v>32</v>
      </c>
      <c r="C47" s="23">
        <v>0.1948717948717949</v>
      </c>
      <c r="D47" s="24">
        <v>0.12</v>
      </c>
      <c r="E47" s="24">
        <v>0.15789473684210525</v>
      </c>
      <c r="F47" s="25">
        <v>0.15873015873015872</v>
      </c>
      <c r="G47" s="31">
        <f>AVERAGE(C47:F47)</f>
        <v>0.15787417261101472</v>
      </c>
    </row>
    <row r="48" spans="1:7" x14ac:dyDescent="0.25">
      <c r="A48" s="21"/>
      <c r="B48" s="22" t="s">
        <v>33</v>
      </c>
      <c r="C48" s="23">
        <v>0.13846153846153847</v>
      </c>
      <c r="D48" s="24">
        <v>0.12</v>
      </c>
      <c r="E48" s="24">
        <v>8.771929824561403E-2</v>
      </c>
      <c r="F48" s="25">
        <v>0.14285714285714285</v>
      </c>
      <c r="G48" s="31">
        <f>AVERAGE(C48:F48)</f>
        <v>0.12225949489107384</v>
      </c>
    </row>
    <row r="49" spans="1:7" x14ac:dyDescent="0.25">
      <c r="A49" s="21"/>
      <c r="B49" s="22" t="s">
        <v>34</v>
      </c>
      <c r="C49" s="23">
        <v>0.28717948717948716</v>
      </c>
      <c r="D49" s="24">
        <v>0.39200000000000002</v>
      </c>
      <c r="E49" s="24">
        <v>0.31578947368421051</v>
      </c>
      <c r="F49" s="25">
        <v>0.27777777777777779</v>
      </c>
      <c r="G49" s="31">
        <f>AVERAGE(C49:F49)</f>
        <v>0.31818668466036887</v>
      </c>
    </row>
    <row r="50" spans="1:7" x14ac:dyDescent="0.25">
      <c r="A50" s="21"/>
      <c r="B50" s="22" t="s">
        <v>35</v>
      </c>
      <c r="C50" s="23">
        <v>0.13333333333333333</v>
      </c>
      <c r="D50" s="24">
        <v>0.34399999999999997</v>
      </c>
      <c r="E50" s="24">
        <v>0.17543859649122806</v>
      </c>
      <c r="F50" s="25">
        <v>0.22222222222222221</v>
      </c>
      <c r="G50" s="31">
        <f>AVERAGE(C50:F50)</f>
        <v>0.21874853801169589</v>
      </c>
    </row>
    <row r="51" spans="1:7" x14ac:dyDescent="0.25">
      <c r="A51" s="21"/>
      <c r="B51" s="22" t="s">
        <v>36</v>
      </c>
      <c r="C51" s="23">
        <v>0.14358974358974358</v>
      </c>
      <c r="D51" s="24">
        <v>0.128</v>
      </c>
      <c r="E51" s="24">
        <v>0.14035087719298245</v>
      </c>
      <c r="F51" s="25">
        <v>0.17460317460317459</v>
      </c>
      <c r="G51" s="31">
        <f>AVERAGE(C51:F51)</f>
        <v>0.14663594884647516</v>
      </c>
    </row>
    <row r="52" spans="1:7" x14ac:dyDescent="0.25">
      <c r="A52" s="21"/>
      <c r="B52" s="22" t="s">
        <v>37</v>
      </c>
      <c r="C52" s="23">
        <v>0.17948717948717949</v>
      </c>
      <c r="D52" s="24">
        <v>0.248</v>
      </c>
      <c r="E52" s="24">
        <v>0.13157894736842105</v>
      </c>
      <c r="F52" s="25">
        <v>0.21428571428571427</v>
      </c>
      <c r="G52" s="31">
        <f>AVERAGE(C52:F52)</f>
        <v>0.19333796028532871</v>
      </c>
    </row>
    <row r="53" spans="1:7" x14ac:dyDescent="0.25">
      <c r="A53" s="21"/>
      <c r="B53" s="22" t="s">
        <v>38</v>
      </c>
      <c r="C53" s="23">
        <v>0.21025641025641026</v>
      </c>
      <c r="D53" s="24">
        <v>0.17600000000000002</v>
      </c>
      <c r="E53" s="24">
        <v>0.14035087719298245</v>
      </c>
      <c r="F53" s="25">
        <v>0.20634920634920634</v>
      </c>
      <c r="G53" s="31">
        <f>AVERAGE(C53:F53)</f>
        <v>0.18323912344964977</v>
      </c>
    </row>
    <row r="54" spans="1:7" x14ac:dyDescent="0.25">
      <c r="A54" s="21"/>
      <c r="B54" s="22" t="s">
        <v>39</v>
      </c>
      <c r="C54" s="23">
        <v>0.14871794871794872</v>
      </c>
      <c r="D54" s="24">
        <v>0.21600000000000003</v>
      </c>
      <c r="E54" s="24">
        <v>0.16666666666666663</v>
      </c>
      <c r="F54" s="25">
        <v>0.16666666666666663</v>
      </c>
      <c r="G54" s="31">
        <f>AVERAGE(C54:F54)</f>
        <v>0.17451282051282049</v>
      </c>
    </row>
    <row r="55" spans="1:7" x14ac:dyDescent="0.25">
      <c r="A55" s="21"/>
      <c r="B55" s="22" t="s">
        <v>40</v>
      </c>
      <c r="C55" s="23">
        <v>0.16410256410256407</v>
      </c>
      <c r="D55" s="24">
        <v>0.11200000000000002</v>
      </c>
      <c r="E55" s="24">
        <v>0.16666666666666663</v>
      </c>
      <c r="F55" s="25">
        <v>0.10317460317460317</v>
      </c>
      <c r="G55" s="31">
        <f>AVERAGE(C55:F55)</f>
        <v>0.13648595848595846</v>
      </c>
    </row>
    <row r="56" spans="1:7" x14ac:dyDescent="0.25">
      <c r="A56" s="21"/>
      <c r="B56" s="22" t="s">
        <v>41</v>
      </c>
      <c r="C56" s="23">
        <v>0.27692307692307694</v>
      </c>
      <c r="D56" s="24">
        <v>0.44800000000000006</v>
      </c>
      <c r="E56" s="24">
        <v>0.28947368421052633</v>
      </c>
      <c r="F56" s="25">
        <v>0.34126984126984128</v>
      </c>
      <c r="G56" s="31">
        <f>AVERAGE(C56:F56)</f>
        <v>0.33891665060086118</v>
      </c>
    </row>
    <row r="57" spans="1:7" x14ac:dyDescent="0.25">
      <c r="A57" s="21"/>
      <c r="B57" s="22" t="s">
        <v>42</v>
      </c>
      <c r="C57" s="23">
        <v>6.6666666666666666E-2</v>
      </c>
      <c r="D57" s="24">
        <v>9.6000000000000002E-2</v>
      </c>
      <c r="E57" s="24">
        <v>0.11403508771929824</v>
      </c>
      <c r="F57" s="25">
        <v>0.11904761904761903</v>
      </c>
      <c r="G57" s="31">
        <f>AVERAGE(C57:F57)</f>
        <v>9.8937343358395977E-2</v>
      </c>
    </row>
    <row r="58" spans="1:7" x14ac:dyDescent="0.25">
      <c r="A58" s="21"/>
      <c r="B58" s="22" t="s">
        <v>43</v>
      </c>
      <c r="C58" s="23">
        <v>0.27179487179487177</v>
      </c>
      <c r="D58" s="24">
        <v>0.30399999999999999</v>
      </c>
      <c r="E58" s="24">
        <v>0.31578947368421051</v>
      </c>
      <c r="F58" s="25">
        <v>0.27777777777777779</v>
      </c>
      <c r="G58" s="31">
        <f>AVERAGE(C58:F58)</f>
        <v>0.29234053081421502</v>
      </c>
    </row>
    <row r="59" spans="1:7" x14ac:dyDescent="0.25">
      <c r="A59" s="21"/>
      <c r="B59" s="22" t="s">
        <v>44</v>
      </c>
      <c r="C59" s="23">
        <v>0.32820512820512815</v>
      </c>
      <c r="D59" s="24">
        <v>0.152</v>
      </c>
      <c r="E59" s="24">
        <v>0.35964912280701755</v>
      </c>
      <c r="F59" s="25">
        <v>0.35714285714285715</v>
      </c>
      <c r="G59" s="31">
        <f>AVERAGE(C59:F59)</f>
        <v>0.29924927703875071</v>
      </c>
    </row>
    <row r="60" spans="1:7" x14ac:dyDescent="0.25">
      <c r="A60" s="21" t="s">
        <v>64</v>
      </c>
      <c r="B60" s="22" t="s">
        <v>65</v>
      </c>
      <c r="C60" s="23">
        <v>0.10256410256410256</v>
      </c>
      <c r="D60" s="24">
        <v>0.152</v>
      </c>
      <c r="E60" s="24">
        <v>0.10526315789473684</v>
      </c>
      <c r="F60" s="25">
        <v>9.5238095238095233E-2</v>
      </c>
      <c r="G60" s="31">
        <f>AVERAGE(C60:F60)</f>
        <v>0.11376633892423366</v>
      </c>
    </row>
    <row r="61" spans="1:7" x14ac:dyDescent="0.25">
      <c r="A61" s="21"/>
      <c r="B61" s="22" t="s">
        <v>66</v>
      </c>
      <c r="C61" s="23">
        <v>0.17435897435897435</v>
      </c>
      <c r="D61" s="24">
        <v>0.23200000000000004</v>
      </c>
      <c r="E61" s="24">
        <v>0.16666666666666663</v>
      </c>
      <c r="F61" s="25">
        <v>0.17460317460317459</v>
      </c>
      <c r="G61" s="31">
        <f>AVERAGE(C61:F61)</f>
        <v>0.18690720390720389</v>
      </c>
    </row>
    <row r="62" spans="1:7" x14ac:dyDescent="0.25">
      <c r="A62" s="21"/>
      <c r="B62" s="22" t="s">
        <v>67</v>
      </c>
      <c r="C62" s="23">
        <v>5.128205128205128E-2</v>
      </c>
      <c r="D62" s="24">
        <v>9.6000000000000002E-2</v>
      </c>
      <c r="E62" s="24">
        <v>5.2631578947368418E-2</v>
      </c>
      <c r="F62" s="25">
        <v>0.1111111111111111</v>
      </c>
      <c r="G62" s="31">
        <f>AVERAGE(C62:F62)</f>
        <v>7.7756185335132705E-2</v>
      </c>
    </row>
    <row r="63" spans="1:7" x14ac:dyDescent="0.25">
      <c r="A63" s="21"/>
      <c r="B63" s="22" t="s">
        <v>68</v>
      </c>
      <c r="C63" s="23">
        <v>0.1948717948717949</v>
      </c>
      <c r="D63" s="24">
        <v>0.12</v>
      </c>
      <c r="E63" s="24">
        <v>0.14035087719298245</v>
      </c>
      <c r="F63" s="25">
        <v>0.16666666666666663</v>
      </c>
      <c r="G63" s="31">
        <f>AVERAGE(C63:F63)</f>
        <v>0.15547233468286098</v>
      </c>
    </row>
    <row r="64" spans="1:7" x14ac:dyDescent="0.25">
      <c r="A64" s="21"/>
      <c r="B64" s="22" t="s">
        <v>69</v>
      </c>
      <c r="C64" s="23">
        <v>0.27179487179487177</v>
      </c>
      <c r="D64" s="24">
        <v>0.192</v>
      </c>
      <c r="E64" s="24">
        <v>0.22807017543859648</v>
      </c>
      <c r="F64" s="25">
        <v>0.26984126984126983</v>
      </c>
      <c r="G64" s="31">
        <f>AVERAGE(C64:F64)</f>
        <v>0.24042657926868449</v>
      </c>
    </row>
    <row r="65" spans="1:7" x14ac:dyDescent="0.25">
      <c r="A65" s="21"/>
      <c r="B65" s="22" t="s">
        <v>70</v>
      </c>
      <c r="C65" s="23">
        <v>0.14358974358974358</v>
      </c>
      <c r="D65" s="24">
        <v>0.10400000000000001</v>
      </c>
      <c r="E65" s="24">
        <v>0.19298245614035087</v>
      </c>
      <c r="F65" s="25">
        <v>0.19841269841269843</v>
      </c>
      <c r="G65" s="31">
        <f>AVERAGE(C65:F65)</f>
        <v>0.1597462245356982</v>
      </c>
    </row>
    <row r="66" spans="1:7" x14ac:dyDescent="0.25">
      <c r="A66" s="21"/>
      <c r="B66" s="22" t="s">
        <v>71</v>
      </c>
      <c r="C66" s="23">
        <v>0.23589743589743586</v>
      </c>
      <c r="D66" s="24">
        <v>0.16800000000000001</v>
      </c>
      <c r="E66" s="24">
        <v>0.21052631578947367</v>
      </c>
      <c r="F66" s="25">
        <v>0.23015873015873015</v>
      </c>
      <c r="G66" s="31">
        <f>AVERAGE(C66:F66)</f>
        <v>0.21114562046140992</v>
      </c>
    </row>
    <row r="67" spans="1:7" x14ac:dyDescent="0.25">
      <c r="A67" s="21"/>
      <c r="B67" s="22" t="s">
        <v>72</v>
      </c>
      <c r="C67" s="23">
        <v>0.16410256410256407</v>
      </c>
      <c r="D67" s="24">
        <v>0.14399999999999999</v>
      </c>
      <c r="E67" s="24">
        <v>0.17543859649122806</v>
      </c>
      <c r="F67" s="25">
        <v>0.23809523809523805</v>
      </c>
      <c r="G67" s="31">
        <f>AVERAGE(C67:F67)</f>
        <v>0.18040909967225754</v>
      </c>
    </row>
    <row r="68" spans="1:7" x14ac:dyDescent="0.25">
      <c r="A68" s="21"/>
      <c r="B68" s="22" t="s">
        <v>73</v>
      </c>
      <c r="C68" s="23">
        <v>0.20512820512820512</v>
      </c>
      <c r="D68" s="24">
        <v>0.12</v>
      </c>
      <c r="E68" s="24">
        <v>0.14035087719298245</v>
      </c>
      <c r="F68" s="25">
        <v>0.11904761904761903</v>
      </c>
      <c r="G68" s="31">
        <f>AVERAGE(C68:F68)</f>
        <v>0.14613167534220164</v>
      </c>
    </row>
    <row r="69" spans="1:7" x14ac:dyDescent="0.25">
      <c r="A69" s="21"/>
      <c r="B69" s="22" t="s">
        <v>74</v>
      </c>
      <c r="C69" s="23">
        <v>0.25641025641025639</v>
      </c>
      <c r="D69" s="24">
        <v>0.14399999999999999</v>
      </c>
      <c r="E69" s="24">
        <v>0.21929824561403508</v>
      </c>
      <c r="F69" s="25">
        <v>0.21428571428571427</v>
      </c>
      <c r="G69" s="31">
        <f>AVERAGE(C69:F69)</f>
        <v>0.20849855407750145</v>
      </c>
    </row>
    <row r="70" spans="1:7" x14ac:dyDescent="0.25">
      <c r="A70" s="21"/>
      <c r="B70" s="22" t="s">
        <v>75</v>
      </c>
      <c r="C70" s="23">
        <v>0.11794871794871793</v>
      </c>
      <c r="D70" s="24">
        <v>0.08</v>
      </c>
      <c r="E70" s="24">
        <v>7.8947368421052627E-2</v>
      </c>
      <c r="F70" s="25">
        <v>5.5555555555555552E-2</v>
      </c>
      <c r="G70" s="31">
        <f>AVERAGE(C70:F70)</f>
        <v>8.3112910481331542E-2</v>
      </c>
    </row>
    <row r="71" spans="1:7" x14ac:dyDescent="0.25">
      <c r="A71" s="21"/>
      <c r="B71" s="22" t="s">
        <v>76</v>
      </c>
      <c r="C71" s="23">
        <v>8.7179487179487175E-2</v>
      </c>
      <c r="D71" s="24">
        <v>0.10400000000000001</v>
      </c>
      <c r="E71" s="24">
        <v>7.0175438596491224E-2</v>
      </c>
      <c r="F71" s="25">
        <v>4.7619047619047616E-2</v>
      </c>
      <c r="G71" s="31">
        <f>AVERAGE(C71:F71)</f>
        <v>7.7243493348756506E-2</v>
      </c>
    </row>
    <row r="72" spans="1:7" x14ac:dyDescent="0.25">
      <c r="A72" s="21"/>
      <c r="B72" s="22" t="s">
        <v>77</v>
      </c>
      <c r="C72" s="23">
        <v>0.35384615384615387</v>
      </c>
      <c r="D72" s="24">
        <v>0.376</v>
      </c>
      <c r="E72" s="24">
        <v>0.44736842105263158</v>
      </c>
      <c r="F72" s="25">
        <v>0.37301587301587302</v>
      </c>
      <c r="G72" s="31">
        <f>AVERAGE(C72:F72)</f>
        <v>0.38755761197866462</v>
      </c>
    </row>
    <row r="73" spans="1:7" x14ac:dyDescent="0.25">
      <c r="A73" s="21"/>
      <c r="B73" s="22" t="s">
        <v>78</v>
      </c>
      <c r="C73" s="23">
        <v>0.11794871794871793</v>
      </c>
      <c r="D73" s="24">
        <v>7.1999999999999995E-2</v>
      </c>
      <c r="E73" s="24">
        <v>0.11403508771929824</v>
      </c>
      <c r="F73" s="25">
        <v>0.11904761904761903</v>
      </c>
      <c r="G73" s="31">
        <f>AVERAGE(C73:F73)</f>
        <v>0.1057578561789088</v>
      </c>
    </row>
    <row r="74" spans="1:7" x14ac:dyDescent="0.25">
      <c r="A74" s="21"/>
      <c r="B74" s="22" t="s">
        <v>79</v>
      </c>
      <c r="C74" s="23">
        <v>0.4</v>
      </c>
      <c r="D74" s="24">
        <v>0.42399999999999999</v>
      </c>
      <c r="E74" s="24">
        <v>0.43859649122807015</v>
      </c>
      <c r="F74" s="25">
        <v>0.39682539682539686</v>
      </c>
      <c r="G74" s="31">
        <f>AVERAGE(C74:F74)</f>
        <v>0.41485547201336681</v>
      </c>
    </row>
    <row r="75" spans="1:7" x14ac:dyDescent="0.25">
      <c r="A75" s="21"/>
      <c r="B75" s="22" t="s">
        <v>80</v>
      </c>
      <c r="C75" s="23">
        <v>0.18461538461538463</v>
      </c>
      <c r="D75" s="24">
        <v>0.36799999999999999</v>
      </c>
      <c r="E75" s="24">
        <v>0.17543859649122806</v>
      </c>
      <c r="F75" s="25">
        <v>0.26190476190476192</v>
      </c>
      <c r="G75" s="31">
        <f>AVERAGE(C75:F75)</f>
        <v>0.24748968575284364</v>
      </c>
    </row>
    <row r="76" spans="1:7" x14ac:dyDescent="0.25">
      <c r="A76" s="21"/>
      <c r="B76" s="22" t="s">
        <v>81</v>
      </c>
      <c r="C76" s="23">
        <v>0.17435897435897435</v>
      </c>
      <c r="D76" s="24">
        <v>0.40799999999999997</v>
      </c>
      <c r="E76" s="24">
        <v>0.24561403508771928</v>
      </c>
      <c r="F76" s="25">
        <v>0.2857142857142857</v>
      </c>
      <c r="G76" s="31">
        <f>AVERAGE(C76:F76)</f>
        <v>0.27842182379024483</v>
      </c>
    </row>
    <row r="77" spans="1:7" x14ac:dyDescent="0.25">
      <c r="A77" s="21"/>
      <c r="B77" s="22" t="s">
        <v>82</v>
      </c>
      <c r="C77" s="23">
        <v>0.22051282051282051</v>
      </c>
      <c r="D77" s="24">
        <v>0.29599999999999999</v>
      </c>
      <c r="E77" s="24">
        <v>0.26315789473684209</v>
      </c>
      <c r="F77" s="25">
        <v>0.24603174603174602</v>
      </c>
      <c r="G77" s="31">
        <f>AVERAGE(C77:F77)</f>
        <v>0.25642561532035213</v>
      </c>
    </row>
    <row r="78" spans="1:7" x14ac:dyDescent="0.25">
      <c r="A78" s="21" t="s">
        <v>83</v>
      </c>
      <c r="B78" s="22" t="s">
        <v>84</v>
      </c>
      <c r="C78" s="23">
        <v>8.9473684210526316E-2</v>
      </c>
      <c r="D78" s="24">
        <v>0.25806451612903225</v>
      </c>
      <c r="E78" s="24">
        <v>0.10714285714285714</v>
      </c>
      <c r="F78" s="25">
        <v>0.16</v>
      </c>
      <c r="G78" s="31">
        <f>AVERAGE(C78:F78)</f>
        <v>0.15367026437060394</v>
      </c>
    </row>
    <row r="79" spans="1:7" x14ac:dyDescent="0.25">
      <c r="A79" s="21"/>
      <c r="B79" s="22" t="s">
        <v>85</v>
      </c>
      <c r="C79" s="23">
        <v>0.18421052631578946</v>
      </c>
      <c r="D79" s="24">
        <v>0.30645161290322581</v>
      </c>
      <c r="E79" s="24">
        <v>0.14285714285714285</v>
      </c>
      <c r="F79" s="25">
        <v>0.20800000000000002</v>
      </c>
      <c r="G79" s="31">
        <f>AVERAGE(C79:F79)</f>
        <v>0.21037982051903953</v>
      </c>
    </row>
    <row r="80" spans="1:7" x14ac:dyDescent="0.25">
      <c r="A80" s="21"/>
      <c r="B80" s="22" t="s">
        <v>86</v>
      </c>
      <c r="C80" s="23">
        <v>0.2</v>
      </c>
      <c r="D80" s="24">
        <v>0.27419354838709675</v>
      </c>
      <c r="E80" s="24">
        <v>0.14285714285714285</v>
      </c>
      <c r="F80" s="25">
        <v>0.192</v>
      </c>
      <c r="G80" s="31">
        <f>AVERAGE(C80:F80)</f>
        <v>0.20226267281105992</v>
      </c>
    </row>
    <row r="81" spans="1:7" x14ac:dyDescent="0.25">
      <c r="A81" s="21"/>
      <c r="B81" s="22" t="s">
        <v>87</v>
      </c>
      <c r="C81" s="23">
        <v>0.22105263157894736</v>
      </c>
      <c r="D81" s="24">
        <v>0.14516129032258066</v>
      </c>
      <c r="E81" s="24">
        <v>0.23214285714285715</v>
      </c>
      <c r="F81" s="25">
        <v>0.23200000000000004</v>
      </c>
      <c r="G81" s="31">
        <f>AVERAGE(C81:F81)</f>
        <v>0.20758919476109627</v>
      </c>
    </row>
    <row r="82" spans="1:7" x14ac:dyDescent="0.25">
      <c r="A82" s="21"/>
      <c r="B82" s="22" t="s">
        <v>88</v>
      </c>
      <c r="C82" s="23">
        <v>0.12631578947368421</v>
      </c>
      <c r="D82" s="24">
        <v>8.0645161290322578E-2</v>
      </c>
      <c r="E82" s="24">
        <v>0.11607142857142858</v>
      </c>
      <c r="F82" s="25">
        <v>0.128</v>
      </c>
      <c r="G82" s="31">
        <f>AVERAGE(C82:F82)</f>
        <v>0.11275809483385885</v>
      </c>
    </row>
    <row r="83" spans="1:7" x14ac:dyDescent="0.25">
      <c r="A83" s="21"/>
      <c r="B83" s="22" t="s">
        <v>89</v>
      </c>
      <c r="C83" s="23">
        <v>0.14210526315789473</v>
      </c>
      <c r="D83" s="24">
        <v>9.6774193548387094E-2</v>
      </c>
      <c r="E83" s="24">
        <v>0.11607142857142858</v>
      </c>
      <c r="F83" s="25">
        <v>0.16</v>
      </c>
      <c r="G83" s="31">
        <f>AVERAGE(C83:F83)</f>
        <v>0.12873772131942759</v>
      </c>
    </row>
    <row r="84" spans="1:7" x14ac:dyDescent="0.25">
      <c r="A84" s="21"/>
      <c r="B84" s="22" t="s">
        <v>90</v>
      </c>
      <c r="C84" s="23">
        <v>0.14210526315789473</v>
      </c>
      <c r="D84" s="24">
        <v>9.6774193548387094E-2</v>
      </c>
      <c r="E84" s="24">
        <v>0.125</v>
      </c>
      <c r="F84" s="25">
        <v>0.17600000000000002</v>
      </c>
      <c r="G84" s="31">
        <f>AVERAGE(C84:F84)</f>
        <v>0.13496986417657048</v>
      </c>
    </row>
    <row r="85" spans="1:7" x14ac:dyDescent="0.25">
      <c r="A85" s="21"/>
      <c r="B85" s="22" t="s">
        <v>91</v>
      </c>
      <c r="C85" s="23">
        <v>8.9473684210526316E-2</v>
      </c>
      <c r="D85" s="24">
        <v>6.4516129032258063E-2</v>
      </c>
      <c r="E85" s="24">
        <v>5.3571428571428568E-2</v>
      </c>
      <c r="F85" s="25">
        <v>9.6000000000000002E-2</v>
      </c>
      <c r="G85" s="31">
        <f>AVERAGE(C85:F85)</f>
        <v>7.5890310453553239E-2</v>
      </c>
    </row>
    <row r="86" spans="1:7" x14ac:dyDescent="0.25">
      <c r="A86" s="21"/>
      <c r="B86" s="22" t="s">
        <v>92</v>
      </c>
      <c r="C86" s="23">
        <v>0.22631578947368422</v>
      </c>
      <c r="D86" s="24">
        <v>0.16129032258064516</v>
      </c>
      <c r="E86" s="24">
        <v>0.16071428571428573</v>
      </c>
      <c r="F86" s="25">
        <v>0.2</v>
      </c>
      <c r="G86" s="31">
        <f>AVERAGE(C86:F86)</f>
        <v>0.18708009944215376</v>
      </c>
    </row>
    <row r="87" spans="1:7" x14ac:dyDescent="0.25">
      <c r="A87" s="21"/>
      <c r="B87" s="22" t="s">
        <v>93</v>
      </c>
      <c r="C87" s="23">
        <v>0.26842105263157895</v>
      </c>
      <c r="D87" s="24">
        <v>0.18548387096774191</v>
      </c>
      <c r="E87" s="24">
        <v>0.2857142857142857</v>
      </c>
      <c r="F87" s="25">
        <v>0.26400000000000001</v>
      </c>
      <c r="G87" s="31">
        <f>AVERAGE(C87:F87)</f>
        <v>0.25090480232840162</v>
      </c>
    </row>
    <row r="88" spans="1:7" x14ac:dyDescent="0.25">
      <c r="A88" s="21"/>
      <c r="B88" s="22" t="s">
        <v>94</v>
      </c>
      <c r="C88" s="23">
        <v>0.24210526315789471</v>
      </c>
      <c r="D88" s="24">
        <v>0.39516129032258063</v>
      </c>
      <c r="E88" s="24">
        <v>0.2767857142857143</v>
      </c>
      <c r="F88" s="25">
        <v>0.23200000000000004</v>
      </c>
      <c r="G88" s="31">
        <f>AVERAGE(C88:F88)</f>
        <v>0.28651306694154743</v>
      </c>
    </row>
    <row r="89" spans="1:7" x14ac:dyDescent="0.25">
      <c r="A89" s="21"/>
      <c r="B89" s="22" t="s">
        <v>95</v>
      </c>
      <c r="C89" s="23">
        <v>0.12631578947368421</v>
      </c>
      <c r="D89" s="24">
        <v>0.14516129032258066</v>
      </c>
      <c r="E89" s="24">
        <v>0.14285714285714285</v>
      </c>
      <c r="F89" s="25">
        <v>0.17600000000000002</v>
      </c>
      <c r="G89" s="31">
        <f>AVERAGE(C89:F89)</f>
        <v>0.14758355566335193</v>
      </c>
    </row>
    <row r="90" spans="1:7" x14ac:dyDescent="0.25">
      <c r="A90" s="21"/>
      <c r="B90" s="22" t="s">
        <v>96</v>
      </c>
      <c r="C90" s="23">
        <v>0.16842105263157894</v>
      </c>
      <c r="D90" s="24">
        <v>0.24193548387096775</v>
      </c>
      <c r="E90" s="24">
        <v>0.20535714285714285</v>
      </c>
      <c r="F90" s="25">
        <v>0.14399999999999999</v>
      </c>
      <c r="G90" s="31">
        <f>AVERAGE(C90:F90)</f>
        <v>0.1899284198399224</v>
      </c>
    </row>
    <row r="91" spans="1:7" x14ac:dyDescent="0.25">
      <c r="A91" s="21"/>
      <c r="B91" s="22" t="s">
        <v>97</v>
      </c>
      <c r="C91" s="23">
        <v>0.3</v>
      </c>
      <c r="D91" s="24">
        <v>0.34677419354838712</v>
      </c>
      <c r="E91" s="24">
        <v>0.33035714285714285</v>
      </c>
      <c r="F91" s="25">
        <v>0.33600000000000002</v>
      </c>
      <c r="G91" s="31">
        <f>AVERAGE(C91:F91)</f>
        <v>0.32828283410138248</v>
      </c>
    </row>
    <row r="92" spans="1:7" x14ac:dyDescent="0.25">
      <c r="A92" s="21"/>
      <c r="B92" s="22" t="s">
        <v>98</v>
      </c>
      <c r="C92" s="23">
        <v>0.37368421052631573</v>
      </c>
      <c r="D92" s="24">
        <v>0.32258064516129031</v>
      </c>
      <c r="E92" s="24">
        <v>0.35714285714285715</v>
      </c>
      <c r="F92" s="25">
        <v>0.33600000000000002</v>
      </c>
      <c r="G92" s="31">
        <f>AVERAGE(C92:F92)</f>
        <v>0.34735192820761585</v>
      </c>
    </row>
    <row r="93" spans="1:7" x14ac:dyDescent="0.25">
      <c r="A93" s="21"/>
      <c r="B93" s="22" t="s">
        <v>99</v>
      </c>
      <c r="C93" s="23">
        <v>0.30526315789473685</v>
      </c>
      <c r="D93" s="24">
        <v>0.28225806451612906</v>
      </c>
      <c r="E93" s="24">
        <v>0.3482142857142857</v>
      </c>
      <c r="F93" s="25">
        <v>0.32</v>
      </c>
      <c r="G93" s="31">
        <f>AVERAGE(C93:F93)</f>
        <v>0.31393387703128789</v>
      </c>
    </row>
    <row r="94" spans="1:7" ht="15.75" thickBot="1" x14ac:dyDescent="0.3">
      <c r="A94" s="26"/>
      <c r="B94" s="27" t="s">
        <v>100</v>
      </c>
      <c r="C94" s="28">
        <v>0.21578947368421056</v>
      </c>
      <c r="D94" s="29">
        <v>0.25806451612903225</v>
      </c>
      <c r="E94" s="29">
        <v>0.1875</v>
      </c>
      <c r="F94" s="30">
        <v>0.248</v>
      </c>
      <c r="G94" s="31">
        <f>AVERAGE(C94:F94)</f>
        <v>0.2273384974533107</v>
      </c>
    </row>
    <row r="95" spans="1:7" ht="15.75" thickTop="1" x14ac:dyDescent="0.25">
      <c r="C95" s="32">
        <f>AVERAGE(C6:C94)</f>
        <v>0.19891127992842944</v>
      </c>
      <c r="D95" s="32">
        <f>AVERAGE(D6:D94)</f>
        <v>0.20410438564697347</v>
      </c>
      <c r="E95" s="32">
        <f>AVERAGE(E6:E94)</f>
        <v>0.19856699332601163</v>
      </c>
      <c r="F95" s="32">
        <f>AVERAGE(F6:F94)</f>
        <v>0.20533333333333315</v>
      </c>
      <c r="G95" s="32">
        <f>AVERAGE(G6:G94)</f>
        <v>0.20172899805868702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15.75" thickTop="1" x14ac:dyDescent="0.25">
      <c r="A102" s="16" t="s">
        <v>45</v>
      </c>
      <c r="B102" s="17" t="s">
        <v>46</v>
      </c>
      <c r="C102" s="18">
        <f>C6 -($G6*C$95/$G$95)</f>
        <v>1.3542570055286751E-2</v>
      </c>
      <c r="D102" s="19">
        <f t="shared" ref="D102:F102" si="0">D6 -($G6*D$95/$G$95)</f>
        <v>-4.9208390468448548E-2</v>
      </c>
      <c r="E102" s="19">
        <f t="shared" si="0"/>
        <v>-2.3149071968473212E-2</v>
      </c>
      <c r="F102" s="20">
        <f t="shared" si="0"/>
        <v>5.8814892381635564E-2</v>
      </c>
    </row>
    <row r="103" spans="1:6" x14ac:dyDescent="0.25">
      <c r="A103" s="21"/>
      <c r="B103" s="22" t="s">
        <v>47</v>
      </c>
      <c r="C103" s="23">
        <f t="shared" ref="C103:F103" si="1">C7 -($G7*C$95/$G$95)</f>
        <v>-3.9673860080266576E-2</v>
      </c>
      <c r="D103" s="24">
        <f t="shared" si="1"/>
        <v>6.8593000106169144E-2</v>
      </c>
      <c r="E103" s="24">
        <f t="shared" si="1"/>
        <v>2.5365603450450136E-2</v>
      </c>
      <c r="F103" s="25">
        <f t="shared" si="1"/>
        <v>-5.4284743476352232E-2</v>
      </c>
    </row>
    <row r="104" spans="1:6" x14ac:dyDescent="0.25">
      <c r="A104" s="21"/>
      <c r="B104" s="22" t="s">
        <v>48</v>
      </c>
      <c r="C104" s="23">
        <f t="shared" ref="C104:F104" si="2">C8 -($G8*C$95/$G$95)</f>
        <v>-1.9490876977979577E-2</v>
      </c>
      <c r="D104" s="24">
        <f t="shared" si="2"/>
        <v>6.239183630951628E-2</v>
      </c>
      <c r="E104" s="24">
        <f t="shared" si="2"/>
        <v>1.1807345686816573E-2</v>
      </c>
      <c r="F104" s="25">
        <f t="shared" si="2"/>
        <v>-5.4708305018352776E-2</v>
      </c>
    </row>
    <row r="105" spans="1:6" x14ac:dyDescent="0.25">
      <c r="A105" s="21"/>
      <c r="B105" s="22" t="s">
        <v>49</v>
      </c>
      <c r="C105" s="23">
        <f t="shared" ref="C105:F105" si="3">C9 -($G9*C$95/$G$95)</f>
        <v>-1.7832565089412833E-2</v>
      </c>
      <c r="D105" s="24">
        <f t="shared" si="3"/>
        <v>2.6149605985601676E-2</v>
      </c>
      <c r="E105" s="24">
        <f t="shared" si="3"/>
        <v>4.7197532931384678E-2</v>
      </c>
      <c r="F105" s="25">
        <f t="shared" si="3"/>
        <v>-5.5514573827573216E-2</v>
      </c>
    </row>
    <row r="106" spans="1:6" x14ac:dyDescent="0.25">
      <c r="A106" s="21"/>
      <c r="B106" s="22" t="s">
        <v>50</v>
      </c>
      <c r="C106" s="23">
        <f t="shared" ref="C106:F106" si="4">C10 -($G10*C$95/$G$95)</f>
        <v>-1.3388501225852389E-2</v>
      </c>
      <c r="D106" s="24">
        <f t="shared" si="4"/>
        <v>1.6032625705257375E-2</v>
      </c>
      <c r="E106" s="24">
        <f t="shared" si="4"/>
        <v>1.9337448575865168E-2</v>
      </c>
      <c r="F106" s="25">
        <f t="shared" si="4"/>
        <v>-2.1981573055269377E-2</v>
      </c>
    </row>
    <row r="107" spans="1:6" x14ac:dyDescent="0.25">
      <c r="A107" s="21"/>
      <c r="B107" s="22" t="s">
        <v>51</v>
      </c>
      <c r="C107" s="23">
        <f t="shared" ref="C107:F107" si="5">C11 -($G11*C$95/$G$95)</f>
        <v>2.5489947494972132E-2</v>
      </c>
      <c r="D107" s="24">
        <f t="shared" si="5"/>
        <v>-5.3162823591001357E-2</v>
      </c>
      <c r="E107" s="24">
        <f t="shared" si="5"/>
        <v>4.1356131367772109E-3</v>
      </c>
      <c r="F107" s="25">
        <f t="shared" si="5"/>
        <v>2.3537262959252458E-2</v>
      </c>
    </row>
    <row r="108" spans="1:6" x14ac:dyDescent="0.25">
      <c r="A108" s="21"/>
      <c r="B108" s="22" t="s">
        <v>52</v>
      </c>
      <c r="C108" s="23">
        <f t="shared" ref="C108:F108" si="6">C12 -($G12*C$95/$G$95)</f>
        <v>-9.0724580324737514E-3</v>
      </c>
      <c r="D108" s="24">
        <f t="shared" si="6"/>
        <v>3.1973052360717458E-2</v>
      </c>
      <c r="E108" s="24">
        <f t="shared" si="6"/>
        <v>-1.3485377744752558E-2</v>
      </c>
      <c r="F108" s="25">
        <f t="shared" si="6"/>
        <v>-9.4152165834909679E-3</v>
      </c>
    </row>
    <row r="109" spans="1:6" x14ac:dyDescent="0.25">
      <c r="A109" s="21"/>
      <c r="B109" s="22" t="s">
        <v>53</v>
      </c>
      <c r="C109" s="23">
        <f t="shared" ref="C109:F109" si="7">C13 -($G13*C$95/$G$95)</f>
        <v>1.7277582604160874E-3</v>
      </c>
      <c r="D109" s="24">
        <f t="shared" si="7"/>
        <v>-1.0634310581139034E-2</v>
      </c>
      <c r="E109" s="24">
        <f t="shared" si="7"/>
        <v>-3.4229997938091811E-3</v>
      </c>
      <c r="F109" s="25">
        <f t="shared" si="7"/>
        <v>1.2329552114532238E-2</v>
      </c>
    </row>
    <row r="110" spans="1:6" x14ac:dyDescent="0.25">
      <c r="A110" s="21"/>
      <c r="B110" s="22" t="s">
        <v>54</v>
      </c>
      <c r="C110" s="23">
        <f t="shared" ref="C110:F110" si="8">C14 -($G14*C$95/$G$95)</f>
        <v>2.1421132643524021E-3</v>
      </c>
      <c r="D110" s="24">
        <f t="shared" si="8"/>
        <v>-4.5195902603723248E-3</v>
      </c>
      <c r="E110" s="24">
        <f t="shared" si="8"/>
        <v>2.4025572227884776E-2</v>
      </c>
      <c r="F110" s="25">
        <f t="shared" si="8"/>
        <v>-2.1648095231864631E-2</v>
      </c>
    </row>
    <row r="111" spans="1:6" x14ac:dyDescent="0.25">
      <c r="A111" s="21"/>
      <c r="B111" s="22" t="s">
        <v>55</v>
      </c>
      <c r="C111" s="23">
        <f t="shared" ref="C111:F111" si="9">C15 -($G15*C$95/$G$95)</f>
        <v>5.7773006925593118E-2</v>
      </c>
      <c r="D111" s="24">
        <f t="shared" si="9"/>
        <v>-0.10170619645203574</v>
      </c>
      <c r="E111" s="24">
        <f t="shared" si="9"/>
        <v>6.11834180644652E-2</v>
      </c>
      <c r="F111" s="25">
        <f t="shared" si="9"/>
        <v>-1.7250228538022133E-2</v>
      </c>
    </row>
    <row r="112" spans="1:6" x14ac:dyDescent="0.25">
      <c r="A112" s="21"/>
      <c r="B112" s="22" t="s">
        <v>56</v>
      </c>
      <c r="C112" s="23">
        <f t="shared" ref="C112:F112" si="10">C16 -($G16*C$95/$G$95)</f>
        <v>-6.5331297412683925E-2</v>
      </c>
      <c r="D112" s="24">
        <f t="shared" si="10"/>
        <v>4.457615994411232E-2</v>
      </c>
      <c r="E112" s="24">
        <f t="shared" si="10"/>
        <v>-3.6054288606611751E-2</v>
      </c>
      <c r="F112" s="25">
        <f t="shared" si="10"/>
        <v>5.6809426075183661E-2</v>
      </c>
    </row>
    <row r="113" spans="1:6" x14ac:dyDescent="0.25">
      <c r="A113" s="21"/>
      <c r="B113" s="22" t="s">
        <v>57</v>
      </c>
      <c r="C113" s="23">
        <f t="shared" ref="C113:F113" si="11">C17 -($G17*C$95/$G$95)</f>
        <v>3.5223915668313927E-2</v>
      </c>
      <c r="D113" s="24">
        <f t="shared" si="11"/>
        <v>-7.2009357926017814E-2</v>
      </c>
      <c r="E113" s="24">
        <f t="shared" si="11"/>
        <v>4.81928691806007E-2</v>
      </c>
      <c r="F113" s="25">
        <f t="shared" si="11"/>
        <v>-1.1407426922896369E-2</v>
      </c>
    </row>
    <row r="114" spans="1:6" x14ac:dyDescent="0.25">
      <c r="A114" s="21"/>
      <c r="B114" s="22" t="s">
        <v>58</v>
      </c>
      <c r="C114" s="23">
        <f t="shared" ref="C114:F114" si="12">C18 -($G18*C$95/$G$95)</f>
        <v>2.0076095120785786E-2</v>
      </c>
      <c r="D114" s="24">
        <f t="shared" si="12"/>
        <v>-4.4601014457606114E-2</v>
      </c>
      <c r="E114" s="24">
        <f t="shared" si="12"/>
        <v>-2.249376777570522E-2</v>
      </c>
      <c r="F114" s="25">
        <f t="shared" si="12"/>
        <v>4.7018687112526103E-2</v>
      </c>
    </row>
    <row r="115" spans="1:6" x14ac:dyDescent="0.25">
      <c r="A115" s="21"/>
      <c r="B115" s="22" t="s">
        <v>59</v>
      </c>
      <c r="C115" s="23">
        <f t="shared" ref="C115:F115" si="13">C19 -($G19*C$95/$G$95)</f>
        <v>1.9326116852051933E-2</v>
      </c>
      <c r="D115" s="24">
        <f t="shared" si="13"/>
        <v>-2.0342491313068006E-2</v>
      </c>
      <c r="E115" s="24">
        <f t="shared" si="13"/>
        <v>1.5554749447464211E-2</v>
      </c>
      <c r="F115" s="25">
        <f t="shared" si="13"/>
        <v>-1.4538374986447777E-2</v>
      </c>
    </row>
    <row r="116" spans="1:6" x14ac:dyDescent="0.25">
      <c r="A116" s="21"/>
      <c r="B116" s="22" t="s">
        <v>60</v>
      </c>
      <c r="C116" s="23">
        <f t="shared" ref="C116:F116" si="14">C20 -($G20*C$95/$G$95)</f>
        <v>-8.3093013395352244E-4</v>
      </c>
      <c r="D116" s="24">
        <f t="shared" si="14"/>
        <v>-2.6950584404034084E-3</v>
      </c>
      <c r="E116" s="24">
        <f t="shared" si="14"/>
        <v>-6.0625752897583429E-3</v>
      </c>
      <c r="F116" s="25">
        <f t="shared" si="14"/>
        <v>9.5885638641157178E-3</v>
      </c>
    </row>
    <row r="117" spans="1:6" x14ac:dyDescent="0.25">
      <c r="A117" s="21"/>
      <c r="B117" s="22" t="s">
        <v>61</v>
      </c>
      <c r="C117" s="23">
        <f t="shared" ref="C117:F117" si="15">C21 -($G21*C$95/$G$95)</f>
        <v>4.5756717510548328E-3</v>
      </c>
      <c r="D117" s="24">
        <f t="shared" si="15"/>
        <v>-3.0002216852629271E-2</v>
      </c>
      <c r="E117" s="24">
        <f t="shared" si="15"/>
        <v>-5.3268471789732152E-2</v>
      </c>
      <c r="F117" s="25">
        <f t="shared" si="15"/>
        <v>7.8695016891306896E-2</v>
      </c>
    </row>
    <row r="118" spans="1:6" x14ac:dyDescent="0.25">
      <c r="A118" s="21"/>
      <c r="B118" s="22" t="s">
        <v>62</v>
      </c>
      <c r="C118" s="23">
        <f t="shared" ref="C118:F118" si="16">C22 -($G22*C$95/$G$95)</f>
        <v>3.8744581869277067E-3</v>
      </c>
      <c r="D118" s="24">
        <f t="shared" si="16"/>
        <v>-4.3156536816414681E-4</v>
      </c>
      <c r="E118" s="24">
        <f t="shared" si="16"/>
        <v>-1.0051945318365285E-2</v>
      </c>
      <c r="F118" s="25">
        <f t="shared" si="16"/>
        <v>6.6090524996019057E-3</v>
      </c>
    </row>
    <row r="119" spans="1:6" x14ac:dyDescent="0.25">
      <c r="A119" s="21"/>
      <c r="B119" s="22" t="s">
        <v>63</v>
      </c>
      <c r="C119" s="23">
        <f t="shared" ref="C119:F119" si="17">C23 -($G23*C$95/$G$95)</f>
        <v>-1.0045948652937287E-2</v>
      </c>
      <c r="D119" s="24">
        <f t="shared" si="17"/>
        <v>5.3304879139659478E-2</v>
      </c>
      <c r="E119" s="24">
        <f t="shared" si="17"/>
        <v>1.5915095764044151E-3</v>
      </c>
      <c r="F119" s="25">
        <f t="shared" si="17"/>
        <v>-4.485044006312619E-2</v>
      </c>
    </row>
    <row r="120" spans="1:6" x14ac:dyDescent="0.25">
      <c r="A120" s="21" t="s">
        <v>7</v>
      </c>
      <c r="B120" s="22" t="s">
        <v>8</v>
      </c>
      <c r="C120" s="23">
        <f t="shared" ref="C120:F120" si="18">C24 -($G24*C$95/$G$95)</f>
        <v>2.8892224692009305E-2</v>
      </c>
      <c r="D120" s="24">
        <f t="shared" si="18"/>
        <v>-0.11303053546995237</v>
      </c>
      <c r="E120" s="24">
        <f t="shared" si="18"/>
        <v>4.9177339196552095E-2</v>
      </c>
      <c r="F120" s="25">
        <f t="shared" si="18"/>
        <v>3.4960971581391387E-2</v>
      </c>
    </row>
    <row r="121" spans="1:6" x14ac:dyDescent="0.25">
      <c r="A121" s="21"/>
      <c r="B121" s="22" t="s">
        <v>9</v>
      </c>
      <c r="C121" s="23">
        <f t="shared" ref="C121:F121" si="19">C25 -($G25*C$95/$G$95)</f>
        <v>1.8492820182020087E-2</v>
      </c>
      <c r="D121" s="24">
        <f t="shared" si="19"/>
        <v>-4.7294267427948594E-2</v>
      </c>
      <c r="E121" s="24">
        <f t="shared" si="19"/>
        <v>-8.6878768434827947E-3</v>
      </c>
      <c r="F121" s="25">
        <f t="shared" si="19"/>
        <v>3.7489324089411691E-2</v>
      </c>
    </row>
    <row r="122" spans="1:6" x14ac:dyDescent="0.25">
      <c r="A122" s="21"/>
      <c r="B122" s="22" t="s">
        <v>10</v>
      </c>
      <c r="C122" s="23">
        <f t="shared" ref="C122:F122" si="20">C26 -($G26*C$95/$G$95)</f>
        <v>4.9083898579704743E-2</v>
      </c>
      <c r="D122" s="24">
        <f t="shared" si="20"/>
        <v>-6.788424748532168E-2</v>
      </c>
      <c r="E122" s="24">
        <f t="shared" si="20"/>
        <v>-5.2415585895638217E-3</v>
      </c>
      <c r="F122" s="25">
        <f t="shared" si="20"/>
        <v>2.4041907495181369E-2</v>
      </c>
    </row>
    <row r="123" spans="1:6" x14ac:dyDescent="0.25">
      <c r="A123" s="21"/>
      <c r="B123" s="22" t="s">
        <v>11</v>
      </c>
      <c r="C123" s="23">
        <f t="shared" ref="C123:F123" si="21">C27 -($G27*C$95/$G$95)</f>
        <v>3.3241454490847644E-2</v>
      </c>
      <c r="D123" s="24">
        <f t="shared" si="21"/>
        <v>-6.6898490459649879E-2</v>
      </c>
      <c r="E123" s="24">
        <f t="shared" si="21"/>
        <v>5.5014207787534714E-2</v>
      </c>
      <c r="F123" s="25">
        <f t="shared" si="21"/>
        <v>-2.1357171818732062E-2</v>
      </c>
    </row>
    <row r="124" spans="1:6" x14ac:dyDescent="0.25">
      <c r="A124" s="21"/>
      <c r="B124" s="22" t="s">
        <v>12</v>
      </c>
      <c r="C124" s="23">
        <f t="shared" ref="C124:F124" si="22">C28 -($G28*C$95/$G$95)</f>
        <v>3.8274428436997937E-2</v>
      </c>
      <c r="D124" s="24">
        <f t="shared" si="22"/>
        <v>2.6693339578256425E-2</v>
      </c>
      <c r="E124" s="24">
        <f t="shared" si="22"/>
        <v>-4.0852941900775486E-2</v>
      </c>
      <c r="F124" s="25">
        <f t="shared" si="22"/>
        <v>-2.411482611447846E-2</v>
      </c>
    </row>
    <row r="125" spans="1:6" x14ac:dyDescent="0.25">
      <c r="A125" s="21"/>
      <c r="B125" s="22" t="s">
        <v>13</v>
      </c>
      <c r="C125" s="23">
        <f t="shared" ref="C125:F125" si="23">C29 -($G29*C$95/$G$95)</f>
        <v>2.6106726699038074E-3</v>
      </c>
      <c r="D125" s="24">
        <f t="shared" si="23"/>
        <v>-3.6113408921106399E-3</v>
      </c>
      <c r="E125" s="24">
        <f t="shared" si="23"/>
        <v>-4.1310372362613118E-2</v>
      </c>
      <c r="F125" s="25">
        <f t="shared" si="23"/>
        <v>4.2311040584820145E-2</v>
      </c>
    </row>
    <row r="126" spans="1:6" x14ac:dyDescent="0.25">
      <c r="A126" s="21"/>
      <c r="B126" s="22" t="s">
        <v>14</v>
      </c>
      <c r="C126" s="23">
        <f t="shared" ref="C126:F126" si="24">C30 -($G30*C$95/$G$95)</f>
        <v>4.1437426078324568E-3</v>
      </c>
      <c r="D126" s="24">
        <f t="shared" si="24"/>
        <v>-3.8832318764147944E-2</v>
      </c>
      <c r="E126" s="24">
        <f t="shared" si="24"/>
        <v>5.4411644891905864E-2</v>
      </c>
      <c r="F126" s="25">
        <f t="shared" si="24"/>
        <v>-1.9723068735589599E-2</v>
      </c>
    </row>
    <row r="127" spans="1:6" x14ac:dyDescent="0.25">
      <c r="A127" s="21"/>
      <c r="B127" s="22" t="s">
        <v>15</v>
      </c>
      <c r="C127" s="23">
        <f t="shared" ref="C127:F127" si="25">C31 -($G31*C$95/$G$95)</f>
        <v>1.8402396694231493E-3</v>
      </c>
      <c r="D127" s="24">
        <f t="shared" si="25"/>
        <v>-4.7272404343230157E-2</v>
      </c>
      <c r="E127" s="24">
        <f t="shared" si="25"/>
        <v>2.7925335100432658E-2</v>
      </c>
      <c r="F127" s="25">
        <f t="shared" si="25"/>
        <v>1.750682957337546E-2</v>
      </c>
    </row>
    <row r="128" spans="1:6" x14ac:dyDescent="0.25">
      <c r="A128" s="21"/>
      <c r="B128" s="22" t="s">
        <v>16</v>
      </c>
      <c r="C128" s="23">
        <f t="shared" ref="C128:F128" si="26">C32 -($G32*C$95/$G$95)</f>
        <v>-7.3939470155743869E-3</v>
      </c>
      <c r="D128" s="24">
        <f t="shared" si="26"/>
        <v>3.7929394274240386E-2</v>
      </c>
      <c r="E128" s="24">
        <f t="shared" si="26"/>
        <v>-1.6279913043598104E-3</v>
      </c>
      <c r="F128" s="25">
        <f t="shared" si="26"/>
        <v>-2.8907455954305744E-2</v>
      </c>
    </row>
    <row r="129" spans="1:6" x14ac:dyDescent="0.25">
      <c r="A129" s="21"/>
      <c r="B129" s="22" t="s">
        <v>17</v>
      </c>
      <c r="C129" s="23">
        <f t="shared" ref="C129:F129" si="27">C33 -($G33*C$95/$G$95)</f>
        <v>-2.3526686000991892E-2</v>
      </c>
      <c r="D129" s="24">
        <f t="shared" si="27"/>
        <v>1.4403548997023743E-2</v>
      </c>
      <c r="E129" s="24">
        <f t="shared" si="27"/>
        <v>1.2292460707334016E-2</v>
      </c>
      <c r="F129" s="25">
        <f t="shared" si="27"/>
        <v>-3.1693237033656313E-3</v>
      </c>
    </row>
    <row r="130" spans="1:6" x14ac:dyDescent="0.25">
      <c r="A130" s="21"/>
      <c r="B130" s="22" t="s">
        <v>18</v>
      </c>
      <c r="C130" s="23">
        <f t="shared" ref="C130:F130" si="28">C34 -($G34*C$95/$G$95)</f>
        <v>-8.4058786905364252E-3</v>
      </c>
      <c r="D130" s="24">
        <f t="shared" si="28"/>
        <v>3.7919125025176775E-2</v>
      </c>
      <c r="E130" s="24">
        <f t="shared" si="28"/>
        <v>-3.4016412680521815E-2</v>
      </c>
      <c r="F130" s="25">
        <f t="shared" si="28"/>
        <v>4.5031663458816873E-3</v>
      </c>
    </row>
    <row r="131" spans="1:6" x14ac:dyDescent="0.25">
      <c r="A131" s="21"/>
      <c r="B131" s="22" t="s">
        <v>19</v>
      </c>
      <c r="C131" s="23">
        <f t="shared" ref="C131:F131" si="29">C35 -($G35*C$95/$G$95)</f>
        <v>2.7026380564271535E-2</v>
      </c>
      <c r="D131" s="24">
        <f t="shared" si="29"/>
        <v>-4.5082377292722006E-2</v>
      </c>
      <c r="E131" s="24">
        <f t="shared" si="29"/>
        <v>1.6684066705685938E-2</v>
      </c>
      <c r="F131" s="25">
        <f t="shared" si="29"/>
        <v>1.3719300227647696E-3</v>
      </c>
    </row>
    <row r="132" spans="1:6" x14ac:dyDescent="0.25">
      <c r="A132" s="21"/>
      <c r="B132" s="22" t="s">
        <v>20</v>
      </c>
      <c r="C132" s="23">
        <f t="shared" ref="C132:F132" si="30">C36 -($G36*C$95/$G$95)</f>
        <v>-5.6992610600889448E-2</v>
      </c>
      <c r="D132" s="24">
        <f t="shared" si="30"/>
        <v>2.3870459754035761E-2</v>
      </c>
      <c r="E132" s="24">
        <f t="shared" si="30"/>
        <v>2.8554144970326323E-2</v>
      </c>
      <c r="F132" s="25">
        <f t="shared" si="30"/>
        <v>4.5680058765278919E-3</v>
      </c>
    </row>
    <row r="133" spans="1:6" x14ac:dyDescent="0.25">
      <c r="A133" s="21"/>
      <c r="B133" s="22" t="s">
        <v>21</v>
      </c>
      <c r="C133" s="23">
        <f t="shared" ref="C133:F133" si="31">C37 -($G37*C$95/$G$95)</f>
        <v>2.5372767380834993E-2</v>
      </c>
      <c r="D133" s="24">
        <f t="shared" si="31"/>
        <v>-1.2682438398858742E-2</v>
      </c>
      <c r="E133" s="24">
        <f t="shared" si="31"/>
        <v>-2.2959421148173328E-2</v>
      </c>
      <c r="F133" s="25">
        <f t="shared" si="31"/>
        <v>1.0269092166197202E-2</v>
      </c>
    </row>
    <row r="134" spans="1:6" x14ac:dyDescent="0.25">
      <c r="A134" s="21"/>
      <c r="B134" s="22" t="s">
        <v>22</v>
      </c>
      <c r="C134" s="23">
        <f t="shared" ref="C134:F134" si="32">C38 -($G38*C$95/$G$95)</f>
        <v>-8.0831308598949131E-3</v>
      </c>
      <c r="D134" s="24">
        <f t="shared" si="32"/>
        <v>9.8820853906851636E-4</v>
      </c>
      <c r="E134" s="24">
        <f t="shared" si="32"/>
        <v>3.1361886168655512E-2</v>
      </c>
      <c r="F134" s="25">
        <f t="shared" si="32"/>
        <v>-2.4266963847828907E-2</v>
      </c>
    </row>
    <row r="135" spans="1:6" x14ac:dyDescent="0.25">
      <c r="A135" s="21"/>
      <c r="B135" s="22" t="s">
        <v>23</v>
      </c>
      <c r="C135" s="23">
        <f t="shared" ref="C135:F135" si="33">C39 -($G39*C$95/$G$95)</f>
        <v>1.5369780560056612E-2</v>
      </c>
      <c r="D135" s="24">
        <f t="shared" si="33"/>
        <v>-3.8519122701869718E-2</v>
      </c>
      <c r="E135" s="24">
        <f t="shared" si="33"/>
        <v>1.5286300483440901E-2</v>
      </c>
      <c r="F135" s="25">
        <f t="shared" si="33"/>
        <v>7.8630416583723994E-3</v>
      </c>
    </row>
    <row r="136" spans="1:6" x14ac:dyDescent="0.25">
      <c r="A136" s="21"/>
      <c r="B136" s="22" t="s">
        <v>24</v>
      </c>
      <c r="C136" s="23">
        <f t="shared" ref="C136:F136" si="34">C40 -($G40*C$95/$G$95)</f>
        <v>4.986695141092734E-3</v>
      </c>
      <c r="D136" s="24">
        <f t="shared" si="34"/>
        <v>-4.3386525371618689E-3</v>
      </c>
      <c r="E136" s="24">
        <f t="shared" si="34"/>
        <v>-3.1031598044282682E-3</v>
      </c>
      <c r="F136" s="25">
        <f t="shared" si="34"/>
        <v>2.4551172004975697E-3</v>
      </c>
    </row>
    <row r="137" spans="1:6" x14ac:dyDescent="0.25">
      <c r="A137" s="21"/>
      <c r="B137" s="22" t="s">
        <v>25</v>
      </c>
      <c r="C137" s="23">
        <f t="shared" ref="C137:F137" si="35">C41 -($G41*C$95/$G$95)</f>
        <v>-2.5596762271474754E-2</v>
      </c>
      <c r="D137" s="24">
        <f t="shared" si="35"/>
        <v>3.1658522867851591E-2</v>
      </c>
      <c r="E137" s="24">
        <f t="shared" si="35"/>
        <v>2.0436186728560096E-2</v>
      </c>
      <c r="F137" s="25">
        <f t="shared" si="35"/>
        <v>-2.6497947324936599E-2</v>
      </c>
    </row>
    <row r="138" spans="1:6" x14ac:dyDescent="0.25">
      <c r="A138" s="21"/>
      <c r="B138" s="22" t="s">
        <v>26</v>
      </c>
      <c r="C138" s="23">
        <f t="shared" ref="C138:F138" si="36">C42 -($G42*C$95/$G$95)</f>
        <v>-2.8632966630272275E-2</v>
      </c>
      <c r="D138" s="24">
        <f t="shared" si="36"/>
        <v>7.0426045893053277E-2</v>
      </c>
      <c r="E138" s="24">
        <f t="shared" si="36"/>
        <v>-2.277337204011752E-2</v>
      </c>
      <c r="F138" s="25">
        <f t="shared" si="36"/>
        <v>-1.9019707222663274E-2</v>
      </c>
    </row>
    <row r="139" spans="1:6" x14ac:dyDescent="0.25">
      <c r="A139" s="21"/>
      <c r="B139" s="22" t="s">
        <v>27</v>
      </c>
      <c r="C139" s="23">
        <f t="shared" ref="C139:F139" si="37">C43 -($G43*C$95/$G$95)</f>
        <v>-5.7657571719126693E-2</v>
      </c>
      <c r="D139" s="24">
        <f t="shared" si="37"/>
        <v>0.1471678576326538</v>
      </c>
      <c r="E139" s="24">
        <f t="shared" si="37"/>
        <v>-5.905294149602533E-2</v>
      </c>
      <c r="F139" s="25">
        <f t="shared" si="37"/>
        <v>-3.0457344417501447E-2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2.9711383559124449E-2</v>
      </c>
      <c r="D140" s="24">
        <f t="shared" si="38"/>
        <v>-2.8597166837703636E-2</v>
      </c>
      <c r="E140" s="24">
        <f t="shared" si="38"/>
        <v>-7.7842662840368337E-3</v>
      </c>
      <c r="F140" s="25">
        <f t="shared" si="38"/>
        <v>6.6700495626164646E-3</v>
      </c>
    </row>
    <row r="141" spans="1:6" x14ac:dyDescent="0.25">
      <c r="A141" s="21"/>
      <c r="B141" s="22" t="s">
        <v>30</v>
      </c>
      <c r="C141" s="23">
        <f t="shared" ref="C141:F141" si="39">C45 -($G45*C$95/$G$95)</f>
        <v>1.4781635666317544E-2</v>
      </c>
      <c r="D141" s="24">
        <f t="shared" si="39"/>
        <v>1.2256472288736275E-2</v>
      </c>
      <c r="E141" s="24">
        <f t="shared" si="39"/>
        <v>4.2453252522059004E-2</v>
      </c>
      <c r="F141" s="25">
        <f t="shared" si="39"/>
        <v>-6.9491360477112463E-2</v>
      </c>
    </row>
    <row r="142" spans="1:6" x14ac:dyDescent="0.25">
      <c r="A142" s="21"/>
      <c r="B142" s="22" t="s">
        <v>31</v>
      </c>
      <c r="C142" s="23">
        <f t="shared" ref="C142:F142" si="40">C46 -($G46*C$95/$G$95)</f>
        <v>7.4621572496464672E-2</v>
      </c>
      <c r="D142" s="24">
        <f t="shared" si="40"/>
        <v>-8.8824931005021757E-2</v>
      </c>
      <c r="E142" s="24">
        <f t="shared" si="40"/>
        <v>1.1451544882800202E-2</v>
      </c>
      <c r="F142" s="25">
        <f t="shared" si="40"/>
        <v>2.7518136257573822E-3</v>
      </c>
    </row>
    <row r="143" spans="1:6" x14ac:dyDescent="0.25">
      <c r="A143" s="21"/>
      <c r="B143" s="22" t="s">
        <v>32</v>
      </c>
      <c r="C143" s="23">
        <f t="shared" ref="C143:F143" si="41">C47 -($G47*C$95/$G$95)</f>
        <v>3.9202783257693774E-2</v>
      </c>
      <c r="D143" s="24">
        <f t="shared" si="41"/>
        <v>-3.9733163404307131E-2</v>
      </c>
      <c r="E143" s="24">
        <f t="shared" si="41"/>
        <v>2.495165729968829E-3</v>
      </c>
      <c r="F143" s="25">
        <f t="shared" si="41"/>
        <v>-1.9647855833551664E-3</v>
      </c>
    </row>
    <row r="144" spans="1:6" x14ac:dyDescent="0.25">
      <c r="A144" s="21"/>
      <c r="B144" s="22" t="s">
        <v>33</v>
      </c>
      <c r="C144" s="23">
        <f t="shared" ref="C144:F144" si="42">C48 -($G48*C$95/$G$95)</f>
        <v>1.7909744489350343E-2</v>
      </c>
      <c r="D144" s="24">
        <f t="shared" si="42"/>
        <v>-3.6991177985843532E-3</v>
      </c>
      <c r="E144" s="24">
        <f t="shared" si="42"/>
        <v>-3.2623838039704908E-2</v>
      </c>
      <c r="F144" s="25">
        <f t="shared" si="42"/>
        <v>1.841321134893914E-2</v>
      </c>
    </row>
    <row r="145" spans="1:6" x14ac:dyDescent="0.25">
      <c r="A145" s="21"/>
      <c r="B145" s="22" t="s">
        <v>34</v>
      </c>
      <c r="C145" s="23">
        <f t="shared" ref="C145:F145" si="43">C49 -($G49*C$95/$G$95)</f>
        <v>-2.6562817154790697E-2</v>
      </c>
      <c r="D145" s="24">
        <f t="shared" si="43"/>
        <v>7.0066621960028996E-2</v>
      </c>
      <c r="E145" s="24">
        <f t="shared" si="43"/>
        <v>2.5902118160655019E-3</v>
      </c>
      <c r="F145" s="25">
        <f t="shared" si="43"/>
        <v>-4.6094016621303135E-2</v>
      </c>
    </row>
    <row r="146" spans="1:6" x14ac:dyDescent="0.25">
      <c r="A146" s="21"/>
      <c r="B146" s="22" t="s">
        <v>35</v>
      </c>
      <c r="C146" s="23">
        <f t="shared" ref="C146:F146" si="44">C50 -($G50*C$95/$G$95)</f>
        <v>-8.2359760357246264E-2</v>
      </c>
      <c r="D146" s="24">
        <f t="shared" si="44"/>
        <v>0.122675666901087</v>
      </c>
      <c r="E146" s="24">
        <f t="shared" si="44"/>
        <v>-3.988116370907166E-2</v>
      </c>
      <c r="F146" s="25">
        <f t="shared" si="44"/>
        <v>-4.3474283476860331E-4</v>
      </c>
    </row>
    <row r="147" spans="1:6" x14ac:dyDescent="0.25">
      <c r="A147" s="21"/>
      <c r="B147" s="22" t="s">
        <v>36</v>
      </c>
      <c r="C147" s="23">
        <f t="shared" ref="C147:F147" si="45">C51 -($G51*C$95/$G$95)</f>
        <v>-9.9801795798717952E-4</v>
      </c>
      <c r="D147" s="24">
        <f t="shared" si="45"/>
        <v>-2.0362607959634432E-2</v>
      </c>
      <c r="E147" s="24">
        <f t="shared" si="45"/>
        <v>-3.9866238909255503E-3</v>
      </c>
      <c r="F147" s="25">
        <f t="shared" si="45"/>
        <v>2.5347249808547467E-2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-1.1150267331044683E-2</v>
      </c>
      <c r="D148" s="24">
        <f t="shared" si="46"/>
        <v>5.2385457787303635E-2</v>
      </c>
      <c r="E148" s="24">
        <f t="shared" si="46"/>
        <v>-5.8728533653583465E-2</v>
      </c>
      <c r="F148" s="25">
        <f t="shared" si="46"/>
        <v>1.7493343197324845E-2</v>
      </c>
    </row>
    <row r="149" spans="1:6" x14ac:dyDescent="0.25">
      <c r="A149" s="21"/>
      <c r="B149" s="22" t="s">
        <v>38</v>
      </c>
      <c r="C149" s="23">
        <f t="shared" ref="C149:F149" si="47">C53 -($G53*C$95/$G$95)</f>
        <v>2.9576741348672109E-2</v>
      </c>
      <c r="D149" s="24">
        <f t="shared" si="47"/>
        <v>-9.3967901397116471E-3</v>
      </c>
      <c r="E149" s="24">
        <f t="shared" si="47"/>
        <v>-4.0016061389172353E-2</v>
      </c>
      <c r="F149" s="25">
        <f t="shared" si="47"/>
        <v>1.9836110180212252E-2</v>
      </c>
    </row>
    <row r="150" spans="1:6" x14ac:dyDescent="0.25">
      <c r="A150" s="21"/>
      <c r="B150" s="22" t="s">
        <v>39</v>
      </c>
      <c r="C150" s="23">
        <f t="shared" ref="C150:F150" si="48">C54 -($G54*C$95/$G$95)</f>
        <v>-2.3357304845878613E-2</v>
      </c>
      <c r="D150" s="24">
        <f t="shared" si="48"/>
        <v>3.9432266252928422E-2</v>
      </c>
      <c r="E150" s="24">
        <f t="shared" si="48"/>
        <v>-5.1107495677192027E-3</v>
      </c>
      <c r="F150" s="25">
        <f t="shared" si="48"/>
        <v>-1.0964211839330246E-2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2.9523019485967056E-2</v>
      </c>
      <c r="D151" s="24">
        <f t="shared" si="49"/>
        <v>-2.6093100021795601E-2</v>
      </c>
      <c r="E151" s="24">
        <f t="shared" si="49"/>
        <v>3.2320059740620188E-2</v>
      </c>
      <c r="F151" s="25">
        <f t="shared" si="49"/>
        <v>-3.574997920479131E-2</v>
      </c>
    </row>
    <row r="152" spans="1:6" x14ac:dyDescent="0.25">
      <c r="A152" s="21"/>
      <c r="B152" s="22" t="s">
        <v>41</v>
      </c>
      <c r="C152" s="23">
        <f t="shared" ref="C152:F152" si="50">C56 -($G56*C$95/$G$95)</f>
        <v>-5.7259640528686873E-2</v>
      </c>
      <c r="D152" s="24">
        <f t="shared" si="50"/>
        <v>0.10509255772789544</v>
      </c>
      <c r="E152" s="24">
        <f t="shared" si="50"/>
        <v>-4.4130611381905938E-2</v>
      </c>
      <c r="F152" s="25">
        <f t="shared" si="50"/>
        <v>-3.7023058173020762E-3</v>
      </c>
    </row>
    <row r="153" spans="1:6" x14ac:dyDescent="0.25">
      <c r="A153" s="21"/>
      <c r="B153" s="22" t="s">
        <v>42</v>
      </c>
      <c r="C153" s="23">
        <f t="shared" ref="C153:F153" si="51">C57 -($G57*C$95/$G$95)</f>
        <v>-3.0888735826393884E-2</v>
      </c>
      <c r="D153" s="24">
        <f t="shared" si="51"/>
        <v>-4.102344620947232E-3</v>
      </c>
      <c r="E153" s="24">
        <f t="shared" si="51"/>
        <v>1.6648539491736974E-2</v>
      </c>
      <c r="F153" s="25">
        <f t="shared" si="51"/>
        <v>1.834254095560435E-2</v>
      </c>
    </row>
    <row r="154" spans="1:6" x14ac:dyDescent="0.25">
      <c r="A154" s="21"/>
      <c r="B154" s="22" t="s">
        <v>43</v>
      </c>
      <c r="C154" s="23">
        <f t="shared" ref="C154:F154" si="52">C58 -($G58*C$95/$G$95)</f>
        <v>-1.6462293604299183E-2</v>
      </c>
      <c r="D154" s="24">
        <f t="shared" si="52"/>
        <v>8.2171179366743452E-3</v>
      </c>
      <c r="E154" s="24">
        <f t="shared" si="52"/>
        <v>2.8031239668586949E-2</v>
      </c>
      <c r="F154" s="25">
        <f t="shared" si="52"/>
        <v>-1.9786064000961556E-2</v>
      </c>
    </row>
    <row r="155" spans="1:6" x14ac:dyDescent="0.25">
      <c r="A155" s="21"/>
      <c r="B155" s="22" t="s">
        <v>44</v>
      </c>
      <c r="C155" s="23">
        <f t="shared" ref="C155:F155" si="53">C59 -($G59*C$95/$G$95)</f>
        <v>3.3135716835135998E-2</v>
      </c>
      <c r="D155" s="24">
        <f t="shared" si="53"/>
        <v>-0.15077297975537621</v>
      </c>
      <c r="E155" s="24">
        <f t="shared" si="53"/>
        <v>6.5090433831223204E-2</v>
      </c>
      <c r="F155" s="25">
        <f t="shared" si="53"/>
        <v>5.2546829089017699E-2</v>
      </c>
    </row>
    <row r="156" spans="1:6" x14ac:dyDescent="0.25">
      <c r="A156" s="21" t="s">
        <v>64</v>
      </c>
      <c r="B156" s="22" t="s">
        <v>65</v>
      </c>
      <c r="C156" s="23">
        <f t="shared" ref="C156:F156" si="54">C60 -($G60*C$95/$G$95)</f>
        <v>-9.6131664748655976E-3</v>
      </c>
      <c r="D156" s="24">
        <f t="shared" si="54"/>
        <v>3.6894046285398926E-2</v>
      </c>
      <c r="E156" s="24">
        <f t="shared" si="54"/>
        <v>-6.7199485465152392E-3</v>
      </c>
      <c r="F156" s="25">
        <f t="shared" si="54"/>
        <v>-2.0560931264017882E-2</v>
      </c>
    </row>
    <row r="157" spans="1:6" x14ac:dyDescent="0.25">
      <c r="A157" s="21"/>
      <c r="B157" s="22" t="s">
        <v>66</v>
      </c>
      <c r="C157" s="23">
        <f t="shared" ref="C157:F157" si="55">C61 -($G61*C$95/$G$95)</f>
        <v>-9.93753984970705E-3</v>
      </c>
      <c r="D157" s="24">
        <f t="shared" si="55"/>
        <v>4.2891937234649569E-2</v>
      </c>
      <c r="E157" s="24">
        <f t="shared" si="55"/>
        <v>-1.7310856981312628E-2</v>
      </c>
      <c r="F157" s="25">
        <f t="shared" si="55"/>
        <v>-1.5643540403629502E-2</v>
      </c>
    </row>
    <row r="158" spans="1:6" x14ac:dyDescent="0.25">
      <c r="A158" s="21"/>
      <c r="B158" s="22" t="s">
        <v>67</v>
      </c>
      <c r="C158" s="23">
        <f t="shared" ref="C158:F158" si="56">C62 -($G62*C$95/$G$95)</f>
        <v>-2.5388048189041529E-2</v>
      </c>
      <c r="D158" s="24">
        <f t="shared" si="56"/>
        <v>1.7328224544780335E-2</v>
      </c>
      <c r="E158" s="24">
        <f t="shared" si="56"/>
        <v>-2.3905815691381879E-2</v>
      </c>
      <c r="F158" s="25">
        <f t="shared" si="56"/>
        <v>3.1965639335643198E-2</v>
      </c>
    </row>
    <row r="159" spans="1:6" x14ac:dyDescent="0.25">
      <c r="A159" s="21"/>
      <c r="B159" s="22" t="s">
        <v>68</v>
      </c>
      <c r="C159" s="23">
        <f t="shared" ref="C159:F159" si="57">C63 -($G63*C$95/$G$95)</f>
        <v>4.1571072700794659E-2</v>
      </c>
      <c r="D159" s="24">
        <f t="shared" si="57"/>
        <v>-3.7303043493599974E-2</v>
      </c>
      <c r="E159" s="24">
        <f t="shared" si="57"/>
        <v>-1.2684503641903322E-2</v>
      </c>
      <c r="F159" s="25">
        <f t="shared" si="57"/>
        <v>8.4164744347090259E-3</v>
      </c>
    </row>
    <row r="160" spans="1:6" x14ac:dyDescent="0.25">
      <c r="A160" s="21"/>
      <c r="B160" s="22" t="s">
        <v>69</v>
      </c>
      <c r="C160" s="23">
        <f t="shared" ref="C160:F160" si="58">C64 -($G64*C$95/$G$95)</f>
        <v>3.4726532233520291E-2</v>
      </c>
      <c r="D160" s="24">
        <f t="shared" si="58"/>
        <v>-5.1257636368977316E-2</v>
      </c>
      <c r="E160" s="24">
        <f t="shared" si="58"/>
        <v>-8.587833179242027E-3</v>
      </c>
      <c r="F160" s="25">
        <f t="shared" si="58"/>
        <v>2.5118937314699635E-2</v>
      </c>
    </row>
    <row r="161" spans="1:6" x14ac:dyDescent="0.25">
      <c r="A161" s="21"/>
      <c r="B161" s="22" t="s">
        <v>70</v>
      </c>
      <c r="C161" s="23">
        <f t="shared" ref="C161:F161" si="59">C65 -($G65*C$95/$G$95)</f>
        <v>-1.3925171429493927E-2</v>
      </c>
      <c r="D161" s="24">
        <f t="shared" si="59"/>
        <v>-5.7627259006148152E-2</v>
      </c>
      <c r="E161" s="24">
        <f t="shared" si="59"/>
        <v>3.5740176614392688E-2</v>
      </c>
      <c r="F161" s="25">
        <f t="shared" si="59"/>
        <v>3.5812253821249723E-2</v>
      </c>
    </row>
    <row r="162" spans="1:6" x14ac:dyDescent="0.25">
      <c r="A162" s="21"/>
      <c r="B162" s="22" t="s">
        <v>71</v>
      </c>
      <c r="C162" s="23">
        <f t="shared" ref="C162:F162" si="60">C66 -($G66*C$95/$G$95)</f>
        <v>2.7701063430236067E-2</v>
      </c>
      <c r="D162" s="24">
        <f t="shared" si="60"/>
        <v>-4.5631890115211293E-2</v>
      </c>
      <c r="E162" s="24">
        <f t="shared" si="60"/>
        <v>2.6903010744246669E-3</v>
      </c>
      <c r="F162" s="25">
        <f t="shared" si="60"/>
        <v>1.5240525610551003E-2</v>
      </c>
    </row>
    <row r="163" spans="1:6" x14ac:dyDescent="0.25">
      <c r="A163" s="21"/>
      <c r="B163" s="22" t="s">
        <v>72</v>
      </c>
      <c r="C163" s="23">
        <f t="shared" ref="C163:F163" si="61">C67 -($G67*C$95/$G$95)</f>
        <v>-1.3786610343761996E-2</v>
      </c>
      <c r="D163" s="24">
        <f t="shared" si="61"/>
        <v>-3.8533442430608744E-2</v>
      </c>
      <c r="E163" s="24">
        <f t="shared" si="61"/>
        <v>-2.1426775710721713E-3</v>
      </c>
      <c r="F163" s="25">
        <f t="shared" si="61"/>
        <v>5.4462730345443272E-2</v>
      </c>
    </row>
    <row r="164" spans="1:6" x14ac:dyDescent="0.25">
      <c r="A164" s="21"/>
      <c r="B164" s="22" t="s">
        <v>73</v>
      </c>
      <c r="C164" s="23">
        <f t="shared" ref="C164:F164" si="62">C68 -($G68*C$95/$G$95)</f>
        <v>6.1037673473718856E-2</v>
      </c>
      <c r="D164" s="24">
        <f t="shared" si="62"/>
        <v>-2.7852396563264714E-2</v>
      </c>
      <c r="E164" s="24">
        <f t="shared" si="62"/>
        <v>-3.4902546305754234E-3</v>
      </c>
      <c r="F164" s="25">
        <f t="shared" si="62"/>
        <v>-2.96950222798784E-2</v>
      </c>
    </row>
    <row r="165" spans="1:6" x14ac:dyDescent="0.25">
      <c r="A165" s="21"/>
      <c r="B165" s="22" t="s">
        <v>74</v>
      </c>
      <c r="C165" s="23">
        <f t="shared" ref="C165:F165" si="63">C69 -($G69*C$95/$G$95)</f>
        <v>5.0823976530368076E-2</v>
      </c>
      <c r="D165" s="24">
        <f t="shared" si="63"/>
        <v>-6.6953654148871916E-2</v>
      </c>
      <c r="E165" s="24">
        <f t="shared" si="63"/>
        <v>1.4067805794243049E-2</v>
      </c>
      <c r="F165" s="25">
        <f t="shared" si="63"/>
        <v>2.061871824261069E-3</v>
      </c>
    </row>
    <row r="166" spans="1:6" x14ac:dyDescent="0.25">
      <c r="A166" s="21"/>
      <c r="B166" s="22" t="s">
        <v>75</v>
      </c>
      <c r="C166" s="23">
        <f t="shared" ref="C166:F166" si="64">C70 -($G70*C$95/$G$95)</f>
        <v>3.5996715204872853E-2</v>
      </c>
      <c r="D166" s="24">
        <f t="shared" si="64"/>
        <v>-4.0915768004210901E-3</v>
      </c>
      <c r="E166" s="24">
        <f t="shared" si="64"/>
        <v>-2.8627872812563154E-3</v>
      </c>
      <c r="F166" s="25">
        <f t="shared" si="64"/>
        <v>-2.9042351123195351E-2</v>
      </c>
    </row>
    <row r="167" spans="1:6" x14ac:dyDescent="0.25">
      <c r="A167" s="21"/>
      <c r="B167" s="22" t="s">
        <v>76</v>
      </c>
      <c r="C167" s="23">
        <f t="shared" ref="C167:F167" si="65">C71 -($G71*C$95/$G$95)</f>
        <v>1.1014918495740419E-2</v>
      </c>
      <c r="D167" s="24">
        <f t="shared" si="65"/>
        <v>2.5846953552074572E-2</v>
      </c>
      <c r="E167" s="24">
        <f t="shared" si="65"/>
        <v>-5.8573002554522247E-3</v>
      </c>
      <c r="F167" s="25">
        <f t="shared" si="65"/>
        <v>-3.1004571792362615E-2</v>
      </c>
    </row>
    <row r="168" spans="1:6" x14ac:dyDescent="0.25">
      <c r="A168" s="21"/>
      <c r="B168" s="22" t="s">
        <v>77</v>
      </c>
      <c r="C168" s="23">
        <f t="shared" ref="C168:F168" si="66">C72 -($G72*C$95/$G$95)</f>
        <v>-2.8298115874825391E-2</v>
      </c>
      <c r="D168" s="24">
        <f t="shared" si="66"/>
        <v>-1.6121157874888437E-2</v>
      </c>
      <c r="E168" s="24">
        <f t="shared" si="66"/>
        <v>6.588558768811742E-2</v>
      </c>
      <c r="F168" s="25">
        <f t="shared" si="66"/>
        <v>-2.146631393840287E-2</v>
      </c>
    </row>
    <row r="169" spans="1:6" x14ac:dyDescent="0.25">
      <c r="A169" s="21"/>
      <c r="B169" s="22" t="s">
        <v>78</v>
      </c>
      <c r="C169" s="23">
        <f t="shared" ref="C169:F169" si="67">C73 -($G73*C$95/$G$95)</f>
        <v>1.3668070458893053E-2</v>
      </c>
      <c r="D169" s="24">
        <f t="shared" si="67"/>
        <v>-3.500316994811753E-2</v>
      </c>
      <c r="E169" s="24">
        <f t="shared" si="67"/>
        <v>9.9349349195438225E-3</v>
      </c>
      <c r="F169" s="25">
        <f t="shared" si="67"/>
        <v>1.1400164569680862E-2</v>
      </c>
    </row>
    <row r="170" spans="1:6" x14ac:dyDescent="0.25">
      <c r="A170" s="21"/>
      <c r="B170" s="22" t="s">
        <v>79</v>
      </c>
      <c r="C170" s="23">
        <f t="shared" ref="C170:F170" si="68">C74 -($G74*C$95/$G$95)</f>
        <v>-9.0608376465785567E-3</v>
      </c>
      <c r="D170" s="24">
        <f t="shared" si="68"/>
        <v>4.2595459134728841E-3</v>
      </c>
      <c r="E170" s="24">
        <f t="shared" si="68"/>
        <v>3.0243678616704295E-2</v>
      </c>
      <c r="F170" s="25">
        <f t="shared" si="68"/>
        <v>-2.5442386883598067E-2</v>
      </c>
    </row>
    <row r="171" spans="1:6" x14ac:dyDescent="0.25">
      <c r="A171" s="21"/>
      <c r="B171" s="22" t="s">
        <v>80</v>
      </c>
      <c r="C171" s="23">
        <f t="shared" ref="C171:F171" si="69">C75 -($G75*C$95/$G$95)</f>
        <v>-5.9417405097184878E-2</v>
      </c>
      <c r="D171" s="24">
        <f t="shared" si="69"/>
        <v>0.11759608806537958</v>
      </c>
      <c r="E171" s="24">
        <f t="shared" si="69"/>
        <v>-6.8171807823796837E-2</v>
      </c>
      <c r="F171" s="25">
        <f t="shared" si="69"/>
        <v>9.9931248556026642E-3</v>
      </c>
    </row>
    <row r="172" spans="1:6" x14ac:dyDescent="0.25">
      <c r="A172" s="21"/>
      <c r="B172" s="22" t="s">
        <v>81</v>
      </c>
      <c r="C172" s="23">
        <f t="shared" ref="C172:F172" si="70">C76 -($G76*C$95/$G$95)</f>
        <v>-0.10017389827252371</v>
      </c>
      <c r="D172" s="24">
        <f t="shared" si="70"/>
        <v>0.12629971971166148</v>
      </c>
      <c r="E172" s="24">
        <f t="shared" si="70"/>
        <v>-2.8443660922300551E-2</v>
      </c>
      <c r="F172" s="25">
        <f t="shared" si="70"/>
        <v>2.3178394831633309E-3</v>
      </c>
    </row>
    <row r="173" spans="1:6" x14ac:dyDescent="0.25">
      <c r="A173" s="21"/>
      <c r="B173" s="22" t="s">
        <v>82</v>
      </c>
      <c r="C173" s="23">
        <f t="shared" ref="C173:F173" si="71">C77 -($G77*C$95/$G$95)</f>
        <v>-3.2331083143349315E-2</v>
      </c>
      <c r="D173" s="24">
        <f t="shared" si="71"/>
        <v>3.6554936658726833E-2</v>
      </c>
      <c r="E173" s="24">
        <f t="shared" si="71"/>
        <v>1.0751627239683315E-2</v>
      </c>
      <c r="F173" s="25">
        <f t="shared" si="71"/>
        <v>-1.497548075506025E-2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-6.20501386758813E-2</v>
      </c>
      <c r="D174" s="24">
        <f t="shared" si="72"/>
        <v>0.1025847625814264</v>
      </c>
      <c r="E174" s="24">
        <f t="shared" si="72"/>
        <v>-4.4118699962616928E-2</v>
      </c>
      <c r="F174" s="25">
        <f t="shared" si="72"/>
        <v>3.5840760570720609E-3</v>
      </c>
    </row>
    <row r="175" spans="1:6" x14ac:dyDescent="0.25">
      <c r="A175" s="21"/>
      <c r="B175" s="22" t="s">
        <v>85</v>
      </c>
      <c r="C175" s="23">
        <f t="shared" ref="C175:F175" si="73">C79 -($G79*C$95/$G$95)</f>
        <v>-2.3230742779203534E-2</v>
      </c>
      <c r="D175" s="24">
        <f t="shared" si="73"/>
        <v>9.3594540133414311E-2</v>
      </c>
      <c r="E175" s="24">
        <f t="shared" si="73"/>
        <v>-6.42250754602188E-2</v>
      </c>
      <c r="F175" s="25">
        <f t="shared" si="73"/>
        <v>-6.1387218939915333E-3</v>
      </c>
    </row>
    <row r="176" spans="1:6" x14ac:dyDescent="0.25">
      <c r="A176" s="21"/>
      <c r="B176" s="22" t="s">
        <v>86</v>
      </c>
      <c r="C176" s="23">
        <f t="shared" ref="C176:F176" si="74">C80 -($G80*C$95/$G$95)</f>
        <v>5.624996021212636E-4</v>
      </c>
      <c r="D176" s="24">
        <f t="shared" si="74"/>
        <v>6.9549203891784178E-2</v>
      </c>
      <c r="E176" s="24">
        <f t="shared" si="74"/>
        <v>-5.6235160126937189E-2</v>
      </c>
      <c r="F176" s="25">
        <f t="shared" si="74"/>
        <v>-1.3876543366967919E-2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1.6363009231102982E-2</v>
      </c>
      <c r="D177" s="24">
        <f t="shared" si="75"/>
        <v>-6.487229667484859E-2</v>
      </c>
      <c r="E177" s="24">
        <f t="shared" si="75"/>
        <v>2.7807522870850809E-2</v>
      </c>
      <c r="F177" s="25">
        <f t="shared" si="75"/>
        <v>2.0701764572895354E-2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1.5132681534145029E-2</v>
      </c>
      <c r="D178" s="24">
        <f t="shared" si="76"/>
        <v>-3.3440676116615692E-2</v>
      </c>
      <c r="E178" s="24">
        <f t="shared" si="76"/>
        <v>5.0807624808007767E-3</v>
      </c>
      <c r="F178" s="25">
        <f t="shared" si="76"/>
        <v>1.3227232101670094E-2</v>
      </c>
    </row>
    <row r="179" spans="1:6" x14ac:dyDescent="0.25">
      <c r="A179" s="21"/>
      <c r="B179" s="22" t="s">
        <v>89</v>
      </c>
      <c r="C179" s="23">
        <f t="shared" ref="C179:F179" si="77">C83 -($G83*C$95/$G$95)</f>
        <v>1.5165729579945275E-2</v>
      </c>
      <c r="D179" s="24">
        <f t="shared" si="77"/>
        <v>-3.3479432714352025E-2</v>
      </c>
      <c r="E179" s="24">
        <f t="shared" si="77"/>
        <v>-1.0648391068006302E-2</v>
      </c>
      <c r="F179" s="25">
        <f t="shared" si="77"/>
        <v>2.896209420241333E-2</v>
      </c>
    </row>
    <row r="180" spans="1:6" x14ac:dyDescent="0.25">
      <c r="A180" s="21"/>
      <c r="B180" s="22" t="s">
        <v>90</v>
      </c>
      <c r="C180" s="23">
        <f t="shared" ref="C180:F180" si="78">C84 -($G84*C$95/$G$95)</f>
        <v>9.020636289735845E-3</v>
      </c>
      <c r="D180" s="24">
        <f t="shared" si="78"/>
        <v>-3.978495993831252E-2</v>
      </c>
      <c r="E180" s="24">
        <f t="shared" si="78"/>
        <v>-7.8542766636105765E-3</v>
      </c>
      <c r="F180" s="25">
        <f t="shared" si="78"/>
        <v>3.8618600312187445E-2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1.4643397381408282E-2</v>
      </c>
      <c r="D181" s="24">
        <f t="shared" si="79"/>
        <v>-1.2267800599783996E-2</v>
      </c>
      <c r="E181" s="24">
        <f t="shared" si="79"/>
        <v>-2.1129337874433086E-2</v>
      </c>
      <c r="F181" s="25">
        <f t="shared" si="79"/>
        <v>1.8753741092808932E-2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4.1848794707017883E-2</v>
      </c>
      <c r="D182" s="24">
        <f t="shared" si="80"/>
        <v>-2.7992671589122359E-2</v>
      </c>
      <c r="E182" s="24">
        <f t="shared" si="80"/>
        <v>-2.3433423414535998E-2</v>
      </c>
      <c r="F182" s="25">
        <f t="shared" si="80"/>
        <v>9.5773002966408893E-3</v>
      </c>
    </row>
    <row r="183" spans="1:6" x14ac:dyDescent="0.25">
      <c r="A183" s="21"/>
      <c r="B183" s="22" t="s">
        <v>93</v>
      </c>
      <c r="C183" s="23">
        <f t="shared" ref="C183:F183" si="81">C87 -($G87*C$95/$G$95)</f>
        <v>2.1020848141331261E-2</v>
      </c>
      <c r="D183" s="24">
        <f t="shared" si="81"/>
        <v>-6.8375371024901571E-2</v>
      </c>
      <c r="E183" s="24">
        <f t="shared" si="81"/>
        <v>3.8742295128609244E-2</v>
      </c>
      <c r="F183" s="25">
        <f t="shared" si="81"/>
        <v>8.6122277549616211E-3</v>
      </c>
    </row>
    <row r="184" spans="1:6" x14ac:dyDescent="0.25">
      <c r="A184" s="21"/>
      <c r="B184" s="22" t="s">
        <v>94</v>
      </c>
      <c r="C184" s="23">
        <f t="shared" ref="C184:F184" si="82">C88 -($G88*C$95/$G$95)</f>
        <v>-4.040583544471299E-2</v>
      </c>
      <c r="D184" s="24">
        <f t="shared" si="82"/>
        <v>0.10527449134625233</v>
      </c>
      <c r="E184" s="24">
        <f t="shared" si="82"/>
        <v>-5.2363985423399817E-3</v>
      </c>
      <c r="F184" s="25">
        <f t="shared" si="82"/>
        <v>-5.9632257359198915E-2</v>
      </c>
    </row>
    <row r="185" spans="1:6" x14ac:dyDescent="0.25">
      <c r="A185" s="21"/>
      <c r="B185" s="22" t="s">
        <v>95</v>
      </c>
      <c r="C185" s="23">
        <f t="shared" ref="C185:F185" si="83">C89 -($G89*C$95/$G$95)</f>
        <v>-1.9206342871640192E-2</v>
      </c>
      <c r="D185" s="24">
        <f t="shared" si="83"/>
        <v>-4.1600826587154249E-3</v>
      </c>
      <c r="E185" s="24">
        <f t="shared" si="83"/>
        <v>-2.4131117639027144E-3</v>
      </c>
      <c r="F185" s="25">
        <f t="shared" si="83"/>
        <v>2.5779537294258636E-2</v>
      </c>
    </row>
    <row r="186" spans="1:6" x14ac:dyDescent="0.25">
      <c r="A186" s="21"/>
      <c r="B186" s="22" t="s">
        <v>96</v>
      </c>
      <c r="C186" s="23">
        <f t="shared" ref="C186:F186" si="84">C90 -($G90*C$95/$G$95)</f>
        <v>-1.8854477652631513E-2</v>
      </c>
      <c r="D186" s="24">
        <f t="shared" si="84"/>
        <v>4.9770629926418702E-2</v>
      </c>
      <c r="E186" s="24">
        <f t="shared" si="84"/>
        <v>1.8405759378788467E-2</v>
      </c>
      <c r="F186" s="25">
        <f t="shared" si="84"/>
        <v>-4.9321911652575323E-2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-2.3697432387194073E-2</v>
      </c>
      <c r="D187" s="24">
        <f t="shared" si="85"/>
        <v>1.4625782474550431E-2</v>
      </c>
      <c r="E187" s="24">
        <f t="shared" si="85"/>
        <v>7.2199838201984501E-3</v>
      </c>
      <c r="F187" s="25">
        <f t="shared" si="85"/>
        <v>1.8516660924459694E-3</v>
      </c>
    </row>
    <row r="188" spans="1:6" x14ac:dyDescent="0.25">
      <c r="A188" s="21"/>
      <c r="B188" s="22" t="s">
        <v>98</v>
      </c>
      <c r="C188" s="23">
        <f t="shared" ref="C188:F188" si="86">C92 -($G92*C$95/$G$95)</f>
        <v>3.1184038065812658E-2</v>
      </c>
      <c r="D188" s="24">
        <f t="shared" si="86"/>
        <v>-2.8861401308806101E-2</v>
      </c>
      <c r="E188" s="24">
        <f t="shared" si="86"/>
        <v>1.5235502851069116E-2</v>
      </c>
      <c r="F188" s="25">
        <f t="shared" si="86"/>
        <v>-1.7558139608075118E-2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-4.2857413419566948E-3</v>
      </c>
      <c r="D189" s="24">
        <f t="shared" si="87"/>
        <v>-3.5372428481227458E-2</v>
      </c>
      <c r="E189" s="24">
        <f t="shared" si="87"/>
        <v>3.9201170767144355E-2</v>
      </c>
      <c r="F189" s="25">
        <f t="shared" si="87"/>
        <v>4.5699905604040802E-4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-8.3735962790307539E-3</v>
      </c>
      <c r="D190" s="29">
        <f t="shared" si="88"/>
        <v>2.8049075596704304E-2</v>
      </c>
      <c r="E190" s="29">
        <f t="shared" si="88"/>
        <v>-3.6275076171371101E-2</v>
      </c>
      <c r="F190" s="30">
        <f t="shared" si="88"/>
        <v>1.6599596853697995E-2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Bumbu + Competiti (1)</vt:lpstr>
      <vt:lpstr> 1 Bumbu + Competiti (2)</vt:lpstr>
      <vt:lpstr> 1 Bumbu + Competiti (3)</vt:lpstr>
      <vt:lpstr> 1 Bumbu + Competiti (4)</vt:lpstr>
      <vt:lpstr> 1 Bumbu + Competiti (5)</vt:lpstr>
      <vt:lpstr> 1 Bumbu + Competiti (6)</vt:lpstr>
      <vt:lpstr> 1 Bumbu + Competiti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2024-01-10T22:12:38Z</dcterms:created>
  <dcterms:modified xsi:type="dcterms:W3CDTF">2024-01-10T22:12:46Z</dcterms:modified>
</cp:coreProperties>
</file>