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01A86296-DC56-4D58-8A53-4A894E56C48E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<sst xmlns="http://schemas.openxmlformats.org/spreadsheetml/2006/main" count="613" uniqueCount="102">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</sst>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10820" xfId="16"/>
    <cellStyle name="style1704924510827" xfId="17"/>
    <cellStyle name="style1704924510836" xfId="21"/>
    <cellStyle name="style1704924510843" xfId="22"/>
    <cellStyle name="style1704924510852" xfId="26"/>
    <cellStyle name="style1704924510860" xfId="27"/>
    <cellStyle name="style1704924510912" xfId="1"/>
    <cellStyle name="style1704924510918" xfId="2"/>
    <cellStyle name="style1704924510924" xfId="6"/>
    <cellStyle name="style1704924510931" xfId="7"/>
    <cellStyle name="style1704924510936" xfId="11"/>
    <cellStyle name="style1704924510943" xfId="12"/>
    <cellStyle name="style1704924510950" xfId="3"/>
    <cellStyle name="style1704924510957" xfId="4"/>
    <cellStyle name="style1704924510966" xfId="5"/>
    <cellStyle name="style1704924510974" xfId="8"/>
    <cellStyle name="style1704924510982" xfId="9"/>
    <cellStyle name="style1704924510998" xfId="10"/>
    <cellStyle name="style1704924511006" xfId="13"/>
    <cellStyle name="style1704924511014" xfId="14"/>
    <cellStyle name="style1704924511023" xfId="15"/>
    <cellStyle name="style1704924511032" xfId="18"/>
    <cellStyle name="style1704924511040" xfId="19"/>
    <cellStyle name="style1704924511048" xfId="20"/>
    <cellStyle name="style1704924511056" xfId="23"/>
    <cellStyle name="style1704924511064" xfId="24"/>
    <cellStyle name="style1704924511072" xfId="25"/>
    <cellStyle name="style1704924511084" xfId="28"/>
    <cellStyle name="style1704924511092" xfId="29"/>
    <cellStyle name="style170492451109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0.15953307392996108</v>
      </c>
      <c r="D6" s="19">
        <v>0.16176470588235292</v>
      </c>
      <c r="E6" s="19">
        <v>0.18497109826589594</v>
      </c>
      <c r="F6" s="19">
        <v>0.152</v>
      </c>
      <c r="G6" s="20">
        <v>0.2</v>
      </c>
      <c r="H6" s="31">
        <f>AVERAGE(C6:G6)</f>
        <v>0.17165377561564199</v>
      </c>
    </row>
    <row r="7" spans="1:8" x14ac:dyDescent="0.25">
      <c r="A7" s="21"/>
      <c r="B7" s="22" t="s">
        <v>10</v>
      </c>
      <c r="C7" s="23">
        <v>0.20622568093385213</v>
      </c>
      <c r="D7" s="24">
        <v>0.15686274509803921</v>
      </c>
      <c r="E7" s="24">
        <v>0.1791907514450867</v>
      </c>
      <c r="F7" s="24">
        <v>0.16</v>
      </c>
      <c r="G7" s="25">
        <v>0.22222222222222221</v>
      </c>
      <c r="H7" s="31">
        <f>AVERAGE(C7:G7)</f>
        <v>0.18490027993984007</v>
      </c>
    </row>
    <row r="8" spans="1:8" x14ac:dyDescent="0.25">
      <c r="A8" s="21"/>
      <c r="B8" s="22" t="s">
        <v>11</v>
      </c>
      <c r="C8" s="23">
        <v>0.26848249027237353</v>
      </c>
      <c r="D8" s="24">
        <v>0.29411764705882354</v>
      </c>
      <c r="E8" s="24">
        <v>0.21965317919075145</v>
      </c>
      <c r="F8" s="24">
        <v>0.20800000000000002</v>
      </c>
      <c r="G8" s="25">
        <v>0.27777777777777779</v>
      </c>
      <c r="H8" s="31">
        <f>AVERAGE(C8:G8)</f>
        <v>0.25360621885994528</v>
      </c>
    </row>
    <row r="9" spans="1:8" x14ac:dyDescent="0.25">
      <c r="A9" s="21"/>
      <c r="B9" s="22" t="s">
        <v>12</v>
      </c>
      <c r="C9" s="23">
        <v>0.11284046692607004</v>
      </c>
      <c r="D9" s="24">
        <v>0.16666666666666663</v>
      </c>
      <c r="E9" s="24">
        <v>0.16763005780346821</v>
      </c>
      <c r="F9" s="24">
        <v>0.12</v>
      </c>
      <c r="G9" s="25">
        <v>0.1</v>
      </c>
      <c r="H9" s="31">
        <f>AVERAGE(C9:G9)</f>
        <v>0.13342743827924097</v>
      </c>
    </row>
    <row r="10" spans="1:8" x14ac:dyDescent="0.25">
      <c r="A10" s="21"/>
      <c r="B10" s="22" t="s">
        <v>13</v>
      </c>
      <c r="C10" s="23">
        <v>0.30350194552529181</v>
      </c>
      <c r="D10" s="24">
        <v>0.26470588235294118</v>
      </c>
      <c r="E10" s="24">
        <v>0.23121387283236994</v>
      </c>
      <c r="F10" s="24">
        <v>0.24</v>
      </c>
      <c r="G10" s="25">
        <v>0.25555555555555554</v>
      </c>
      <c r="H10" s="31">
        <f>AVERAGE(C10:G10)</f>
        <v>0.25899545125323165</v>
      </c>
    </row>
    <row r="11" spans="1:8" x14ac:dyDescent="0.25">
      <c r="A11" s="21"/>
      <c r="B11" s="22" t="s">
        <v>14</v>
      </c>
      <c r="C11" s="23">
        <v>0.1828793774319066</v>
      </c>
      <c r="D11" s="24">
        <v>0.10784313725490197</v>
      </c>
      <c r="E11" s="24">
        <v>0.15028901734104047</v>
      </c>
      <c r="F11" s="24">
        <v>0.12</v>
      </c>
      <c r="G11" s="25">
        <v>0.15555555555555556</v>
      </c>
      <c r="H11" s="31">
        <f>AVERAGE(C11:G11)</f>
        <v>0.14331341751668092</v>
      </c>
    </row>
    <row r="12" spans="1:8" x14ac:dyDescent="0.25">
      <c r="A12" s="21"/>
      <c r="B12" s="22" t="s">
        <v>15</v>
      </c>
      <c r="C12" s="23">
        <v>0.22957198443579765</v>
      </c>
      <c r="D12" s="24">
        <v>0.26470588235294118</v>
      </c>
      <c r="E12" s="24">
        <v>0.2947976878612717</v>
      </c>
      <c r="F12" s="24">
        <v>0.32</v>
      </c>
      <c r="G12" s="25">
        <v>0.21111111111111111</v>
      </c>
      <c r="H12" s="31">
        <f>AVERAGE(C12:G12)</f>
        <v>0.26403733315222433</v>
      </c>
    </row>
    <row r="13" spans="1:8" x14ac:dyDescent="0.25">
      <c r="A13" s="21"/>
      <c r="B13" s="22" t="s">
        <v>16</v>
      </c>
      <c r="C13" s="23">
        <v>0.53696498054474706</v>
      </c>
      <c r="D13" s="24">
        <v>0.5490196078431373</v>
      </c>
      <c r="E13" s="24">
        <v>0.50867052023121384</v>
      </c>
      <c r="F13" s="24">
        <v>0.45600000000000002</v>
      </c>
      <c r="G13" s="25">
        <v>0.34444444444444444</v>
      </c>
      <c r="H13" s="31">
        <f>AVERAGE(C13:G13)</f>
        <v>0.4790199106127086</v>
      </c>
    </row>
    <row r="14" spans="1:8" x14ac:dyDescent="0.25">
      <c r="A14" s="21"/>
      <c r="B14" s="22" t="s">
        <v>17</v>
      </c>
      <c r="C14" s="23">
        <v>0.12062256809338522</v>
      </c>
      <c r="D14" s="24">
        <v>0.12254901960784313</v>
      </c>
      <c r="E14" s="24">
        <v>0.26011560693641617</v>
      </c>
      <c r="F14" s="24">
        <v>0.25600000000000001</v>
      </c>
      <c r="G14" s="25">
        <v>0.26666666666666666</v>
      </c>
      <c r="H14" s="31">
        <f>AVERAGE(C14:G14)</f>
        <v>0.20519077226086221</v>
      </c>
    </row>
    <row r="15" spans="1:8" x14ac:dyDescent="0.25">
      <c r="A15" s="21"/>
      <c r="B15" s="22" t="s">
        <v>18</v>
      </c>
      <c r="C15" s="23">
        <v>7.0038910505836577E-2</v>
      </c>
      <c r="D15" s="24">
        <v>8.8235294117647065E-2</v>
      </c>
      <c r="E15" s="24">
        <v>0.12138728323699421</v>
      </c>
      <c r="F15" s="24">
        <v>0.128</v>
      </c>
      <c r="G15" s="25">
        <v>0.13333333333333333</v>
      </c>
      <c r="H15" s="31">
        <f>AVERAGE(C15:G15)</f>
        <v>0.10819896423876223</v>
      </c>
    </row>
    <row r="16" spans="1:8" x14ac:dyDescent="0.25">
      <c r="A16" s="21"/>
      <c r="B16" s="22" t="s">
        <v>19</v>
      </c>
      <c r="C16" s="23">
        <v>7.3929961089494164E-2</v>
      </c>
      <c r="D16" s="24">
        <v>8.3333333333333315E-2</v>
      </c>
      <c r="E16" s="24">
        <v>0.14450867052023122</v>
      </c>
      <c r="F16" s="24">
        <v>0.13600000000000001</v>
      </c>
      <c r="G16" s="25">
        <v>0.1</v>
      </c>
      <c r="H16" s="31">
        <f>AVERAGE(C16:G16)</f>
        <v>0.10755439298861173</v>
      </c>
    </row>
    <row r="17" spans="1:8" x14ac:dyDescent="0.25">
      <c r="A17" s="21"/>
      <c r="B17" s="22" t="s">
        <v>20</v>
      </c>
      <c r="C17" s="23">
        <v>4.2801556420233464E-2</v>
      </c>
      <c r="D17" s="24">
        <v>5.3921568627450983E-2</v>
      </c>
      <c r="E17" s="24">
        <v>5.2023121387283239E-2</v>
      </c>
      <c r="F17" s="24">
        <v>6.4000000000000001E-2</v>
      </c>
      <c r="G17" s="25">
        <v>3.3333333333333333E-2</v>
      </c>
      <c r="H17" s="31">
        <f>AVERAGE(C17:G17)</f>
        <v>4.9215915953660205E-2</v>
      </c>
    </row>
    <row r="18" spans="1:8" x14ac:dyDescent="0.25">
      <c r="A18" s="21"/>
      <c r="B18" s="22" t="s">
        <v>21</v>
      </c>
      <c r="C18" s="23">
        <v>0.25680933852140075</v>
      </c>
      <c r="D18" s="24">
        <v>0.26960784313725489</v>
      </c>
      <c r="E18" s="24">
        <v>0.24855491329479767</v>
      </c>
      <c r="F18" s="24">
        <v>0.25600000000000001</v>
      </c>
      <c r="G18" s="25">
        <v>0.14444444444444443</v>
      </c>
      <c r="H18" s="31">
        <f>AVERAGE(C18:G18)</f>
        <v>0.23508330787957954</v>
      </c>
    </row>
    <row r="19" spans="1:8" x14ac:dyDescent="0.25">
      <c r="A19" s="21"/>
      <c r="B19" s="22" t="s">
        <v>22</v>
      </c>
      <c r="C19" s="23">
        <v>7.3929961089494164E-2</v>
      </c>
      <c r="D19" s="24">
        <v>6.3725490196078427E-2</v>
      </c>
      <c r="E19" s="24">
        <v>8.0924855491329495E-2</v>
      </c>
      <c r="F19" s="24">
        <v>5.6000000000000008E-2</v>
      </c>
      <c r="G19" s="25">
        <v>8.8888888888888892E-2</v>
      </c>
      <c r="H19" s="31">
        <f>AVERAGE(C19:G19)</f>
        <v>7.2693839133158203E-2</v>
      </c>
    </row>
    <row r="20" spans="1:8" x14ac:dyDescent="0.25">
      <c r="A20" s="21"/>
      <c r="B20" s="22" t="s">
        <v>23</v>
      </c>
      <c r="C20" s="23">
        <v>0.14396887159533073</v>
      </c>
      <c r="D20" s="24">
        <v>0.1176470588235294</v>
      </c>
      <c r="E20" s="24">
        <v>0.13294797687861271</v>
      </c>
      <c r="F20" s="24">
        <v>0.10400000000000001</v>
      </c>
      <c r="G20" s="25">
        <v>0.1111111111111111</v>
      </c>
      <c r="H20" s="31">
        <f>AVERAGE(C20:G20)</f>
        <v>0.12193500368171679</v>
      </c>
    </row>
    <row r="21" spans="1:8" x14ac:dyDescent="0.25">
      <c r="A21" s="21"/>
      <c r="B21" s="22" t="s">
        <v>24</v>
      </c>
      <c r="C21" s="23">
        <v>7.3929961089494164E-2</v>
      </c>
      <c r="D21" s="24">
        <v>0.10784313725490197</v>
      </c>
      <c r="E21" s="24">
        <v>0.10404624277456648</v>
      </c>
      <c r="F21" s="24">
        <v>7.1999999999999995E-2</v>
      </c>
      <c r="G21" s="25">
        <v>8.8888888888888892E-2</v>
      </c>
      <c r="H21" s="31">
        <f>AVERAGE(C21:G21)</f>
        <v>8.934164600157031E-2</v>
      </c>
    </row>
    <row r="22" spans="1:8" x14ac:dyDescent="0.25">
      <c r="A22" s="21"/>
      <c r="B22" s="22" t="s">
        <v>25</v>
      </c>
      <c r="C22" s="23">
        <v>6.2256809338521402E-2</v>
      </c>
      <c r="D22" s="24">
        <v>4.9019607843137261E-2</v>
      </c>
      <c r="E22" s="24">
        <v>6.358381502890173E-2</v>
      </c>
      <c r="F22" s="24">
        <v>0.08</v>
      </c>
      <c r="G22" s="25">
        <v>7.7777777777777779E-2</v>
      </c>
      <c r="H22" s="31">
        <f>AVERAGE(C22:G22)</f>
        <v>6.6527601997667635E-2</v>
      </c>
    </row>
    <row r="23" spans="1:8" x14ac:dyDescent="0.25">
      <c r="A23" s="21"/>
      <c r="B23" s="22" t="s">
        <v>26</v>
      </c>
      <c r="C23" s="23">
        <v>0.19844357976653698</v>
      </c>
      <c r="D23" s="24">
        <v>0.17647058823529413</v>
      </c>
      <c r="E23" s="24">
        <v>0.19075144508670519</v>
      </c>
      <c r="F23" s="24">
        <v>0.2</v>
      </c>
      <c r="G23" s="25">
        <v>0.13333333333333333</v>
      </c>
      <c r="H23" s="31">
        <f>AVERAGE(C23:G23)</f>
        <v>0.1797997892843739</v>
      </c>
    </row>
    <row r="24" spans="1:8" x14ac:dyDescent="0.25">
      <c r="A24" s="21"/>
      <c r="B24" s="22" t="s">
        <v>27</v>
      </c>
      <c r="C24" s="23">
        <v>8.5603112840466927E-2</v>
      </c>
      <c r="D24" s="24">
        <v>0.12745098039215685</v>
      </c>
      <c r="E24" s="24">
        <v>0.13294797687861271</v>
      </c>
      <c r="F24" s="24">
        <v>0.184</v>
      </c>
      <c r="G24" s="25">
        <v>0.15555555555555556</v>
      </c>
      <c r="H24" s="31">
        <f>AVERAGE(C24:G24)</f>
        <v>0.13711152513335839</v>
      </c>
    </row>
    <row r="25" spans="1:8" x14ac:dyDescent="0.25">
      <c r="A25" s="21"/>
      <c r="B25" s="22" t="s">
        <v>28</v>
      </c>
      <c r="C25" s="23">
        <v>0.13618677042801555</v>
      </c>
      <c r="D25" s="24">
        <v>0.10294117647058823</v>
      </c>
      <c r="E25" s="24">
        <v>0.22543352601156069</v>
      </c>
      <c r="F25" s="24">
        <v>0.28000000000000003</v>
      </c>
      <c r="G25" s="25">
        <v>0.23333333333333331</v>
      </c>
      <c r="H25" s="31">
        <f>AVERAGE(C25:G25)</f>
        <v>0.19557896124869956</v>
      </c>
    </row>
    <row r="26" spans="1:8" x14ac:dyDescent="0.25">
      <c r="A26" s="21" t="s">
        <v>29</v>
      </c>
      <c r="B26" s="22" t="s">
        <v>30</v>
      </c>
      <c r="C26" s="23">
        <v>0.32295719844357973</v>
      </c>
      <c r="D26" s="24">
        <v>0.28431372549019607</v>
      </c>
      <c r="E26" s="24">
        <v>0.33526011560693642</v>
      </c>
      <c r="F26" s="24">
        <v>0.30399999999999999</v>
      </c>
      <c r="G26" s="25">
        <v>0.27777777777777779</v>
      </c>
      <c r="H26" s="31">
        <f>AVERAGE(C26:G26)</f>
        <v>0.30486176346369803</v>
      </c>
    </row>
    <row r="27" spans="1:8" x14ac:dyDescent="0.25">
      <c r="A27" s="21"/>
      <c r="B27" s="22" t="s">
        <v>31</v>
      </c>
      <c r="C27" s="23">
        <v>8.9494163424124515E-2</v>
      </c>
      <c r="D27" s="24">
        <v>0.1176470588235294</v>
      </c>
      <c r="E27" s="24">
        <v>8.0924855491329495E-2</v>
      </c>
      <c r="F27" s="24">
        <v>0.17600000000000002</v>
      </c>
      <c r="G27" s="25">
        <v>0.15555555555555556</v>
      </c>
      <c r="H27" s="31">
        <f>AVERAGE(C27:G27)</f>
        <v>0.1239243266589078</v>
      </c>
    </row>
    <row r="28" spans="1:8" x14ac:dyDescent="0.25">
      <c r="A28" s="21"/>
      <c r="B28" s="22" t="s">
        <v>32</v>
      </c>
      <c r="C28" s="23">
        <v>0.21011673151750973</v>
      </c>
      <c r="D28" s="24">
        <v>0.24509803921568626</v>
      </c>
      <c r="E28" s="24">
        <v>0.27167630057803466</v>
      </c>
      <c r="F28" s="24">
        <v>0.22400000000000003</v>
      </c>
      <c r="G28" s="25">
        <v>0.23333333333333331</v>
      </c>
      <c r="H28" s="31">
        <f>AVERAGE(C28:G28)</f>
        <v>0.23684488092891282</v>
      </c>
    </row>
    <row r="29" spans="1:8" x14ac:dyDescent="0.25">
      <c r="A29" s="21"/>
      <c r="B29" s="22" t="s">
        <v>33</v>
      </c>
      <c r="C29" s="23">
        <v>8.9494163424124515E-2</v>
      </c>
      <c r="D29" s="24">
        <v>9.3137254901960786E-2</v>
      </c>
      <c r="E29" s="24">
        <v>0.11560693641618497</v>
      </c>
      <c r="F29" s="24">
        <v>0.12</v>
      </c>
      <c r="G29" s="25">
        <v>0.16666666666666663</v>
      </c>
      <c r="H29" s="31">
        <f>AVERAGE(C29:G29)</f>
        <v>0.11698100428178737</v>
      </c>
    </row>
    <row r="30" spans="1:8" x14ac:dyDescent="0.25">
      <c r="A30" s="21"/>
      <c r="B30" s="22" t="s">
        <v>34</v>
      </c>
      <c r="C30" s="23">
        <v>7.7821011673151752E-2</v>
      </c>
      <c r="D30" s="24">
        <v>8.3333333333333315E-2</v>
      </c>
      <c r="E30" s="24">
        <v>9.8265895953757218E-2</v>
      </c>
      <c r="F30" s="24">
        <v>0.12</v>
      </c>
      <c r="G30" s="25">
        <v>0.1</v>
      </c>
      <c r="H30" s="31">
        <f>AVERAGE(C30:G30)</f>
        <v>9.588404819204846E-2</v>
      </c>
    </row>
    <row r="31" spans="1:8" x14ac:dyDescent="0.25">
      <c r="A31" s="21"/>
      <c r="B31" s="22" t="s">
        <v>35</v>
      </c>
      <c r="C31" s="23">
        <v>0.33852140077821014</v>
      </c>
      <c r="D31" s="24">
        <v>0.37254901960784315</v>
      </c>
      <c r="E31" s="24">
        <v>0.42774566473988446</v>
      </c>
      <c r="F31" s="24">
        <v>0.39200000000000002</v>
      </c>
      <c r="G31" s="25">
        <v>0.4</v>
      </c>
      <c r="H31" s="31">
        <f>AVERAGE(C31:G31)</f>
        <v>0.38616321702518752</v>
      </c>
    </row>
    <row r="32" spans="1:8" x14ac:dyDescent="0.25">
      <c r="A32" s="21"/>
      <c r="B32" s="22" t="s">
        <v>36</v>
      </c>
      <c r="C32" s="23">
        <v>0.26070038910505838</v>
      </c>
      <c r="D32" s="24">
        <v>0.25</v>
      </c>
      <c r="E32" s="24">
        <v>0.33526011560693642</v>
      </c>
      <c r="F32" s="24">
        <v>0.34399999999999997</v>
      </c>
      <c r="G32" s="25">
        <v>0.22222222222222221</v>
      </c>
      <c r="H32" s="31">
        <f>AVERAGE(C32:G32)</f>
        <v>0.28243654538684337</v>
      </c>
    </row>
    <row r="33" spans="1:8" x14ac:dyDescent="0.25">
      <c r="A33" s="21"/>
      <c r="B33" s="22" t="s">
        <v>37</v>
      </c>
      <c r="C33" s="23">
        <v>0.12840466926070038</v>
      </c>
      <c r="D33" s="24">
        <v>0.10294117647058823</v>
      </c>
      <c r="E33" s="24">
        <v>0.10982658959537572</v>
      </c>
      <c r="F33" s="24">
        <v>0.128</v>
      </c>
      <c r="G33" s="25">
        <v>0.14444444444444443</v>
      </c>
      <c r="H33" s="31">
        <f>AVERAGE(C33:G33)</f>
        <v>0.12272337595422175</v>
      </c>
    </row>
    <row r="34" spans="1:8" x14ac:dyDescent="0.25">
      <c r="A34" s="21"/>
      <c r="B34" s="22" t="s">
        <v>38</v>
      </c>
      <c r="C34" s="23">
        <v>0.24124513618677043</v>
      </c>
      <c r="D34" s="24">
        <v>0.14705882352941177</v>
      </c>
      <c r="E34" s="24">
        <v>0.22543352601156069</v>
      </c>
      <c r="F34" s="24">
        <v>0.248</v>
      </c>
      <c r="G34" s="25">
        <v>0.18888888888888888</v>
      </c>
      <c r="H34" s="31">
        <f>AVERAGE(C34:G34)</f>
        <v>0.21012527492332636</v>
      </c>
    </row>
    <row r="35" spans="1:8" x14ac:dyDescent="0.25">
      <c r="A35" s="21"/>
      <c r="B35" s="22" t="s">
        <v>39</v>
      </c>
      <c r="C35" s="23">
        <v>0.22957198443579765</v>
      </c>
      <c r="D35" s="24">
        <v>0.15196078431372548</v>
      </c>
      <c r="E35" s="24">
        <v>0.20809248554913296</v>
      </c>
      <c r="F35" s="24">
        <v>0.17600000000000002</v>
      </c>
      <c r="G35" s="25">
        <v>0.13333333333333333</v>
      </c>
      <c r="H35" s="31">
        <f>AVERAGE(C35:G35)</f>
        <v>0.17979171752639789</v>
      </c>
    </row>
    <row r="36" spans="1:8" x14ac:dyDescent="0.25">
      <c r="A36" s="21"/>
      <c r="B36" s="22" t="s">
        <v>40</v>
      </c>
      <c r="C36" s="23">
        <v>0.16731517509727623</v>
      </c>
      <c r="D36" s="24">
        <v>0.15196078431372548</v>
      </c>
      <c r="E36" s="24">
        <v>0.13294797687861271</v>
      </c>
      <c r="F36" s="24">
        <v>0.21600000000000003</v>
      </c>
      <c r="G36" s="25">
        <v>0.24444444444444444</v>
      </c>
      <c r="H36" s="31">
        <f>AVERAGE(C36:G36)</f>
        <v>0.18253367614681179</v>
      </c>
    </row>
    <row r="37" spans="1:8" x14ac:dyDescent="0.25">
      <c r="A37" s="21"/>
      <c r="B37" s="22" t="s">
        <v>41</v>
      </c>
      <c r="C37" s="23">
        <v>0.14396887159533073</v>
      </c>
      <c r="D37" s="24">
        <v>0.1176470588235294</v>
      </c>
      <c r="E37" s="24">
        <v>9.8265895953757218E-2</v>
      </c>
      <c r="F37" s="24">
        <v>0.11200000000000002</v>
      </c>
      <c r="G37" s="25">
        <v>0.14444444444444443</v>
      </c>
      <c r="H37" s="31">
        <f>AVERAGE(C37:G37)</f>
        <v>0.12326525416341236</v>
      </c>
    </row>
    <row r="38" spans="1:8" x14ac:dyDescent="0.25">
      <c r="A38" s="21"/>
      <c r="B38" s="22" t="s">
        <v>42</v>
      </c>
      <c r="C38" s="23">
        <v>0.35408560311284049</v>
      </c>
      <c r="D38" s="24">
        <v>0.36274509803921567</v>
      </c>
      <c r="E38" s="24">
        <v>0.39306358381502887</v>
      </c>
      <c r="F38" s="24">
        <v>0.44800000000000006</v>
      </c>
      <c r="G38" s="25">
        <v>0.32222222222222219</v>
      </c>
      <c r="H38" s="31">
        <f>AVERAGE(C38:G38)</f>
        <v>0.37602330143786145</v>
      </c>
    </row>
    <row r="39" spans="1:8" x14ac:dyDescent="0.25">
      <c r="A39" s="21"/>
      <c r="B39" s="22" t="s">
        <v>43</v>
      </c>
      <c r="C39" s="23">
        <v>5.4474708171206226E-2</v>
      </c>
      <c r="D39" s="24">
        <v>6.8627450980392163E-2</v>
      </c>
      <c r="E39" s="24">
        <v>7.5144508670520235E-2</v>
      </c>
      <c r="F39" s="24">
        <v>9.6000000000000002E-2</v>
      </c>
      <c r="G39" s="25">
        <v>0.14444444444444443</v>
      </c>
      <c r="H39" s="31">
        <f>AVERAGE(C39:G39)</f>
        <v>8.7738222453312614E-2</v>
      </c>
    </row>
    <row r="40" spans="1:8" x14ac:dyDescent="0.25">
      <c r="A40" s="21"/>
      <c r="B40" s="22" t="s">
        <v>44</v>
      </c>
      <c r="C40" s="23">
        <v>0.35797665369649806</v>
      </c>
      <c r="D40" s="24">
        <v>0.38235294117647056</v>
      </c>
      <c r="E40" s="24">
        <v>0.25433526011560692</v>
      </c>
      <c r="F40" s="24">
        <v>0.30399999999999999</v>
      </c>
      <c r="G40" s="25">
        <v>0.26666666666666666</v>
      </c>
      <c r="H40" s="31">
        <f>AVERAGE(C40:G40)</f>
        <v>0.31306630433104843</v>
      </c>
    </row>
    <row r="41" spans="1:8" ht="15.75" thickBot="1" x14ac:dyDescent="0.3">
      <c r="A41" s="26"/>
      <c r="B41" s="27" t="s">
        <v>45</v>
      </c>
      <c r="C41" s="28">
        <v>0.22568093385214008</v>
      </c>
      <c r="D41" s="29">
        <v>0.32843137254901961</v>
      </c>
      <c r="E41" s="29">
        <v>0.28901734104046245</v>
      </c>
      <c r="F41" s="29">
        <v>0.152</v>
      </c>
      <c r="G41" s="30">
        <v>0.27777777777777779</v>
      </c>
      <c r="H41" s="31">
        <f>AVERAGE(C41:G41)</f>
        <v>0.25458148504388001</v>
      </c>
    </row>
    <row r="42" spans="1:8" ht="15.75" thickTop="1" x14ac:dyDescent="0.25">
      <c r="C42" s="32">
        <f>AVERAGE(C6:C41)</f>
        <v>0.18417639429312582</v>
      </c>
      <c r="D42" s="32">
        <f>AVERAGE(D6:D41)</f>
        <v>0.18300653594771235</v>
      </c>
      <c r="E42" s="32">
        <f>AVERAGE(E6:E41)</f>
        <v>0.19845857418111751</v>
      </c>
      <c r="F42" s="32">
        <f>AVERAGE(F6:F41)</f>
        <v>0.19866666666666677</v>
      </c>
      <c r="G42" s="32">
        <f>AVERAGE(G6:G41)</f>
        <v>0.18765432098765433</v>
      </c>
      <c r="H42" s="32">
        <f>AVERAGE(H6:H41)</f>
        <v>0.19039249841525535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-6.5163961008239124E-3</v>
      </c>
      <c r="D49" s="19">
        <f t="shared" ref="D49:G49" si="0">D6 -($H6*D$42/$H$42)</f>
        <v>-3.2300450623486132E-3</v>
      </c>
      <c r="E49" s="19">
        <f t="shared" si="0"/>
        <v>6.0451224788362345E-3</v>
      </c>
      <c r="F49" s="19">
        <f t="shared" si="0"/>
        <v>-2.711358748982684E-2</v>
      </c>
      <c r="G49" s="20">
        <f t="shared" si="0"/>
        <v>3.0814906174163159E-2</v>
      </c>
    </row>
    <row r="50" spans="1:7" x14ac:dyDescent="0.25">
      <c r="A50" s="21"/>
      <c r="B50" s="22" t="s">
        <v>10</v>
      </c>
      <c r="C50" s="23">
        <f t="shared" ref="C50:G50" si="1">C7 -($H7*C$42/$H$42)</f>
        <v>2.7362190268188896E-2</v>
      </c>
      <c r="D50" s="24">
        <f t="shared" si="1"/>
        <v>-2.0864633917441588E-2</v>
      </c>
      <c r="E50" s="24">
        <f t="shared" si="1"/>
        <v>-1.3542923610305735E-2</v>
      </c>
      <c r="F50" s="24">
        <f t="shared" si="1"/>
        <v>-3.2935764734091433E-2</v>
      </c>
      <c r="G50" s="25">
        <f t="shared" si="1"/>
        <v>3.9981131993649721E-2</v>
      </c>
    </row>
    <row r="51" spans="1:7" x14ac:dyDescent="0.25">
      <c r="A51" s="21"/>
      <c r="B51" s="22" t="s">
        <v>11</v>
      </c>
      <c r="C51" s="23">
        <f t="shared" ref="C51:G51" si="2">C8 -($H8*C$42/$H$42)</f>
        <v>2.3156233467522935E-2</v>
      </c>
      <c r="D51" s="24">
        <f t="shared" si="2"/>
        <v>5.0349662528624134E-2</v>
      </c>
      <c r="E51" s="24">
        <f t="shared" si="2"/>
        <v>-4.4697197096849217E-2</v>
      </c>
      <c r="F51" s="24">
        <f t="shared" si="2"/>
        <v>-5.6627559206426703E-2</v>
      </c>
      <c r="G51" s="25">
        <f t="shared" si="2"/>
        <v>2.7818860307128768E-2</v>
      </c>
    </row>
    <row r="52" spans="1:7" x14ac:dyDescent="0.25">
      <c r="A52" s="21"/>
      <c r="B52" s="22" t="s">
        <v>12</v>
      </c>
      <c r="C52" s="23">
        <f t="shared" ref="C52:G52" si="3">C9 -($H9*C$42/$H$42)</f>
        <v>-1.6230713328320531E-2</v>
      </c>
      <c r="D52" s="24">
        <f t="shared" si="3"/>
        <v>3.8415325447308135E-2</v>
      </c>
      <c r="E52" s="24">
        <f t="shared" si="3"/>
        <v>2.8549897723928519E-2</v>
      </c>
      <c r="F52" s="24">
        <f t="shared" si="3"/>
        <v>-1.9225991703700873E-2</v>
      </c>
      <c r="G52" s="25">
        <f t="shared" si="3"/>
        <v>-3.1508518139215264E-2</v>
      </c>
    </row>
    <row r="53" spans="1:7" x14ac:dyDescent="0.25">
      <c r="A53" s="21"/>
      <c r="B53" s="22" t="s">
        <v>13</v>
      </c>
      <c r="C53" s="23">
        <f t="shared" ref="C53:G53" si="4">C10 -($H10*C$42/$H$42)</f>
        <v>5.2962408793632565E-2</v>
      </c>
      <c r="D53" s="24">
        <f t="shared" si="4"/>
        <v>1.5757731797705204E-2</v>
      </c>
      <c r="E53" s="24">
        <f t="shared" si="4"/>
        <v>-3.8754053440680225E-2</v>
      </c>
      <c r="F53" s="24">
        <f t="shared" si="4"/>
        <v>-3.0250999438462878E-2</v>
      </c>
      <c r="G53" s="25">
        <f t="shared" si="4"/>
        <v>2.8491228780552769E-4</v>
      </c>
    </row>
    <row r="54" spans="1:7" x14ac:dyDescent="0.25">
      <c r="A54" s="21"/>
      <c r="B54" s="22" t="s">
        <v>14</v>
      </c>
      <c r="C54" s="23">
        <f t="shared" ref="C54:G54" si="5">C11 -($H11*C$42/$H$42)</f>
        <v>4.4244984208708732E-2</v>
      </c>
      <c r="D54" s="24">
        <f t="shared" si="5"/>
        <v>-2.9910672967982804E-2</v>
      </c>
      <c r="E54" s="24">
        <f t="shared" si="5"/>
        <v>9.0405344739596938E-4</v>
      </c>
      <c r="F54" s="24">
        <f t="shared" si="5"/>
        <v>-2.9541600554814612E-2</v>
      </c>
      <c r="G54" s="25">
        <f t="shared" si="5"/>
        <v>1.4303235866692715E-2</v>
      </c>
    </row>
    <row r="55" spans="1:7" x14ac:dyDescent="0.25">
      <c r="A55" s="21"/>
      <c r="B55" s="22" t="s">
        <v>15</v>
      </c>
      <c r="C55" s="23">
        <f t="shared" ref="C55:G55" si="6">C12 -($H12*C$42/$H$42)</f>
        <v>-2.5844822337157763E-2</v>
      </c>
      <c r="D55" s="24">
        <f t="shared" si="6"/>
        <v>1.0911441378322784E-2</v>
      </c>
      <c r="E55" s="24">
        <f t="shared" si="6"/>
        <v>1.9574277778763305E-2</v>
      </c>
      <c r="F55" s="24">
        <f t="shared" si="6"/>
        <v>4.4488006147696213E-2</v>
      </c>
      <c r="G55" s="25">
        <f t="shared" si="6"/>
        <v>-4.9128902967624649E-2</v>
      </c>
    </row>
    <row r="56" spans="1:7" x14ac:dyDescent="0.25">
      <c r="A56" s="21"/>
      <c r="B56" s="22" t="s">
        <v>16</v>
      </c>
      <c r="C56" s="23">
        <f t="shared" ref="C56:G56" si="7">C13 -($H13*C$42/$H$42)</f>
        <v>7.3584539268941651E-2</v>
      </c>
      <c r="D56" s="24">
        <f t="shared" si="7"/>
        <v>8.8582483371900889E-2</v>
      </c>
      <c r="E56" s="24">
        <f t="shared" si="7"/>
        <v>9.3566856219228223E-3</v>
      </c>
      <c r="F56" s="24">
        <f t="shared" si="7"/>
        <v>-4.3837386979561244E-2</v>
      </c>
      <c r="G56" s="25">
        <f t="shared" si="7"/>
        <v>-0.12768632128320456</v>
      </c>
    </row>
    <row r="57" spans="1:7" x14ac:dyDescent="0.25">
      <c r="A57" s="21"/>
      <c r="B57" s="22" t="s">
        <v>17</v>
      </c>
      <c r="C57" s="23">
        <f t="shared" ref="C57:G57" si="8">C14 -($H14*C$42/$H$42)</f>
        <v>-7.7868952800483601E-2</v>
      </c>
      <c r="D57" s="24">
        <f t="shared" si="8"/>
        <v>-7.4681715596835077E-2</v>
      </c>
      <c r="E57" s="24">
        <f t="shared" si="8"/>
        <v>4.6231822454546878E-2</v>
      </c>
      <c r="F57" s="24">
        <f t="shared" si="8"/>
        <v>4.1891949025664177E-2</v>
      </c>
      <c r="G57" s="25">
        <f t="shared" si="8"/>
        <v>6.4426896917107679E-2</v>
      </c>
    </row>
    <row r="58" spans="1:7" x14ac:dyDescent="0.25">
      <c r="A58" s="21"/>
      <c r="B58" s="22" t="s">
        <v>18</v>
      </c>
      <c r="C58" s="23">
        <f t="shared" ref="C58:G58" si="9">C15 -($H15*C$42/$H$42)</f>
        <v>-3.4627477432845832E-2</v>
      </c>
      <c r="D58" s="24">
        <f t="shared" si="9"/>
        <v>-1.5766270036834895E-2</v>
      </c>
      <c r="E58" s="24">
        <f t="shared" si="9"/>
        <v>8.6044144295016889E-3</v>
      </c>
      <c r="F58" s="24">
        <f t="shared" si="9"/>
        <v>1.5098873427155865E-2</v>
      </c>
      <c r="G58" s="25">
        <f t="shared" si="9"/>
        <v>2.6690459613023229E-2</v>
      </c>
    </row>
    <row r="59" spans="1:7" x14ac:dyDescent="0.25">
      <c r="A59" s="21"/>
      <c r="B59" s="22" t="s">
        <v>19</v>
      </c>
      <c r="C59" s="23">
        <f t="shared" ref="C59:G59" si="10">C16 -($H16*C$42/$H$42)</f>
        <v>-3.0112900136182952E-2</v>
      </c>
      <c r="D59" s="24">
        <f t="shared" si="10"/>
        <v>-2.0048664647883505E-2</v>
      </c>
      <c r="E59" s="24">
        <f t="shared" si="10"/>
        <v>3.2397680554225428E-2</v>
      </c>
      <c r="F59" s="24">
        <f t="shared" si="10"/>
        <v>2.3771456762961829E-2</v>
      </c>
      <c r="G59" s="25">
        <f t="shared" si="10"/>
        <v>-6.0075725331207863E-3</v>
      </c>
    </row>
    <row r="60" spans="1:7" x14ac:dyDescent="0.25">
      <c r="A60" s="21"/>
      <c r="B60" s="22" t="s">
        <v>20</v>
      </c>
      <c r="C60" s="23">
        <f t="shared" ref="C60:G60" si="11">C17 -($H17*C$42/$H$42)</f>
        <v>-4.8075144078027487E-3</v>
      </c>
      <c r="D60" s="24">
        <f t="shared" si="11"/>
        <v>6.6149028336718596E-3</v>
      </c>
      <c r="E60" s="24">
        <f t="shared" si="11"/>
        <v>7.2214793255124393E-4</v>
      </c>
      <c r="F60" s="24">
        <f t="shared" si="11"/>
        <v>1.2645235233296026E-2</v>
      </c>
      <c r="G60" s="25">
        <f t="shared" si="11"/>
        <v>-1.5174771591716388E-2</v>
      </c>
    </row>
    <row r="61" spans="1:7" x14ac:dyDescent="0.25">
      <c r="A61" s="21"/>
      <c r="B61" s="22" t="s">
        <v>21</v>
      </c>
      <c r="C61" s="23">
        <f t="shared" ref="C61:G61" si="12">C18 -($H18*C$42/$H$42)</f>
        <v>2.9401240176426563E-2</v>
      </c>
      <c r="D61" s="24">
        <f t="shared" si="12"/>
        <v>4.3644203853847874E-2</v>
      </c>
      <c r="E61" s="24">
        <f t="shared" si="12"/>
        <v>3.5121806036875758E-3</v>
      </c>
      <c r="F61" s="24">
        <f t="shared" si="12"/>
        <v>1.0700329297912675E-2</v>
      </c>
      <c r="G61" s="25">
        <f t="shared" si="12"/>
        <v>-8.7257953931874632E-2</v>
      </c>
    </row>
    <row r="62" spans="1:7" x14ac:dyDescent="0.25">
      <c r="A62" s="21"/>
      <c r="B62" s="22" t="s">
        <v>22</v>
      </c>
      <c r="C62" s="23">
        <f t="shared" ref="C62:G62" si="13">C19 -($H19*C$42/$H$42)</f>
        <v>3.6094952606953029E-3</v>
      </c>
      <c r="D62" s="24">
        <f t="shared" si="13"/>
        <v>-6.1483115305214497E-3</v>
      </c>
      <c r="E62" s="24">
        <f t="shared" si="13"/>
        <v>5.1513046098618509E-3</v>
      </c>
      <c r="F62" s="24">
        <f t="shared" si="13"/>
        <v>-1.9853002760061855E-2</v>
      </c>
      <c r="G62" s="25">
        <f t="shared" si="13"/>
        <v>1.7240514420026123E-2</v>
      </c>
    </row>
    <row r="63" spans="1:7" x14ac:dyDescent="0.25">
      <c r="A63" s="21"/>
      <c r="B63" s="22" t="s">
        <v>23</v>
      </c>
      <c r="C63" s="23">
        <f t="shared" ref="C63:G63" si="14">C20 -($H20*C$42/$H$42)</f>
        <v>2.6014910682245762E-2</v>
      </c>
      <c r="D63" s="24">
        <f t="shared" si="14"/>
        <v>4.423221857830506E-4</v>
      </c>
      <c r="E63" s="24">
        <f t="shared" si="14"/>
        <v>5.8471342778526614E-3</v>
      </c>
      <c r="F63" s="24">
        <f t="shared" si="14"/>
        <v>-2.3234113387176458E-2</v>
      </c>
      <c r="G63" s="25">
        <f t="shared" si="14"/>
        <v>-9.0702537587050575E-3</v>
      </c>
    </row>
    <row r="64" spans="1:7" x14ac:dyDescent="0.25">
      <c r="A64" s="21"/>
      <c r="B64" s="22" t="s">
        <v>24</v>
      </c>
      <c r="C64" s="23">
        <f t="shared" ref="C64:G64" si="15">C21 -($H21*C$42/$H$42)</f>
        <v>-1.2494779158904415E-2</v>
      </c>
      <c r="D64" s="24">
        <f t="shared" si="15"/>
        <v>2.1967352826915795E-2</v>
      </c>
      <c r="E64" s="24">
        <f t="shared" si="15"/>
        <v>1.0919592155199942E-2</v>
      </c>
      <c r="F64" s="24">
        <f t="shared" si="15"/>
        <v>-2.1224297981181084E-2</v>
      </c>
      <c r="G64" s="25">
        <f t="shared" si="15"/>
        <v>8.321321579696922E-4</v>
      </c>
    </row>
    <row r="65" spans="1:7" x14ac:dyDescent="0.25">
      <c r="A65" s="21"/>
      <c r="B65" s="22" t="s">
        <v>25</v>
      </c>
      <c r="C65" s="23">
        <f t="shared" ref="C65:G65" si="16">C22 -($H22*C$42/$H$42)</f>
        <v>-2.0987401651916815E-3</v>
      </c>
      <c r="D65" s="24">
        <f t="shared" si="16"/>
        <v>-1.4927165731665151E-2</v>
      </c>
      <c r="E65" s="24">
        <f t="shared" si="16"/>
        <v>-5.7622629208169268E-3</v>
      </c>
      <c r="F65" s="24">
        <f t="shared" si="16"/>
        <v>1.0581209657868004E-2</v>
      </c>
      <c r="G65" s="25">
        <f t="shared" si="16"/>
        <v>1.2206959159805755E-2</v>
      </c>
    </row>
    <row r="66" spans="1:7" x14ac:dyDescent="0.25">
      <c r="A66" s="21"/>
      <c r="B66" s="22" t="s">
        <v>26</v>
      </c>
      <c r="C66" s="23">
        <f t="shared" ref="C66:G66" si="17">C23 -($H23*C$42/$H$42)</f>
        <v>2.4514054387681894E-2</v>
      </c>
      <c r="D66" s="24">
        <f t="shared" si="17"/>
        <v>3.6458347657773171E-3</v>
      </c>
      <c r="E66" s="24">
        <f t="shared" si="17"/>
        <v>3.3343455872477112E-3</v>
      </c>
      <c r="F66" s="24">
        <f t="shared" si="17"/>
        <v>1.2386385483591528E-2</v>
      </c>
      <c r="G66" s="25">
        <f t="shared" si="17"/>
        <v>-4.3880620224298283E-2</v>
      </c>
    </row>
    <row r="67" spans="1:7" x14ac:dyDescent="0.25">
      <c r="A67" s="21"/>
      <c r="B67" s="22" t="s">
        <v>27</v>
      </c>
      <c r="C67" s="23">
        <f t="shared" ref="C67:G67" si="18">C24 -($H24*C$42/$H$42)</f>
        <v>-4.7031872914149619E-2</v>
      </c>
      <c r="D67" s="24">
        <f t="shared" si="18"/>
        <v>-4.3415296175393914E-3</v>
      </c>
      <c r="E67" s="24">
        <f t="shared" si="18"/>
        <v>-9.972348282604182E-3</v>
      </c>
      <c r="F67" s="24">
        <f t="shared" si="18"/>
        <v>4.0929816633759608E-2</v>
      </c>
      <c r="G67" s="25">
        <f t="shared" si="18"/>
        <v>2.041593418053364E-2</v>
      </c>
    </row>
    <row r="68" spans="1:7" x14ac:dyDescent="0.25">
      <c r="A68" s="21"/>
      <c r="B68" s="22" t="s">
        <v>28</v>
      </c>
      <c r="C68" s="23">
        <f t="shared" ref="C68:G68" si="19">C25 -($H25*C$42/$H$42)</f>
        <v>-5.3006754433540915E-2</v>
      </c>
      <c r="D68" s="24">
        <f t="shared" si="19"/>
        <v>-8.5050622052438518E-2</v>
      </c>
      <c r="E68" s="24">
        <f t="shared" si="19"/>
        <v>2.1568761841151973E-2</v>
      </c>
      <c r="F68" s="24">
        <f t="shared" si="19"/>
        <v>7.5921474717645515E-2</v>
      </c>
      <c r="G68" s="25">
        <f t="shared" si="19"/>
        <v>4.0567139927181972E-2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2.8048833776157633E-2</v>
      </c>
      <c r="D69" s="24">
        <f t="shared" si="20"/>
        <v>-8.721429459647656E-3</v>
      </c>
      <c r="E69" s="24">
        <f t="shared" si="20"/>
        <v>1.7482727301500911E-2</v>
      </c>
      <c r="F69" s="24">
        <f t="shared" si="20"/>
        <v>-1.4110591780552073E-2</v>
      </c>
      <c r="G69" s="25">
        <f t="shared" si="20"/>
        <v>-2.2699539837458982E-2</v>
      </c>
    </row>
    <row r="70" spans="1:7" x14ac:dyDescent="0.25">
      <c r="A70" s="21"/>
      <c r="B70" s="22" t="s">
        <v>31</v>
      </c>
      <c r="C70" s="23">
        <f t="shared" ref="C70:G70" si="21">C27 -($H27*C$42/$H$42)</f>
        <v>-3.0384171275076741E-2</v>
      </c>
      <c r="D70" s="24">
        <f t="shared" si="21"/>
        <v>-1.4698282926611517E-3</v>
      </c>
      <c r="E70" s="24">
        <f t="shared" si="21"/>
        <v>-4.8249588774019192E-2</v>
      </c>
      <c r="F70" s="24">
        <f t="shared" si="21"/>
        <v>4.6690110686295333E-2</v>
      </c>
      <c r="G70" s="25">
        <f t="shared" si="21"/>
        <v>3.3413477655461696E-2</v>
      </c>
    </row>
    <row r="71" spans="1:7" x14ac:dyDescent="0.25">
      <c r="A71" s="21"/>
      <c r="B71" s="22" t="s">
        <v>32</v>
      </c>
      <c r="C71" s="23">
        <f t="shared" ref="C71:G71" si="22">C28 -($H28*C$42/$H$42)</f>
        <v>-1.8995426468525145E-2</v>
      </c>
      <c r="D71" s="24">
        <f t="shared" si="22"/>
        <v>1.7441164199460568E-2</v>
      </c>
      <c r="E71" s="24">
        <f t="shared" si="22"/>
        <v>2.4797364892602397E-2</v>
      </c>
      <c r="F71" s="24">
        <f t="shared" si="22"/>
        <v>-2.3137799035471474E-2</v>
      </c>
      <c r="G71" s="25">
        <f t="shared" si="22"/>
        <v>-1.0530358806645768E-4</v>
      </c>
    </row>
    <row r="72" spans="1:7" x14ac:dyDescent="0.25">
      <c r="A72" s="21"/>
      <c r="B72" s="22" t="s">
        <v>33</v>
      </c>
      <c r="C72" s="23">
        <f t="shared" ref="C72:G72" si="23">C29 -($H29*C$42/$H$42)</f>
        <v>-2.3667540680505209E-2</v>
      </c>
      <c r="D72" s="24">
        <f t="shared" si="23"/>
        <v>-1.9305664559087984E-2</v>
      </c>
      <c r="E72" s="24">
        <f t="shared" si="23"/>
        <v>-6.3300280612901133E-3</v>
      </c>
      <c r="F72" s="24">
        <f t="shared" si="23"/>
        <v>-2.0648207120729095E-3</v>
      </c>
      <c r="G72" s="25">
        <f t="shared" si="23"/>
        <v>5.1368054012956257E-2</v>
      </c>
    </row>
    <row r="73" spans="1:7" x14ac:dyDescent="0.25">
      <c r="A73" s="21"/>
      <c r="B73" s="22" t="s">
        <v>34</v>
      </c>
      <c r="C73" s="23">
        <f t="shared" ref="C73:G73" si="24">C30 -($H30*C$42/$H$42)</f>
        <v>-1.4932528583058297E-2</v>
      </c>
      <c r="D73" s="24">
        <f t="shared" si="24"/>
        <v>-8.831051599514958E-3</v>
      </c>
      <c r="E73" s="24">
        <f t="shared" si="24"/>
        <v>-1.6803290776738616E-3</v>
      </c>
      <c r="F73" s="24">
        <f t="shared" si="24"/>
        <v>1.9948976985040764E-2</v>
      </c>
      <c r="G73" s="25">
        <f t="shared" si="24"/>
        <v>5.4949322752063379E-3</v>
      </c>
    </row>
    <row r="74" spans="1:7" x14ac:dyDescent="0.25">
      <c r="A74" s="21"/>
      <c r="B74" s="22" t="s">
        <v>35</v>
      </c>
      <c r="C74" s="23">
        <f t="shared" ref="C74:G74" si="25">C31 -($H31*C$42/$H$42)</f>
        <v>-3.5034015072323954E-2</v>
      </c>
      <c r="D74" s="24">
        <f t="shared" si="25"/>
        <v>1.3663666859373702E-3</v>
      </c>
      <c r="E74" s="24">
        <f t="shared" si="25"/>
        <v>2.5222445128247062E-2</v>
      </c>
      <c r="F74" s="24">
        <f t="shared" si="25"/>
        <v>-1.0945282793366318E-2</v>
      </c>
      <c r="G74" s="25">
        <f t="shared" si="25"/>
        <v>1.9390486051505951E-2</v>
      </c>
    </row>
    <row r="75" spans="1:7" x14ac:dyDescent="0.25">
      <c r="A75" s="21"/>
      <c r="B75" s="22" t="s">
        <v>36</v>
      </c>
      <c r="C75" s="23">
        <f t="shared" ref="C75:G75" si="26">C32 -($H32*C$42/$H$42)</f>
        <v>-1.2514916009019605E-2</v>
      </c>
      <c r="D75" s="24">
        <f t="shared" si="26"/>
        <v>-2.1479886164167905E-2</v>
      </c>
      <c r="E75" s="24">
        <f t="shared" si="26"/>
        <v>4.0858001234439612E-2</v>
      </c>
      <c r="F75" s="24">
        <f t="shared" si="26"/>
        <v>4.9289192148355143E-2</v>
      </c>
      <c r="G75" s="25">
        <f t="shared" si="26"/>
        <v>-5.6152391209607189E-2</v>
      </c>
    </row>
    <row r="76" spans="1:7" x14ac:dyDescent="0.25">
      <c r="A76" s="21"/>
      <c r="B76" s="22" t="s">
        <v>37</v>
      </c>
      <c r="C76" s="23">
        <f t="shared" ref="C76:G76" si="27">C33 -($H33*C$42/$H$42)</f>
        <v>9.6880755563068244E-3</v>
      </c>
      <c r="D76" s="24">
        <f t="shared" si="27"/>
        <v>-1.5021348839659707E-2</v>
      </c>
      <c r="E76" s="24">
        <f t="shared" si="27"/>
        <v>-1.8096025073231325E-2</v>
      </c>
      <c r="F76" s="24">
        <f t="shared" si="27"/>
        <v>-5.674711893927098E-5</v>
      </c>
      <c r="G76" s="25">
        <f t="shared" si="27"/>
        <v>2.3486045475523465E-2</v>
      </c>
    </row>
    <row r="77" spans="1:7" x14ac:dyDescent="0.25">
      <c r="A77" s="21"/>
      <c r="B77" s="22" t="s">
        <v>38</v>
      </c>
      <c r="C77" s="23">
        <f t="shared" ref="C77:G77" si="28">C34 -($H34*C$42/$H$42)</f>
        <v>3.7980218675035399E-2</v>
      </c>
      <c r="D77" s="24">
        <f t="shared" si="28"/>
        <v>-5.4914988458222097E-2</v>
      </c>
      <c r="E77" s="24">
        <f t="shared" si="28"/>
        <v>6.4061861331459469E-3</v>
      </c>
      <c r="F77" s="24">
        <f t="shared" si="28"/>
        <v>2.8743000386566964E-2</v>
      </c>
      <c r="G77" s="25">
        <f t="shared" si="28"/>
        <v>-1.8214416736526268E-2</v>
      </c>
    </row>
    <row r="78" spans="1:7" x14ac:dyDescent="0.25">
      <c r="A78" s="21"/>
      <c r="B78" s="22" t="s">
        <v>39</v>
      </c>
      <c r="C78" s="23">
        <f t="shared" ref="C78:G78" si="29">C35 -($H35*C$42/$H$42)</f>
        <v>5.5650267280963978E-2</v>
      </c>
      <c r="D78" s="24">
        <f t="shared" si="29"/>
        <v>-2.0856210528332308E-2</v>
      </c>
      <c r="E78" s="24">
        <f t="shared" si="29"/>
        <v>2.0683799771814698E-2</v>
      </c>
      <c r="F78" s="24">
        <f t="shared" si="29"/>
        <v>-1.1605191972114015E-2</v>
      </c>
      <c r="G78" s="25">
        <f t="shared" si="29"/>
        <v>-4.3872664552332324E-2</v>
      </c>
    </row>
    <row r="79" spans="1:7" x14ac:dyDescent="0.25">
      <c r="A79" s="21"/>
      <c r="B79" s="22" t="s">
        <v>40</v>
      </c>
      <c r="C79" s="23">
        <f t="shared" ref="C79:G79" si="30">C36 -($H36*C$42/$H$42)</f>
        <v>-9.2589787670508406E-3</v>
      </c>
      <c r="D79" s="24">
        <f t="shared" si="30"/>
        <v>-2.3491799393495882E-2</v>
      </c>
      <c r="E79" s="24">
        <f t="shared" si="30"/>
        <v>-5.7318832001245656E-2</v>
      </c>
      <c r="F79" s="24">
        <f t="shared" si="30"/>
        <v>2.5533688058403448E-2</v>
      </c>
      <c r="G79" s="25">
        <f t="shared" si="30"/>
        <v>6.4535922103388821E-2</v>
      </c>
    </row>
    <row r="80" spans="1:7" x14ac:dyDescent="0.25">
      <c r="A80" s="21"/>
      <c r="B80" s="22" t="s">
        <v>41</v>
      </c>
      <c r="C80" s="23">
        <f t="shared" ref="C80:G80" si="31">C37 -($H37*C$42/$H$42)</f>
        <v>2.4728091404886285E-2</v>
      </c>
      <c r="D80" s="24">
        <f t="shared" si="31"/>
        <v>-8.3632342590968245E-4</v>
      </c>
      <c r="E80" s="24">
        <f t="shared" si="31"/>
        <v>-3.0221553872069276E-2</v>
      </c>
      <c r="F80" s="24">
        <f t="shared" si="31"/>
        <v>-1.6622174530498302E-2</v>
      </c>
      <c r="G80" s="25">
        <f t="shared" si="31"/>
        <v>2.2951960423590989E-2</v>
      </c>
    </row>
    <row r="81" spans="1:7" x14ac:dyDescent="0.25">
      <c r="A81" s="21"/>
      <c r="B81" s="22" t="s">
        <v>42</v>
      </c>
      <c r="C81" s="23">
        <f t="shared" ref="C81:G81" si="32">C38 -($H38*C$42/$H$42)</f>
        <v>-9.6609541594674386E-3</v>
      </c>
      <c r="D81" s="24">
        <f t="shared" si="32"/>
        <v>1.308999429504687E-3</v>
      </c>
      <c r="E81" s="24">
        <f t="shared" si="32"/>
        <v>1.1098625109801086E-3</v>
      </c>
      <c r="F81" s="24">
        <f t="shared" si="32"/>
        <v>5.5635298094972085E-2</v>
      </c>
      <c r="G81" s="25">
        <f t="shared" si="32"/>
        <v>-4.8393205875989498E-2</v>
      </c>
    </row>
    <row r="82" spans="1:7" x14ac:dyDescent="0.25">
      <c r="A82" s="21"/>
      <c r="B82" s="22" t="s">
        <v>43</v>
      </c>
      <c r="C82" s="23">
        <f t="shared" ref="C82:G82" si="33">C39 -($H39*C$42/$H$42)</f>
        <v>-3.0398958531223638E-2</v>
      </c>
      <c r="D82" s="24">
        <f t="shared" si="33"/>
        <v>-1.5707112067203127E-2</v>
      </c>
      <c r="E82" s="24">
        <f t="shared" si="33"/>
        <v>-1.6310788540259732E-2</v>
      </c>
      <c r="F82" s="24">
        <f t="shared" si="33"/>
        <v>4.4488079144747034E-3</v>
      </c>
      <c r="G82" s="25">
        <f t="shared" si="33"/>
        <v>5.7968051224211767E-2</v>
      </c>
    </row>
    <row r="83" spans="1:7" x14ac:dyDescent="0.25">
      <c r="A83" s="21"/>
      <c r="B83" s="22" t="s">
        <v>44</v>
      </c>
      <c r="C83" s="23">
        <f t="shared" ref="C83:G83" si="34">C40 -($H40*C$42/$H$42)</f>
        <v>5.5131617330575255E-2</v>
      </c>
      <c r="D83" s="24">
        <f t="shared" si="34"/>
        <v>8.1431526969182599E-2</v>
      </c>
      <c r="E83" s="24">
        <f t="shared" si="34"/>
        <v>-7.1994258635607766E-2</v>
      </c>
      <c r="F83" s="24">
        <f t="shared" si="34"/>
        <v>-2.2671689508740434E-2</v>
      </c>
      <c r="G83" s="25">
        <f t="shared" si="34"/>
        <v>-4.1897196155409655E-2</v>
      </c>
    </row>
    <row r="84" spans="1:7" ht="15.75" thickBot="1" x14ac:dyDescent="0.3">
      <c r="A84" s="26"/>
      <c r="B84" s="27" t="s">
        <v>45</v>
      </c>
      <c r="C84" s="28">
        <f t="shared" ref="C84:G84" si="35">C41 -($H41*C$42/$H$42)</f>
        <v>-2.0588747776315447E-2</v>
      </c>
      <c r="D84" s="29">
        <f t="shared" si="35"/>
        <v>8.3725955675453573E-2</v>
      </c>
      <c r="E84" s="29">
        <f t="shared" si="35"/>
        <v>2.3650380917249691E-2</v>
      </c>
      <c r="F84" s="29">
        <f t="shared" si="35"/>
        <v>-0.11364520897460426</v>
      </c>
      <c r="G84" s="30">
        <f t="shared" si="35"/>
        <v>2.6857620158216355E-2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0.2140077821011673</v>
      </c>
      <c r="D6" s="19">
        <v>0.21568627450980393</v>
      </c>
      <c r="E6" s="19">
        <v>0.19653179190751444</v>
      </c>
      <c r="F6" s="19">
        <v>0.2</v>
      </c>
      <c r="G6" s="20">
        <v>0.17777777777777778</v>
      </c>
      <c r="H6" s="31">
        <f>AVERAGE(C6:G6)</f>
        <v>0.20080072525925269</v>
      </c>
    </row>
    <row r="7" spans="1:8" x14ac:dyDescent="0.25">
      <c r="A7" s="21"/>
      <c r="B7" s="22" t="s">
        <v>48</v>
      </c>
      <c r="C7" s="23">
        <v>0.26848249027237353</v>
      </c>
      <c r="D7" s="24">
        <v>0.23529411764705879</v>
      </c>
      <c r="E7" s="24">
        <v>0.25433526011560692</v>
      </c>
      <c r="F7" s="24">
        <v>0.30399999999999999</v>
      </c>
      <c r="G7" s="25">
        <v>0.24444444444444444</v>
      </c>
      <c r="H7" s="31">
        <f>AVERAGE(C7:G7)</f>
        <v>0.26131126249589676</v>
      </c>
    </row>
    <row r="8" spans="1:8" x14ac:dyDescent="0.25">
      <c r="A8" s="21"/>
      <c r="B8" s="22" t="s">
        <v>49</v>
      </c>
      <c r="C8" s="23">
        <v>0.37354085603112841</v>
      </c>
      <c r="D8" s="24">
        <v>0.38725490196078433</v>
      </c>
      <c r="E8" s="24">
        <v>0.48554913294797686</v>
      </c>
      <c r="F8" s="24">
        <v>0.45600000000000002</v>
      </c>
      <c r="G8" s="25">
        <v>0.4</v>
      </c>
      <c r="H8" s="31">
        <f>AVERAGE(C8:G8)</f>
        <v>0.4204689781879779</v>
      </c>
    </row>
    <row r="9" spans="1:8" x14ac:dyDescent="0.25">
      <c r="A9" s="21"/>
      <c r="B9" s="22" t="s">
        <v>50</v>
      </c>
      <c r="C9" s="23">
        <v>0.14007782101167315</v>
      </c>
      <c r="D9" s="24">
        <v>0.15196078431372548</v>
      </c>
      <c r="E9" s="24">
        <v>0.13294797687861271</v>
      </c>
      <c r="F9" s="24">
        <v>0.17600000000000002</v>
      </c>
      <c r="G9" s="25">
        <v>0.2</v>
      </c>
      <c r="H9" s="31">
        <f>AVERAGE(C9:G9)</f>
        <v>0.16019731644080229</v>
      </c>
    </row>
    <row r="10" spans="1:8" x14ac:dyDescent="0.25">
      <c r="A10" s="21"/>
      <c r="B10" s="22" t="s">
        <v>51</v>
      </c>
      <c r="C10" s="23">
        <v>0.43579766536964981</v>
      </c>
      <c r="D10" s="24">
        <v>0.40196078431372551</v>
      </c>
      <c r="E10" s="24">
        <v>0.43352601156069359</v>
      </c>
      <c r="F10" s="24">
        <v>0.45600000000000002</v>
      </c>
      <c r="G10" s="25">
        <v>0.41111111111111109</v>
      </c>
      <c r="H10" s="31">
        <f>AVERAGE(C10:G10)</f>
        <v>0.42767911447103596</v>
      </c>
    </row>
    <row r="11" spans="1:8" x14ac:dyDescent="0.25">
      <c r="A11" s="21"/>
      <c r="B11" s="22" t="s">
        <v>52</v>
      </c>
      <c r="C11" s="23">
        <v>0.21011673151750973</v>
      </c>
      <c r="D11" s="24">
        <v>0.24509803921568626</v>
      </c>
      <c r="E11" s="24">
        <v>0.18497109826589594</v>
      </c>
      <c r="F11" s="24">
        <v>0.16800000000000001</v>
      </c>
      <c r="G11" s="25">
        <v>0.17777777777777778</v>
      </c>
      <c r="H11" s="31">
        <f>AVERAGE(C11:G11)</f>
        <v>0.19719272935537396</v>
      </c>
    </row>
    <row r="12" spans="1:8" x14ac:dyDescent="0.25">
      <c r="A12" s="21"/>
      <c r="B12" s="22" t="s">
        <v>53</v>
      </c>
      <c r="C12" s="23">
        <v>5.8365758754863807E-2</v>
      </c>
      <c r="D12" s="24">
        <v>7.3529411764705885E-2</v>
      </c>
      <c r="E12" s="24">
        <v>9.8265895953757218E-2</v>
      </c>
      <c r="F12" s="24">
        <v>0.13600000000000001</v>
      </c>
      <c r="G12" s="25">
        <v>0.17777777777777778</v>
      </c>
      <c r="H12" s="31">
        <f>AVERAGE(C12:G12)</f>
        <v>0.10878776885022094</v>
      </c>
    </row>
    <row r="13" spans="1:8" x14ac:dyDescent="0.25">
      <c r="A13" s="21"/>
      <c r="B13" s="22" t="s">
        <v>54</v>
      </c>
      <c r="C13" s="23">
        <v>0.10505836575875487</v>
      </c>
      <c r="D13" s="24">
        <v>0.12745098039215685</v>
      </c>
      <c r="E13" s="24">
        <v>9.2485549132947972E-2</v>
      </c>
      <c r="F13" s="24">
        <v>5.6000000000000008E-2</v>
      </c>
      <c r="G13" s="25">
        <v>7.7777777777777779E-2</v>
      </c>
      <c r="H13" s="31">
        <f>AVERAGE(C13:G13)</f>
        <v>9.1754534612327493E-2</v>
      </c>
    </row>
    <row r="14" spans="1:8" x14ac:dyDescent="0.25">
      <c r="A14" s="21"/>
      <c r="B14" s="22" t="s">
        <v>55</v>
      </c>
      <c r="C14" s="23">
        <v>6.6147859922178989E-2</v>
      </c>
      <c r="D14" s="24">
        <v>5.8823529411764698E-2</v>
      </c>
      <c r="E14" s="24">
        <v>7.5144508670520235E-2</v>
      </c>
      <c r="F14" s="24">
        <v>8.8000000000000009E-2</v>
      </c>
      <c r="G14" s="25">
        <v>0.14444444444444443</v>
      </c>
      <c r="H14" s="31">
        <f>AVERAGE(C14:G14)</f>
        <v>8.6512068489781685E-2</v>
      </c>
    </row>
    <row r="15" spans="1:8" x14ac:dyDescent="0.25">
      <c r="A15" s="21"/>
      <c r="B15" s="22" t="s">
        <v>56</v>
      </c>
      <c r="C15" s="23">
        <v>0.20233463035019456</v>
      </c>
      <c r="D15" s="24">
        <v>0.20588235294117646</v>
      </c>
      <c r="E15" s="24">
        <v>0.18497109826589594</v>
      </c>
      <c r="F15" s="24">
        <v>0.16</v>
      </c>
      <c r="G15" s="25">
        <v>0.18888888888888888</v>
      </c>
      <c r="H15" s="31">
        <f>AVERAGE(C15:G15)</f>
        <v>0.18841539408923119</v>
      </c>
    </row>
    <row r="16" spans="1:8" x14ac:dyDescent="0.25">
      <c r="A16" s="21"/>
      <c r="B16" s="22" t="s">
        <v>57</v>
      </c>
      <c r="C16" s="23">
        <v>0.21011673151750973</v>
      </c>
      <c r="D16" s="24">
        <v>0.17647058823529413</v>
      </c>
      <c r="E16" s="24">
        <v>0.24855491329479767</v>
      </c>
      <c r="F16" s="24">
        <v>0.28000000000000003</v>
      </c>
      <c r="G16" s="25">
        <v>0.23333333333333331</v>
      </c>
      <c r="H16" s="31">
        <f>AVERAGE(C16:G16)</f>
        <v>0.229695113276187</v>
      </c>
    </row>
    <row r="17" spans="1:8" x14ac:dyDescent="0.25">
      <c r="A17" s="21"/>
      <c r="B17" s="22" t="s">
        <v>58</v>
      </c>
      <c r="C17" s="23">
        <v>0.22178988326848248</v>
      </c>
      <c r="D17" s="24">
        <v>0.24509803921568626</v>
      </c>
      <c r="E17" s="24">
        <v>0.20809248554913296</v>
      </c>
      <c r="F17" s="24">
        <v>0.17600000000000002</v>
      </c>
      <c r="G17" s="25">
        <v>0.16666666666666663</v>
      </c>
      <c r="H17" s="31">
        <f>AVERAGE(C17:G17)</f>
        <v>0.20352941493999369</v>
      </c>
    </row>
    <row r="18" spans="1:8" x14ac:dyDescent="0.25">
      <c r="A18" s="21"/>
      <c r="B18" s="22" t="s">
        <v>59</v>
      </c>
      <c r="C18" s="23">
        <v>0.22957198443579765</v>
      </c>
      <c r="D18" s="24">
        <v>0.28431372549019607</v>
      </c>
      <c r="E18" s="24">
        <v>0.2947976878612717</v>
      </c>
      <c r="F18" s="24">
        <v>0.24</v>
      </c>
      <c r="G18" s="25">
        <v>0.2</v>
      </c>
      <c r="H18" s="31">
        <f>AVERAGE(C18:G18)</f>
        <v>0.24973667955745307</v>
      </c>
    </row>
    <row r="19" spans="1:8" x14ac:dyDescent="0.25">
      <c r="A19" s="21"/>
      <c r="B19" s="22" t="s">
        <v>60</v>
      </c>
      <c r="C19" s="23">
        <v>0.19844357976653698</v>
      </c>
      <c r="D19" s="24">
        <v>0.21568627450980393</v>
      </c>
      <c r="E19" s="24">
        <v>0.24277456647398843</v>
      </c>
      <c r="F19" s="24">
        <v>0.14399999999999999</v>
      </c>
      <c r="G19" s="25">
        <v>0.21111111111111111</v>
      </c>
      <c r="H19" s="31">
        <f>AVERAGE(C19:G19)</f>
        <v>0.20240310637228812</v>
      </c>
    </row>
    <row r="20" spans="1:8" x14ac:dyDescent="0.25">
      <c r="A20" s="21"/>
      <c r="B20" s="22" t="s">
        <v>61</v>
      </c>
      <c r="C20" s="23">
        <v>0.29571984435797666</v>
      </c>
      <c r="D20" s="24">
        <v>0.29901960784313725</v>
      </c>
      <c r="E20" s="24">
        <v>0.31791907514450868</v>
      </c>
      <c r="F20" s="24">
        <v>0.25600000000000001</v>
      </c>
      <c r="G20" s="25">
        <v>0.21111111111111111</v>
      </c>
      <c r="H20" s="31">
        <f>AVERAGE(C20:G20)</f>
        <v>0.27595392769134669</v>
      </c>
    </row>
    <row r="21" spans="1:8" x14ac:dyDescent="0.25">
      <c r="A21" s="21"/>
      <c r="B21" s="22" t="s">
        <v>62</v>
      </c>
      <c r="C21" s="23">
        <v>0.19066147859922178</v>
      </c>
      <c r="D21" s="24">
        <v>0.17156862745098039</v>
      </c>
      <c r="E21" s="24">
        <v>0.13872832369942195</v>
      </c>
      <c r="F21" s="24">
        <v>0.16</v>
      </c>
      <c r="G21" s="25">
        <v>0.16666666666666663</v>
      </c>
      <c r="H21" s="31">
        <f>AVERAGE(C21:G21)</f>
        <v>0.16552501928325816</v>
      </c>
    </row>
    <row r="22" spans="1:8" x14ac:dyDescent="0.25">
      <c r="A22" s="21"/>
      <c r="B22" s="22" t="s">
        <v>63</v>
      </c>
      <c r="C22" s="23">
        <v>4.2801556420233464E-2</v>
      </c>
      <c r="D22" s="24">
        <v>1.9607843137254902E-2</v>
      </c>
      <c r="E22" s="24">
        <v>4.6242774566473986E-2</v>
      </c>
      <c r="F22" s="24">
        <v>6.4000000000000001E-2</v>
      </c>
      <c r="G22" s="25">
        <v>0.1</v>
      </c>
      <c r="H22" s="31">
        <f>AVERAGE(C22:G22)</f>
        <v>5.4530434824792473E-2</v>
      </c>
    </row>
    <row r="23" spans="1:8" ht="15.75" thickBot="1" x14ac:dyDescent="0.3">
      <c r="A23" s="26"/>
      <c r="B23" s="27" t="s">
        <v>64</v>
      </c>
      <c r="C23" s="28">
        <v>0.26459143968871596</v>
      </c>
      <c r="D23" s="29">
        <v>0.24509803921568626</v>
      </c>
      <c r="E23" s="29">
        <v>0.26011560693641617</v>
      </c>
      <c r="F23" s="29">
        <v>0.23200000000000004</v>
      </c>
      <c r="G23" s="30">
        <v>0.21111111111111111</v>
      </c>
      <c r="H23" s="31">
        <f>AVERAGE(C23:G23)</f>
        <v>0.24258323939038587</v>
      </c>
    </row>
    <row r="24" spans="1:8" ht="15.75" thickTop="1" x14ac:dyDescent="0.25">
      <c r="C24" s="32">
        <f>AVERAGE(C6:C23)</f>
        <v>0.20709035884133162</v>
      </c>
      <c r="D24" s="32">
        <f>AVERAGE(D6:D23)</f>
        <v>0.20887799564270149</v>
      </c>
      <c r="E24" s="32">
        <f>AVERAGE(E6:E23)</f>
        <v>0.21644187540141294</v>
      </c>
      <c r="F24" s="32">
        <f>AVERAGE(F6:F23)</f>
        <v>0.20844444444444454</v>
      </c>
      <c r="G24" s="32">
        <f>AVERAGE(G6:G23)</f>
        <v>0.2055555555555556</v>
      </c>
      <c r="H24" s="32">
        <f>AVERAGE(H6:H23)</f>
        <v>0.20928204597708921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1.5309924120121915E-2</v>
      </c>
      <c r="D31" s="19">
        <f t="shared" ref="D31:G31" si="0">D6 -($H6*D$24/$H$24)</f>
        <v>1.5273225125027268E-2</v>
      </c>
      <c r="E31" s="19">
        <f t="shared" si="0"/>
        <v>-1.113860501623512E-2</v>
      </c>
      <c r="F31" s="19">
        <f t="shared" si="0"/>
        <v>2.9318076881224009E-6</v>
      </c>
      <c r="G31" s="20">
        <f t="shared" si="0"/>
        <v>-1.9447476036602268E-2</v>
      </c>
    </row>
    <row r="32" spans="1:8" x14ac:dyDescent="0.25">
      <c r="A32" s="21"/>
      <c r="B32" s="22" t="s">
        <v>48</v>
      </c>
      <c r="C32" s="23">
        <f t="shared" ref="C32:G32" si="1">C7 -($H7*C$24/$H$24)</f>
        <v>9.9077861361152042E-3</v>
      </c>
      <c r="D32" s="24">
        <f t="shared" si="1"/>
        <v>-2.5512644319431316E-2</v>
      </c>
      <c r="E32" s="24">
        <f t="shared" si="1"/>
        <v>-1.5915823555060438E-2</v>
      </c>
      <c r="F32" s="24">
        <f t="shared" si="1"/>
        <v>4.3734573581163783E-2</v>
      </c>
      <c r="G32" s="25">
        <f t="shared" si="1"/>
        <v>-1.22138918427874E-2</v>
      </c>
    </row>
    <row r="33" spans="1:7" x14ac:dyDescent="0.25">
      <c r="A33" s="21"/>
      <c r="B33" s="22" t="s">
        <v>49</v>
      </c>
      <c r="C33" s="23">
        <f t="shared" ref="C33:G33" si="2">C8 -($H8*C$24/$H$24)</f>
        <v>-4.2524799138014768E-2</v>
      </c>
      <c r="D33" s="24">
        <f t="shared" si="2"/>
        <v>-3.2402297890244791E-2</v>
      </c>
      <c r="E33" s="24">
        <f t="shared" si="2"/>
        <v>5.0695327107964316E-2</v>
      </c>
      <c r="F33" s="24">
        <f t="shared" si="2"/>
        <v>3.7213848730669241E-2</v>
      </c>
      <c r="G33" s="25">
        <f t="shared" si="2"/>
        <v>-1.2982078810374054E-2</v>
      </c>
    </row>
    <row r="34" spans="1:7" x14ac:dyDescent="0.25">
      <c r="A34" s="21"/>
      <c r="B34" s="22" t="s">
        <v>50</v>
      </c>
      <c r="C34" s="23">
        <f t="shared" ref="C34:G34" si="3">C9 -($H9*C$24/$H$24)</f>
        <v>-1.8441843645924411E-2</v>
      </c>
      <c r="D34" s="24">
        <f t="shared" si="3"/>
        <v>-7.9272472145859862E-3</v>
      </c>
      <c r="E34" s="24">
        <f t="shared" si="3"/>
        <v>-3.2729912224768176E-2</v>
      </c>
      <c r="F34" s="24">
        <f t="shared" si="3"/>
        <v>1.6443835155121378E-2</v>
      </c>
      <c r="G34" s="25">
        <f t="shared" si="3"/>
        <v>4.2655167930157029E-2</v>
      </c>
    </row>
    <row r="35" spans="1:7" x14ac:dyDescent="0.25">
      <c r="A35" s="21"/>
      <c r="B35" s="22" t="s">
        <v>51</v>
      </c>
      <c r="C35" s="23">
        <f t="shared" ref="C35:G35" si="4">C10 -($H10*C$24/$H$24)</f>
        <v>1.2597381411963204E-2</v>
      </c>
      <c r="D35" s="24">
        <f t="shared" si="4"/>
        <v>-2.4892631572389357E-2</v>
      </c>
      <c r="E35" s="24">
        <f t="shared" si="4"/>
        <v>-8.7845993373872888E-3</v>
      </c>
      <c r="F35" s="24">
        <f t="shared" si="4"/>
        <v>3.0032569300443734E-2</v>
      </c>
      <c r="G35" s="25">
        <f t="shared" si="4"/>
        <v>-8.9527198026303489E-3</v>
      </c>
    </row>
    <row r="36" spans="1:7" x14ac:dyDescent="0.25">
      <c r="A36" s="21"/>
      <c r="B36" s="22" t="s">
        <v>52</v>
      </c>
      <c r="C36" s="23">
        <f t="shared" ref="C36:G36" si="5">C11 -($H11*C$24/$H$24)</f>
        <v>1.4989085032361599E-2</v>
      </c>
      <c r="D36" s="24">
        <f t="shared" si="5"/>
        <v>4.8286019958318466E-2</v>
      </c>
      <c r="E36" s="24">
        <f t="shared" si="5"/>
        <v>-1.8967868203653926E-2</v>
      </c>
      <c r="F36" s="24">
        <f t="shared" si="5"/>
        <v>-2.8403512432520817E-2</v>
      </c>
      <c r="G36" s="25">
        <f t="shared" si="5"/>
        <v>-1.5903724354505488E-2</v>
      </c>
    </row>
    <row r="37" spans="1:7" x14ac:dyDescent="0.25">
      <c r="A37" s="21"/>
      <c r="B37" s="22" t="s">
        <v>53</v>
      </c>
      <c r="C37" s="23">
        <f t="shared" ref="C37:G37" si="6">C12 -($H12*C$24/$H$24)</f>
        <v>-4.9282740109708671E-2</v>
      </c>
      <c r="D37" s="24">
        <f t="shared" si="6"/>
        <v>-3.5048326004368038E-2</v>
      </c>
      <c r="E37" s="24">
        <f t="shared" si="6"/>
        <v>-1.424365354316863E-2</v>
      </c>
      <c r="F37" s="24">
        <f t="shared" si="6"/>
        <v>2.7647628278550995E-2</v>
      </c>
      <c r="G37" s="25">
        <f t="shared" si="6"/>
        <v>7.0927091378694296E-2</v>
      </c>
    </row>
    <row r="38" spans="1:7" x14ac:dyDescent="0.25">
      <c r="A38" s="21"/>
      <c r="B38" s="22" t="s">
        <v>54</v>
      </c>
      <c r="C38" s="23">
        <f t="shared" ref="C38:G38" si="7">C13 -($H13*C$24/$H$24)</f>
        <v>1.4264722140293506E-2</v>
      </c>
      <c r="D38" s="24">
        <f t="shared" si="7"/>
        <v>3.5873591651175429E-2</v>
      </c>
      <c r="E38" s="24">
        <f t="shared" si="7"/>
        <v>-2.408035528634056E-3</v>
      </c>
      <c r="F38" s="24">
        <f t="shared" si="7"/>
        <v>-3.5387308945837206E-2</v>
      </c>
      <c r="G38" s="25">
        <f t="shared" si="7"/>
        <v>-1.2342969316997701E-2</v>
      </c>
    </row>
    <row r="39" spans="1:7" x14ac:dyDescent="0.25">
      <c r="A39" s="21"/>
      <c r="B39" s="22" t="s">
        <v>55</v>
      </c>
      <c r="C39" s="23">
        <f t="shared" ref="C39:G39" si="8">C14 -($H14*C$24/$H$24)</f>
        <v>-1.9458218821986437E-2</v>
      </c>
      <c r="D39" s="24">
        <f t="shared" si="8"/>
        <v>-2.7521514572696075E-2</v>
      </c>
      <c r="E39" s="24">
        <f t="shared" si="8"/>
        <v>-1.4327257822214168E-2</v>
      </c>
      <c r="F39" s="24">
        <f t="shared" si="8"/>
        <v>1.8341754549436873E-3</v>
      </c>
      <c r="G39" s="25">
        <f t="shared" si="8"/>
        <v>5.9472815761952874E-2</v>
      </c>
    </row>
    <row r="40" spans="1:7" x14ac:dyDescent="0.25">
      <c r="A40" s="21"/>
      <c r="B40" s="22" t="s">
        <v>56</v>
      </c>
      <c r="C40" s="23">
        <f t="shared" ref="C40:G40" si="9">C15 -($H15*C$24/$H$24)</f>
        <v>1.5892399288284259E-2</v>
      </c>
      <c r="D40" s="24">
        <f t="shared" si="9"/>
        <v>1.7830722989619463E-2</v>
      </c>
      <c r="E40" s="24">
        <f t="shared" si="9"/>
        <v>-9.8902481089092886E-3</v>
      </c>
      <c r="F40" s="24">
        <f t="shared" si="9"/>
        <v>-2.7661306359793275E-2</v>
      </c>
      <c r="G40" s="25">
        <f t="shared" si="9"/>
        <v>3.8284321907985641E-3</v>
      </c>
    </row>
    <row r="41" spans="1:7" x14ac:dyDescent="0.25">
      <c r="A41" s="21"/>
      <c r="B41" s="22" t="s">
        <v>57</v>
      </c>
      <c r="C41" s="23">
        <f t="shared" ref="C41:G41" si="10">C16 -($H16*C$24/$H$24)</f>
        <v>-1.7172920637712724E-2</v>
      </c>
      <c r="D41" s="24">
        <f t="shared" si="10"/>
        <v>-5.2781064222774593E-2</v>
      </c>
      <c r="E41" s="24">
        <f t="shared" si="10"/>
        <v>1.1001611214214863E-2</v>
      </c>
      <c r="F41" s="24">
        <f t="shared" si="10"/>
        <v>5.1224186695403434E-2</v>
      </c>
      <c r="G41" s="25">
        <f t="shared" si="10"/>
        <v>7.7281869508687429E-3</v>
      </c>
    </row>
    <row r="42" spans="1:7" x14ac:dyDescent="0.25">
      <c r="A42" s="21"/>
      <c r="B42" s="22" t="s">
        <v>58</v>
      </c>
      <c r="C42" s="23">
        <f t="shared" ref="C42:G42" si="11">C17 -($H17*C$24/$H$24)</f>
        <v>2.0391911560466242E-2</v>
      </c>
      <c r="D42" s="24">
        <f t="shared" si="11"/>
        <v>4.1961568294279078E-2</v>
      </c>
      <c r="E42" s="24">
        <f t="shared" si="11"/>
        <v>-2.399953318686282E-3</v>
      </c>
      <c r="F42" s="24">
        <f t="shared" si="11"/>
        <v>-2.6714836942649978E-2</v>
      </c>
      <c r="G42" s="25">
        <f t="shared" si="11"/>
        <v>-3.3238689593409254E-2</v>
      </c>
    </row>
    <row r="43" spans="1:7" x14ac:dyDescent="0.25">
      <c r="A43" s="21"/>
      <c r="B43" s="22" t="s">
        <v>59</v>
      </c>
      <c r="C43" s="23">
        <f t="shared" ref="C43:G43" si="12">C18 -($H18*C$24/$H$24)</f>
        <v>-1.7549350526004787E-2</v>
      </c>
      <c r="D43" s="24">
        <f t="shared" si="12"/>
        <v>3.5059199996236412E-2</v>
      </c>
      <c r="E43" s="24">
        <f t="shared" si="12"/>
        <v>3.6517169685076789E-2</v>
      </c>
      <c r="F43" s="24">
        <f t="shared" si="12"/>
        <v>-8.7371679912396361E-3</v>
      </c>
      <c r="G43" s="25">
        <f t="shared" si="12"/>
        <v>-4.5289851164068862E-2</v>
      </c>
    </row>
    <row r="44" spans="1:7" x14ac:dyDescent="0.25">
      <c r="A44" s="21"/>
      <c r="B44" s="22" t="s">
        <v>60</v>
      </c>
      <c r="C44" s="23">
        <f t="shared" ref="C44:G44" si="13">C19 -($H19*C$24/$H$24)</f>
        <v>-1.8398785375069726E-3</v>
      </c>
      <c r="D44" s="24">
        <f t="shared" si="13"/>
        <v>1.3673937648722656E-2</v>
      </c>
      <c r="E44" s="24">
        <f t="shared" si="13"/>
        <v>3.3446968754088618E-2</v>
      </c>
      <c r="F44" s="24">
        <f t="shared" si="13"/>
        <v>-5.7593036156670913E-2</v>
      </c>
      <c r="G44" s="25">
        <f t="shared" si="13"/>
        <v>1.2312008291366389E-2</v>
      </c>
    </row>
    <row r="45" spans="1:7" x14ac:dyDescent="0.25">
      <c r="A45" s="21"/>
      <c r="B45" s="22" t="s">
        <v>61</v>
      </c>
      <c r="C45" s="23">
        <f t="shared" ref="C45:G45" si="14">C20 -($H20*C$24/$H$24)</f>
        <v>2.2655819001821731E-2</v>
      </c>
      <c r="D45" s="24">
        <f t="shared" si="14"/>
        <v>2.3598450539420945E-2</v>
      </c>
      <c r="E45" s="24">
        <f t="shared" si="14"/>
        <v>3.2524380367682959E-2</v>
      </c>
      <c r="F45" s="24">
        <f t="shared" si="14"/>
        <v>-1.8849487835101708E-2</v>
      </c>
      <c r="G45" s="25">
        <f t="shared" si="14"/>
        <v>-5.9929162073823899E-2</v>
      </c>
    </row>
    <row r="46" spans="1:7" x14ac:dyDescent="0.25">
      <c r="A46" s="21"/>
      <c r="B46" s="22" t="s">
        <v>62</v>
      </c>
      <c r="C46" s="23">
        <f t="shared" ref="C46:G46" si="15">C21 -($H21*C$24/$H$24)</f>
        <v>2.6869904981192128E-2</v>
      </c>
      <c r="D46" s="24">
        <f t="shared" si="15"/>
        <v>6.3631790084920925E-3</v>
      </c>
      <c r="E46" s="24">
        <f t="shared" si="15"/>
        <v>-3.2459536359273622E-2</v>
      </c>
      <c r="F46" s="24">
        <f t="shared" si="15"/>
        <v>-4.8625448259037307E-3</v>
      </c>
      <c r="G46" s="25">
        <f t="shared" si="15"/>
        <v>4.088997195492966E-3</v>
      </c>
    </row>
    <row r="47" spans="1:7" x14ac:dyDescent="0.25">
      <c r="A47" s="21"/>
      <c r="B47" s="22" t="s">
        <v>63</v>
      </c>
      <c r="C47" s="23">
        <f t="shared" ref="C47:G47" si="16">C22 -($H22*C$24/$H$24)</f>
        <v>-1.1157813400130251E-2</v>
      </c>
      <c r="D47" s="24">
        <f t="shared" si="16"/>
        <v>-3.481731251596603E-2</v>
      </c>
      <c r="E47" s="24">
        <f t="shared" si="16"/>
        <v>-1.0153222160472569E-2</v>
      </c>
      <c r="F47" s="24">
        <f t="shared" si="16"/>
        <v>9.6878102500383909E-3</v>
      </c>
      <c r="G47" s="25">
        <f t="shared" si="16"/>
        <v>4.6440537826530418E-2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2.4548631144368921E-2</v>
      </c>
      <c r="D48" s="29">
        <f t="shared" si="17"/>
        <v>2.9831431011649312E-3</v>
      </c>
      <c r="E48" s="29">
        <f t="shared" si="17"/>
        <v>9.2332580494364769E-3</v>
      </c>
      <c r="F48" s="29">
        <f t="shared" si="17"/>
        <v>-9.6123577643071889E-3</v>
      </c>
      <c r="G48" s="30">
        <f t="shared" si="17"/>
        <v>-2.7152674530663057E-2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0.15953307392996108</v>
      </c>
      <c r="D6" s="19">
        <v>0.16176470588235292</v>
      </c>
      <c r="E6" s="19">
        <v>0.18497109826589594</v>
      </c>
      <c r="F6" s="19">
        <v>0.152</v>
      </c>
      <c r="G6" s="20">
        <v>0.2</v>
      </c>
      <c r="H6" s="31">
        <f>AVERAGE(C6:G6)</f>
        <v>0.17165377561564199</v>
      </c>
    </row>
    <row r="7" spans="1:8" x14ac:dyDescent="0.25">
      <c r="A7" s="21"/>
      <c r="B7" s="22" t="s">
        <v>10</v>
      </c>
      <c r="C7" s="23">
        <v>0.20622568093385213</v>
      </c>
      <c r="D7" s="24">
        <v>0.15686274509803921</v>
      </c>
      <c r="E7" s="24">
        <v>0.1791907514450867</v>
      </c>
      <c r="F7" s="24">
        <v>0.16</v>
      </c>
      <c r="G7" s="25">
        <v>0.22222222222222221</v>
      </c>
      <c r="H7" s="31">
        <f>AVERAGE(C7:G7)</f>
        <v>0.18490027993984007</v>
      </c>
    </row>
    <row r="8" spans="1:8" x14ac:dyDescent="0.25">
      <c r="A8" s="21"/>
      <c r="B8" s="22" t="s">
        <v>11</v>
      </c>
      <c r="C8" s="23">
        <v>0.26848249027237353</v>
      </c>
      <c r="D8" s="24">
        <v>0.29411764705882354</v>
      </c>
      <c r="E8" s="24">
        <v>0.21965317919075145</v>
      </c>
      <c r="F8" s="24">
        <v>0.20800000000000002</v>
      </c>
      <c r="G8" s="25">
        <v>0.27777777777777779</v>
      </c>
      <c r="H8" s="31">
        <f>AVERAGE(C8:G8)</f>
        <v>0.25360621885994528</v>
      </c>
    </row>
    <row r="9" spans="1:8" x14ac:dyDescent="0.25">
      <c r="A9" s="21"/>
      <c r="B9" s="22" t="s">
        <v>12</v>
      </c>
      <c r="C9" s="23">
        <v>0.11284046692607004</v>
      </c>
      <c r="D9" s="24">
        <v>0.16666666666666663</v>
      </c>
      <c r="E9" s="24">
        <v>0.16763005780346821</v>
      </c>
      <c r="F9" s="24">
        <v>0.12</v>
      </c>
      <c r="G9" s="25">
        <v>0.1</v>
      </c>
      <c r="H9" s="31">
        <f>AVERAGE(C9:G9)</f>
        <v>0.13342743827924097</v>
      </c>
    </row>
    <row r="10" spans="1:8" x14ac:dyDescent="0.25">
      <c r="A10" s="21"/>
      <c r="B10" s="22" t="s">
        <v>13</v>
      </c>
      <c r="C10" s="23">
        <v>0.30350194552529181</v>
      </c>
      <c r="D10" s="24">
        <v>0.26470588235294118</v>
      </c>
      <c r="E10" s="24">
        <v>0.23121387283236994</v>
      </c>
      <c r="F10" s="24">
        <v>0.24</v>
      </c>
      <c r="G10" s="25">
        <v>0.25555555555555554</v>
      </c>
      <c r="H10" s="31">
        <f>AVERAGE(C10:G10)</f>
        <v>0.25899545125323165</v>
      </c>
    </row>
    <row r="11" spans="1:8" x14ac:dyDescent="0.25">
      <c r="A11" s="21"/>
      <c r="B11" s="22" t="s">
        <v>14</v>
      </c>
      <c r="C11" s="23">
        <v>0.1828793774319066</v>
      </c>
      <c r="D11" s="24">
        <v>0.10784313725490197</v>
      </c>
      <c r="E11" s="24">
        <v>0.15028901734104047</v>
      </c>
      <c r="F11" s="24">
        <v>0.12</v>
      </c>
      <c r="G11" s="25">
        <v>0.15555555555555556</v>
      </c>
      <c r="H11" s="31">
        <f>AVERAGE(C11:G11)</f>
        <v>0.14331341751668092</v>
      </c>
    </row>
    <row r="12" spans="1:8" x14ac:dyDescent="0.25">
      <c r="A12" s="21"/>
      <c r="B12" s="22" t="s">
        <v>15</v>
      </c>
      <c r="C12" s="23">
        <v>0.22957198443579765</v>
      </c>
      <c r="D12" s="24">
        <v>0.26470588235294118</v>
      </c>
      <c r="E12" s="24">
        <v>0.2947976878612717</v>
      </c>
      <c r="F12" s="24">
        <v>0.32</v>
      </c>
      <c r="G12" s="25">
        <v>0.21111111111111111</v>
      </c>
      <c r="H12" s="31">
        <f>AVERAGE(C12:G12)</f>
        <v>0.26403733315222433</v>
      </c>
    </row>
    <row r="13" spans="1:8" x14ac:dyDescent="0.25">
      <c r="A13" s="21"/>
      <c r="B13" s="22" t="s">
        <v>16</v>
      </c>
      <c r="C13" s="23">
        <v>0.53696498054474706</v>
      </c>
      <c r="D13" s="24">
        <v>0.5490196078431373</v>
      </c>
      <c r="E13" s="24">
        <v>0.50867052023121384</v>
      </c>
      <c r="F13" s="24">
        <v>0.45600000000000002</v>
      </c>
      <c r="G13" s="25">
        <v>0.34444444444444444</v>
      </c>
      <c r="H13" s="31">
        <f>AVERAGE(C13:G13)</f>
        <v>0.4790199106127086</v>
      </c>
    </row>
    <row r="14" spans="1:8" x14ac:dyDescent="0.25">
      <c r="A14" s="21"/>
      <c r="B14" s="22" t="s">
        <v>17</v>
      </c>
      <c r="C14" s="23">
        <v>0.12062256809338522</v>
      </c>
      <c r="D14" s="24">
        <v>0.12254901960784313</v>
      </c>
      <c r="E14" s="24">
        <v>0.26011560693641617</v>
      </c>
      <c r="F14" s="24">
        <v>0.25600000000000001</v>
      </c>
      <c r="G14" s="25">
        <v>0.26666666666666666</v>
      </c>
      <c r="H14" s="31">
        <f>AVERAGE(C14:G14)</f>
        <v>0.20519077226086221</v>
      </c>
    </row>
    <row r="15" spans="1:8" x14ac:dyDescent="0.25">
      <c r="A15" s="21"/>
      <c r="B15" s="22" t="s">
        <v>18</v>
      </c>
      <c r="C15" s="23">
        <v>7.0038910505836577E-2</v>
      </c>
      <c r="D15" s="24">
        <v>8.8235294117647065E-2</v>
      </c>
      <c r="E15" s="24">
        <v>0.12138728323699421</v>
      </c>
      <c r="F15" s="24">
        <v>0.128</v>
      </c>
      <c r="G15" s="25">
        <v>0.13333333333333333</v>
      </c>
      <c r="H15" s="31">
        <f>AVERAGE(C15:G15)</f>
        <v>0.10819896423876223</v>
      </c>
    </row>
    <row r="16" spans="1:8" x14ac:dyDescent="0.25">
      <c r="A16" s="21"/>
      <c r="B16" s="22" t="s">
        <v>19</v>
      </c>
      <c r="C16" s="23">
        <v>7.3929961089494164E-2</v>
      </c>
      <c r="D16" s="24">
        <v>8.3333333333333315E-2</v>
      </c>
      <c r="E16" s="24">
        <v>0.14450867052023122</v>
      </c>
      <c r="F16" s="24">
        <v>0.13600000000000001</v>
      </c>
      <c r="G16" s="25">
        <v>0.1</v>
      </c>
      <c r="H16" s="31">
        <f>AVERAGE(C16:G16)</f>
        <v>0.10755439298861173</v>
      </c>
    </row>
    <row r="17" spans="1:8" x14ac:dyDescent="0.25">
      <c r="A17" s="21"/>
      <c r="B17" s="22" t="s">
        <v>20</v>
      </c>
      <c r="C17" s="23">
        <v>4.2801556420233464E-2</v>
      </c>
      <c r="D17" s="24">
        <v>5.3921568627450983E-2</v>
      </c>
      <c r="E17" s="24">
        <v>5.2023121387283239E-2</v>
      </c>
      <c r="F17" s="24">
        <v>6.4000000000000001E-2</v>
      </c>
      <c r="G17" s="25">
        <v>3.3333333333333333E-2</v>
      </c>
      <c r="H17" s="31">
        <f>AVERAGE(C17:G17)</f>
        <v>4.9215915953660205E-2</v>
      </c>
    </row>
    <row r="18" spans="1:8" x14ac:dyDescent="0.25">
      <c r="A18" s="21"/>
      <c r="B18" s="22" t="s">
        <v>21</v>
      </c>
      <c r="C18" s="23">
        <v>0.25680933852140075</v>
      </c>
      <c r="D18" s="24">
        <v>0.26960784313725489</v>
      </c>
      <c r="E18" s="24">
        <v>0.24855491329479767</v>
      </c>
      <c r="F18" s="24">
        <v>0.25600000000000001</v>
      </c>
      <c r="G18" s="25">
        <v>0.14444444444444443</v>
      </c>
      <c r="H18" s="31">
        <f>AVERAGE(C18:G18)</f>
        <v>0.23508330787957954</v>
      </c>
    </row>
    <row r="19" spans="1:8" x14ac:dyDescent="0.25">
      <c r="A19" s="21"/>
      <c r="B19" s="22" t="s">
        <v>22</v>
      </c>
      <c r="C19" s="23">
        <v>7.3929961089494164E-2</v>
      </c>
      <c r="D19" s="24">
        <v>6.3725490196078427E-2</v>
      </c>
      <c r="E19" s="24">
        <v>8.0924855491329495E-2</v>
      </c>
      <c r="F19" s="24">
        <v>5.6000000000000008E-2</v>
      </c>
      <c r="G19" s="25">
        <v>8.8888888888888892E-2</v>
      </c>
      <c r="H19" s="31">
        <f>AVERAGE(C19:G19)</f>
        <v>7.2693839133158203E-2</v>
      </c>
    </row>
    <row r="20" spans="1:8" x14ac:dyDescent="0.25">
      <c r="A20" s="21"/>
      <c r="B20" s="22" t="s">
        <v>23</v>
      </c>
      <c r="C20" s="23">
        <v>0.14396887159533073</v>
      </c>
      <c r="D20" s="24">
        <v>0.1176470588235294</v>
      </c>
      <c r="E20" s="24">
        <v>0.13294797687861271</v>
      </c>
      <c r="F20" s="24">
        <v>0.10400000000000001</v>
      </c>
      <c r="G20" s="25">
        <v>0.1111111111111111</v>
      </c>
      <c r="H20" s="31">
        <f>AVERAGE(C20:G20)</f>
        <v>0.12193500368171679</v>
      </c>
    </row>
    <row r="21" spans="1:8" x14ac:dyDescent="0.25">
      <c r="A21" s="21"/>
      <c r="B21" s="22" t="s">
        <v>24</v>
      </c>
      <c r="C21" s="23">
        <v>7.3929961089494164E-2</v>
      </c>
      <c r="D21" s="24">
        <v>0.10784313725490197</v>
      </c>
      <c r="E21" s="24">
        <v>0.10404624277456648</v>
      </c>
      <c r="F21" s="24">
        <v>7.1999999999999995E-2</v>
      </c>
      <c r="G21" s="25">
        <v>8.8888888888888892E-2</v>
      </c>
      <c r="H21" s="31">
        <f>AVERAGE(C21:G21)</f>
        <v>8.934164600157031E-2</v>
      </c>
    </row>
    <row r="22" spans="1:8" x14ac:dyDescent="0.25">
      <c r="A22" s="21"/>
      <c r="B22" s="22" t="s">
        <v>25</v>
      </c>
      <c r="C22" s="23">
        <v>6.2256809338521402E-2</v>
      </c>
      <c r="D22" s="24">
        <v>4.9019607843137261E-2</v>
      </c>
      <c r="E22" s="24">
        <v>6.358381502890173E-2</v>
      </c>
      <c r="F22" s="24">
        <v>0.08</v>
      </c>
      <c r="G22" s="25">
        <v>7.7777777777777779E-2</v>
      </c>
      <c r="H22" s="31">
        <f>AVERAGE(C22:G22)</f>
        <v>6.6527601997667635E-2</v>
      </c>
    </row>
    <row r="23" spans="1:8" x14ac:dyDescent="0.25">
      <c r="A23" s="21"/>
      <c r="B23" s="22" t="s">
        <v>26</v>
      </c>
      <c r="C23" s="23">
        <v>0.19844357976653698</v>
      </c>
      <c r="D23" s="24">
        <v>0.17647058823529413</v>
      </c>
      <c r="E23" s="24">
        <v>0.19075144508670519</v>
      </c>
      <c r="F23" s="24">
        <v>0.2</v>
      </c>
      <c r="G23" s="25">
        <v>0.13333333333333333</v>
      </c>
      <c r="H23" s="31">
        <f>AVERAGE(C23:G23)</f>
        <v>0.1797997892843739</v>
      </c>
    </row>
    <row r="24" spans="1:8" x14ac:dyDescent="0.25">
      <c r="A24" s="21"/>
      <c r="B24" s="22" t="s">
        <v>27</v>
      </c>
      <c r="C24" s="23">
        <v>8.5603112840466927E-2</v>
      </c>
      <c r="D24" s="24">
        <v>0.12745098039215685</v>
      </c>
      <c r="E24" s="24">
        <v>0.13294797687861271</v>
      </c>
      <c r="F24" s="24">
        <v>0.184</v>
      </c>
      <c r="G24" s="25">
        <v>0.15555555555555556</v>
      </c>
      <c r="H24" s="31">
        <f>AVERAGE(C24:G24)</f>
        <v>0.13711152513335839</v>
      </c>
    </row>
    <row r="25" spans="1:8" ht="15.75" thickBot="1" x14ac:dyDescent="0.3">
      <c r="A25" s="26"/>
      <c r="B25" s="27" t="s">
        <v>28</v>
      </c>
      <c r="C25" s="28">
        <v>0.13618677042801555</v>
      </c>
      <c r="D25" s="29">
        <v>0.10294117647058823</v>
      </c>
      <c r="E25" s="29">
        <v>0.22543352601156069</v>
      </c>
      <c r="F25" s="29">
        <v>0.28000000000000003</v>
      </c>
      <c r="G25" s="30">
        <v>0.23333333333333331</v>
      </c>
      <c r="H25" s="31">
        <f>AVERAGE(C25:G25)</f>
        <v>0.19557896124869956</v>
      </c>
    </row>
    <row r="26" spans="1:8" ht="15.75" thickTop="1" x14ac:dyDescent="0.25">
      <c r="C26" s="32">
        <f>AVERAGE(C6:C25)</f>
        <v>0.16692607003891052</v>
      </c>
      <c r="D26" s="32">
        <f>AVERAGE(D6:D25)</f>
        <v>0.166421568627451</v>
      </c>
      <c r="E26" s="32">
        <f>AVERAGE(E6:E25)</f>
        <v>0.1846820809248555</v>
      </c>
      <c r="F26" s="32">
        <f>AVERAGE(F6:F25)</f>
        <v>0.17960000000000007</v>
      </c>
      <c r="G26" s="32">
        <f>AVERAGE(G6:G25)</f>
        <v>0.16666666666666666</v>
      </c>
      <c r="H26" s="32">
        <f>AVERAGE(H6:H25)</f>
        <v>0.17285927725157674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-6.2288720092102123E-3</v>
      </c>
      <c r="D33" s="19">
        <f t="shared" ref="D33:G33" si="0">D6 -($H6*D$26/$H$26)</f>
        <v>-3.4962569828557721E-3</v>
      </c>
      <c r="E33" s="19">
        <f t="shared" si="0"/>
        <v>1.5769699127657633E-3</v>
      </c>
      <c r="F33" s="19">
        <f t="shared" si="0"/>
        <v>-2.6347489303112342E-2</v>
      </c>
      <c r="G33" s="20">
        <f t="shared" si="0"/>
        <v>3.4495648382412536E-2</v>
      </c>
    </row>
    <row r="34" spans="1:7" x14ac:dyDescent="0.25">
      <c r="A34" s="21"/>
      <c r="B34" s="22" t="s">
        <v>10</v>
      </c>
      <c r="C34" s="23">
        <f t="shared" ref="C34:G34" si="1">C7 -($H7*C$26/$H$26)</f>
        <v>2.7671902564572415E-2</v>
      </c>
      <c r="D34" s="24">
        <f t="shared" si="1"/>
        <v>-2.1151389384652053E-2</v>
      </c>
      <c r="E34" s="24">
        <f t="shared" si="1"/>
        <v>-1.8355883053331579E-2</v>
      </c>
      <c r="F34" s="24">
        <f t="shared" si="1"/>
        <v>-3.2110546828590214E-2</v>
      </c>
      <c r="G34" s="25">
        <f t="shared" si="1"/>
        <v>4.3945916702001236E-2</v>
      </c>
    </row>
    <row r="35" spans="1:7" x14ac:dyDescent="0.25">
      <c r="A35" s="21"/>
      <c r="B35" s="22" t="s">
        <v>11</v>
      </c>
      <c r="C35" s="23">
        <f t="shared" ref="C35:G35" si="2">C8 -($H8*C$26/$H$26)</f>
        <v>2.3581029819620458E-2</v>
      </c>
      <c r="D35" s="24">
        <f t="shared" si="2"/>
        <v>4.9956353390312846E-2</v>
      </c>
      <c r="E35" s="24">
        <f t="shared" si="2"/>
        <v>-5.1298574045922474E-2</v>
      </c>
      <c r="F35" s="24">
        <f t="shared" si="2"/>
        <v>-5.5495703739156521E-2</v>
      </c>
      <c r="G35" s="25">
        <f t="shared" si="2"/>
        <v>3.3256894575145607E-2</v>
      </c>
    </row>
    <row r="36" spans="1:7" x14ac:dyDescent="0.25">
      <c r="A36" s="21"/>
      <c r="B36" s="22" t="s">
        <v>12</v>
      </c>
      <c r="C36" s="23">
        <f t="shared" ref="C36:G36" si="3">C9 -($H9*C$26/$H$26)</f>
        <v>-1.6007219246410645E-2</v>
      </c>
      <c r="D36" s="24">
        <f t="shared" si="3"/>
        <v>3.8208397435003844E-2</v>
      </c>
      <c r="E36" s="24">
        <f t="shared" si="3"/>
        <v>2.5076777784717147E-2</v>
      </c>
      <c r="F36" s="24">
        <f t="shared" si="3"/>
        <v>-1.8630499305371279E-2</v>
      </c>
      <c r="G36" s="25">
        <f t="shared" si="3"/>
        <v>-2.8647456667939136E-2</v>
      </c>
    </row>
    <row r="37" spans="1:7" x14ac:dyDescent="0.25">
      <c r="A37" s="21"/>
      <c r="B37" s="22" t="s">
        <v>13</v>
      </c>
      <c r="C37" s="23">
        <f t="shared" ref="C37:G37" si="4">C10 -($H10*C$26/$H$26)</f>
        <v>5.3396232236120722E-2</v>
      </c>
      <c r="D37" s="24">
        <f t="shared" si="4"/>
        <v>1.5356064684742099E-2</v>
      </c>
      <c r="E37" s="24">
        <f t="shared" si="4"/>
        <v>-4.5495712259236654E-2</v>
      </c>
      <c r="F37" s="24">
        <f t="shared" si="4"/>
        <v>-2.9095091595126577E-2</v>
      </c>
      <c r="G37" s="25">
        <f t="shared" si="4"/>
        <v>5.8385069335005479E-3</v>
      </c>
    </row>
    <row r="38" spans="1:7" x14ac:dyDescent="0.25">
      <c r="A38" s="21"/>
      <c r="B38" s="22" t="s">
        <v>14</v>
      </c>
      <c r="C38" s="23">
        <f t="shared" ref="C38:G38" si="5">C11 -($H11*C$26/$H$26)</f>
        <v>4.448503753721697E-2</v>
      </c>
      <c r="D38" s="24">
        <f t="shared" si="5"/>
        <v>-3.0132932804533025E-2</v>
      </c>
      <c r="E38" s="24">
        <f t="shared" si="5"/>
        <v>-2.8263988070497126E-3</v>
      </c>
      <c r="F38" s="24">
        <f t="shared" si="5"/>
        <v>-2.890198660576157E-2</v>
      </c>
      <c r="G38" s="25">
        <f t="shared" si="5"/>
        <v>1.7376280680127282E-2</v>
      </c>
    </row>
    <row r="39" spans="1:7" x14ac:dyDescent="0.25">
      <c r="A39" s="21"/>
      <c r="B39" s="22" t="s">
        <v>15</v>
      </c>
      <c r="C39" s="23">
        <f t="shared" ref="C39:G39" si="6">C12 -($H12*C$26/$H$26)</f>
        <v>-2.5402553624486429E-2</v>
      </c>
      <c r="D39" s="24">
        <f t="shared" si="6"/>
        <v>1.0501954984609929E-2</v>
      </c>
      <c r="E39" s="24">
        <f t="shared" si="6"/>
        <v>1.2701378633776461E-2</v>
      </c>
      <c r="F39" s="24">
        <f t="shared" si="6"/>
        <v>4.5666416126896314E-2</v>
      </c>
      <c r="G39" s="25">
        <f t="shared" si="6"/>
        <v>-4.3467196120796386E-2</v>
      </c>
    </row>
    <row r="40" spans="1:7" x14ac:dyDescent="0.25">
      <c r="A40" s="21"/>
      <c r="B40" s="22" t="s">
        <v>16</v>
      </c>
      <c r="C40" s="23">
        <f t="shared" ref="C40:G40" si="7">C13 -($H13*C$26/$H$26)</f>
        <v>7.4386908830402387E-2</v>
      </c>
      <c r="D40" s="24">
        <f t="shared" si="7"/>
        <v>8.7839587913248585E-2</v>
      </c>
      <c r="E40" s="24">
        <f t="shared" si="7"/>
        <v>-3.1122160094373408E-3</v>
      </c>
      <c r="F40" s="24">
        <f t="shared" si="7"/>
        <v>-4.1699500506604981E-2</v>
      </c>
      <c r="G40" s="25">
        <f t="shared" si="7"/>
        <v>-0.11741478022760904</v>
      </c>
    </row>
    <row r="41" spans="1:7" x14ac:dyDescent="0.25">
      <c r="A41" s="21"/>
      <c r="B41" s="22" t="s">
        <v>17</v>
      </c>
      <c r="C41" s="23">
        <f t="shared" ref="C41:G41" si="8">C14 -($H14*C$26/$H$26)</f>
        <v>-7.7525253454575102E-2</v>
      </c>
      <c r="D41" s="24">
        <f t="shared" si="8"/>
        <v>-7.49999388887959E-2</v>
      </c>
      <c r="E41" s="24">
        <f t="shared" si="8"/>
        <v>4.0890700930577312E-2</v>
      </c>
      <c r="F41" s="24">
        <f t="shared" si="8"/>
        <v>4.280772427147983E-2</v>
      </c>
      <c r="G41" s="25">
        <f t="shared" si="8"/>
        <v>6.8826767141313916E-2</v>
      </c>
    </row>
    <row r="42" spans="1:7" x14ac:dyDescent="0.25">
      <c r="A42" s="21"/>
      <c r="B42" s="22" t="s">
        <v>18</v>
      </c>
      <c r="C42" s="23">
        <f t="shared" ref="C42:G42" si="9">C15 -($H15*C$26/$H$26)</f>
        <v>-3.4446241635411629E-2</v>
      </c>
      <c r="D42" s="24">
        <f t="shared" si="9"/>
        <v>-1.5934072078844064E-2</v>
      </c>
      <c r="E42" s="24">
        <f t="shared" si="9"/>
        <v>5.7879923730937421E-3</v>
      </c>
      <c r="F42" s="24">
        <f t="shared" si="9"/>
        <v>1.5581770060279207E-2</v>
      </c>
      <c r="G42" s="25">
        <f t="shared" si="9"/>
        <v>2.9010551280882743E-2</v>
      </c>
    </row>
    <row r="43" spans="1:7" x14ac:dyDescent="0.25">
      <c r="A43" s="21"/>
      <c r="B43" s="22" t="s">
        <v>19</v>
      </c>
      <c r="C43" s="23">
        <f t="shared" ref="C43:G43" si="10">C16 -($H16*C$26/$H$26)</f>
        <v>-2.9932744010678553E-2</v>
      </c>
      <c r="D43" s="24">
        <f t="shared" si="10"/>
        <v>-2.0215467046571164E-2</v>
      </c>
      <c r="E43" s="24">
        <f t="shared" si="10"/>
        <v>2.959803670543365E-2</v>
      </c>
      <c r="F43" s="24">
        <f t="shared" si="10"/>
        <v>2.4251476646860309E-2</v>
      </c>
      <c r="G43" s="25">
        <f t="shared" si="10"/>
        <v>-3.7013022950442287E-3</v>
      </c>
    </row>
    <row r="44" spans="1:7" x14ac:dyDescent="0.25">
      <c r="A44" s="21"/>
      <c r="B44" s="22" t="s">
        <v>20</v>
      </c>
      <c r="C44" s="23">
        <f t="shared" ref="C44:G44" si="11">C17 -($H17*C$26/$H$26)</f>
        <v>-4.7250765967102593E-3</v>
      </c>
      <c r="D44" s="24">
        <f t="shared" si="11"/>
        <v>6.5385755670064258E-3</v>
      </c>
      <c r="E44" s="24">
        <f t="shared" si="11"/>
        <v>-5.5894373217422327E-4</v>
      </c>
      <c r="F44" s="24">
        <f t="shared" si="11"/>
        <v>1.2864887983923642E-2</v>
      </c>
      <c r="G44" s="25">
        <f t="shared" si="11"/>
        <v>-1.4119443222045593E-2</v>
      </c>
    </row>
    <row r="45" spans="1:7" x14ac:dyDescent="0.25">
      <c r="A45" s="21"/>
      <c r="B45" s="22" t="s">
        <v>21</v>
      </c>
      <c r="C45" s="23">
        <f t="shared" ref="C45:G45" si="12">C18 -($H18*C$26/$H$26)</f>
        <v>2.979501021911396E-2</v>
      </c>
      <c r="D45" s="24">
        <f t="shared" si="12"/>
        <v>4.327962125934709E-2</v>
      </c>
      <c r="E45" s="24">
        <f t="shared" si="12"/>
        <v>-2.607044456030605E-3</v>
      </c>
      <c r="F45" s="24">
        <f t="shared" si="12"/>
        <v>1.1749516216449513E-2</v>
      </c>
      <c r="G45" s="25">
        <f t="shared" si="12"/>
        <v>-8.2217103238879985E-2</v>
      </c>
    </row>
    <row r="46" spans="1:7" x14ac:dyDescent="0.25">
      <c r="A46" s="21"/>
      <c r="B46" s="22" t="s">
        <v>22</v>
      </c>
      <c r="C46" s="23">
        <f t="shared" ref="C46:G46" si="13">C19 -($H19*C$26/$H$26)</f>
        <v>3.7312591426006819E-3</v>
      </c>
      <c r="D46" s="24">
        <f t="shared" si="13"/>
        <v>-6.2610498985257307E-3</v>
      </c>
      <c r="E46" s="24">
        <f t="shared" si="13"/>
        <v>3.2590819500607354E-3</v>
      </c>
      <c r="F46" s="24">
        <f t="shared" si="13"/>
        <v>-1.9528567028045507E-2</v>
      </c>
      <c r="G46" s="25">
        <f t="shared" si="13"/>
        <v>1.8799275833909779E-2</v>
      </c>
    </row>
    <row r="47" spans="1:7" x14ac:dyDescent="0.25">
      <c r="A47" s="21"/>
      <c r="B47" s="22" t="s">
        <v>23</v>
      </c>
      <c r="C47" s="23">
        <f t="shared" ref="C47:G47" si="14">C20 -($H20*C$26/$H$26)</f>
        <v>2.6219154667230987E-2</v>
      </c>
      <c r="D47" s="24">
        <f t="shared" si="14"/>
        <v>2.5321739393831255E-4</v>
      </c>
      <c r="E47" s="24">
        <f t="shared" si="14"/>
        <v>2.6731627316967654E-3</v>
      </c>
      <c r="F47" s="24">
        <f t="shared" si="14"/>
        <v>-2.2689912218967018E-2</v>
      </c>
      <c r="G47" s="25">
        <f t="shared" si="14"/>
        <v>-6.455622573899103E-3</v>
      </c>
    </row>
    <row r="48" spans="1:7" x14ac:dyDescent="0.25">
      <c r="A48" s="21"/>
      <c r="B48" s="22" t="s">
        <v>24</v>
      </c>
      <c r="C48" s="23">
        <f t="shared" ref="C48:G48" si="15">C21 -($H21*C$26/$H$26)</f>
        <v>-1.2345129810862138E-2</v>
      </c>
      <c r="D48" s="24">
        <f t="shared" si="15"/>
        <v>2.182879594939853E-2</v>
      </c>
      <c r="E48" s="24">
        <f t="shared" si="15"/>
        <v>8.5940266183676672E-3</v>
      </c>
      <c r="F48" s="24">
        <f t="shared" si="15"/>
        <v>-2.0825562370767547E-2</v>
      </c>
      <c r="G48" s="25">
        <f t="shared" si="15"/>
        <v>2.7478696138633768E-3</v>
      </c>
    </row>
    <row r="49" spans="1:7" x14ac:dyDescent="0.25">
      <c r="A49" s="21"/>
      <c r="B49" s="22" t="s">
        <v>25</v>
      </c>
      <c r="C49" s="23">
        <f t="shared" ref="C49:G49" si="16">C22 -($H22*C$26/$H$26)</f>
        <v>-1.9873048748054734E-3</v>
      </c>
      <c r="D49" s="24">
        <f t="shared" si="16"/>
        <v>-1.5030341095160757E-2</v>
      </c>
      <c r="E49" s="24">
        <f t="shared" si="16"/>
        <v>-7.4939782560274476E-3</v>
      </c>
      <c r="F49" s="24">
        <f t="shared" si="16"/>
        <v>1.0878125208219763E-2</v>
      </c>
      <c r="G49" s="25">
        <f t="shared" si="16"/>
        <v>1.3633499017773887E-2</v>
      </c>
    </row>
    <row r="50" spans="1:7" x14ac:dyDescent="0.25">
      <c r="A50" s="21"/>
      <c r="B50" s="22" t="s">
        <v>26</v>
      </c>
      <c r="C50" s="23">
        <f t="shared" ref="C50:G50" si="17">C23 -($H23*C$26/$H$26)</f>
        <v>2.4815223242843437E-2</v>
      </c>
      <c r="D50" s="24">
        <f t="shared" si="17"/>
        <v>3.3669894736157446E-3</v>
      </c>
      <c r="E50" s="24">
        <f t="shared" si="17"/>
        <v>-1.3458479417823577E-3</v>
      </c>
      <c r="F50" s="24">
        <f t="shared" si="17"/>
        <v>1.3188839679826841E-2</v>
      </c>
      <c r="G50" s="25">
        <f t="shared" si="17"/>
        <v>-4.002520445450361E-2</v>
      </c>
    </row>
    <row r="51" spans="1:7" x14ac:dyDescent="0.25">
      <c r="A51" s="21"/>
      <c r="B51" s="22" t="s">
        <v>27</v>
      </c>
      <c r="C51" s="23">
        <f t="shared" ref="C51:G51" si="18">C24 -($H24*C$26/$H$26)</f>
        <v>-4.6802207900535159E-2</v>
      </c>
      <c r="D51" s="24">
        <f t="shared" si="18"/>
        <v>-4.5541711530868167E-3</v>
      </c>
      <c r="E51" s="24">
        <f t="shared" si="18"/>
        <v>-1.3541365105363884E-2</v>
      </c>
      <c r="F51" s="24">
        <f t="shared" si="18"/>
        <v>4.1541751270242816E-2</v>
      </c>
      <c r="G51" s="25">
        <f t="shared" si="18"/>
        <v>2.3355992888743071E-2</v>
      </c>
    </row>
    <row r="52" spans="1:7" ht="15.75" thickBot="1" x14ac:dyDescent="0.3">
      <c r="A52" s="26"/>
      <c r="B52" s="27" t="s">
        <v>28</v>
      </c>
      <c r="C52" s="28">
        <f t="shared" ref="C52:G52" si="19">C25 -($H25*C$26/$H$26)</f>
        <v>-5.2679155096036712E-2</v>
      </c>
      <c r="D52" s="29">
        <f t="shared" si="19"/>
        <v>-8.5353938718198324E-2</v>
      </c>
      <c r="E52" s="29">
        <f t="shared" si="19"/>
        <v>1.6477836025867193E-2</v>
      </c>
      <c r="F52" s="29">
        <f t="shared" si="19"/>
        <v>7.6794352037324348E-2</v>
      </c>
      <c r="G52" s="30">
        <f t="shared" si="19"/>
        <v>4.4760905751043412E-2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0.32295719844357973</v>
      </c>
      <c r="D6" s="19">
        <v>0.28431372549019607</v>
      </c>
      <c r="E6" s="19">
        <v>0.33526011560693642</v>
      </c>
      <c r="F6" s="19">
        <v>0.30399999999999999</v>
      </c>
      <c r="G6" s="20">
        <v>0.27777777777777779</v>
      </c>
      <c r="H6" s="31">
        <f>AVERAGE(C6:G6)</f>
        <v>0.30486176346369803</v>
      </c>
    </row>
    <row r="7" spans="1:8" x14ac:dyDescent="0.25">
      <c r="A7" s="21"/>
      <c r="B7" s="22" t="s">
        <v>31</v>
      </c>
      <c r="C7" s="23">
        <v>8.9494163424124515E-2</v>
      </c>
      <c r="D7" s="24">
        <v>0.1176470588235294</v>
      </c>
      <c r="E7" s="24">
        <v>8.0924855491329495E-2</v>
      </c>
      <c r="F7" s="24">
        <v>0.17600000000000002</v>
      </c>
      <c r="G7" s="25">
        <v>0.15555555555555556</v>
      </c>
      <c r="H7" s="31">
        <f>AVERAGE(C7:G7)</f>
        <v>0.1239243266589078</v>
      </c>
    </row>
    <row r="8" spans="1:8" x14ac:dyDescent="0.25">
      <c r="A8" s="21"/>
      <c r="B8" s="22" t="s">
        <v>32</v>
      </c>
      <c r="C8" s="23">
        <v>0.21011673151750973</v>
      </c>
      <c r="D8" s="24">
        <v>0.24509803921568626</v>
      </c>
      <c r="E8" s="24">
        <v>0.27167630057803466</v>
      </c>
      <c r="F8" s="24">
        <v>0.22400000000000003</v>
      </c>
      <c r="G8" s="25">
        <v>0.23333333333333331</v>
      </c>
      <c r="H8" s="31">
        <f>AVERAGE(C8:G8)</f>
        <v>0.23684488092891282</v>
      </c>
    </row>
    <row r="9" spans="1:8" x14ac:dyDescent="0.25">
      <c r="A9" s="21"/>
      <c r="B9" s="22" t="s">
        <v>33</v>
      </c>
      <c r="C9" s="23">
        <v>8.9494163424124515E-2</v>
      </c>
      <c r="D9" s="24">
        <v>9.3137254901960786E-2</v>
      </c>
      <c r="E9" s="24">
        <v>0.11560693641618497</v>
      </c>
      <c r="F9" s="24">
        <v>0.12</v>
      </c>
      <c r="G9" s="25">
        <v>0.16666666666666663</v>
      </c>
      <c r="H9" s="31">
        <f>AVERAGE(C9:G9)</f>
        <v>0.11698100428178737</v>
      </c>
    </row>
    <row r="10" spans="1:8" x14ac:dyDescent="0.25">
      <c r="A10" s="21"/>
      <c r="B10" s="22" t="s">
        <v>34</v>
      </c>
      <c r="C10" s="23">
        <v>7.7821011673151752E-2</v>
      </c>
      <c r="D10" s="24">
        <v>8.3333333333333315E-2</v>
      </c>
      <c r="E10" s="24">
        <v>9.8265895953757218E-2</v>
      </c>
      <c r="F10" s="24">
        <v>0.12</v>
      </c>
      <c r="G10" s="25">
        <v>0.1</v>
      </c>
      <c r="H10" s="31">
        <f>AVERAGE(C10:G10)</f>
        <v>9.588404819204846E-2</v>
      </c>
    </row>
    <row r="11" spans="1:8" x14ac:dyDescent="0.25">
      <c r="A11" s="21"/>
      <c r="B11" s="22" t="s">
        <v>35</v>
      </c>
      <c r="C11" s="23">
        <v>0.33852140077821014</v>
      </c>
      <c r="D11" s="24">
        <v>0.37254901960784315</v>
      </c>
      <c r="E11" s="24">
        <v>0.42774566473988446</v>
      </c>
      <c r="F11" s="24">
        <v>0.39200000000000002</v>
      </c>
      <c r="G11" s="25">
        <v>0.4</v>
      </c>
      <c r="H11" s="31">
        <f>AVERAGE(C11:G11)</f>
        <v>0.38616321702518752</v>
      </c>
    </row>
    <row r="12" spans="1:8" x14ac:dyDescent="0.25">
      <c r="A12" s="21"/>
      <c r="B12" s="22" t="s">
        <v>36</v>
      </c>
      <c r="C12" s="23">
        <v>0.26070038910505838</v>
      </c>
      <c r="D12" s="24">
        <v>0.25</v>
      </c>
      <c r="E12" s="24">
        <v>0.33526011560693642</v>
      </c>
      <c r="F12" s="24">
        <v>0.34399999999999997</v>
      </c>
      <c r="G12" s="25">
        <v>0.22222222222222221</v>
      </c>
      <c r="H12" s="31">
        <f>AVERAGE(C12:G12)</f>
        <v>0.28243654538684337</v>
      </c>
    </row>
    <row r="13" spans="1:8" x14ac:dyDescent="0.25">
      <c r="A13" s="21"/>
      <c r="B13" s="22" t="s">
        <v>37</v>
      </c>
      <c r="C13" s="23">
        <v>0.12840466926070038</v>
      </c>
      <c r="D13" s="24">
        <v>0.10294117647058823</v>
      </c>
      <c r="E13" s="24">
        <v>0.10982658959537572</v>
      </c>
      <c r="F13" s="24">
        <v>0.128</v>
      </c>
      <c r="G13" s="25">
        <v>0.14444444444444443</v>
      </c>
      <c r="H13" s="31">
        <f>AVERAGE(C13:G13)</f>
        <v>0.12272337595422175</v>
      </c>
    </row>
    <row r="14" spans="1:8" x14ac:dyDescent="0.25">
      <c r="A14" s="21"/>
      <c r="B14" s="22" t="s">
        <v>38</v>
      </c>
      <c r="C14" s="23">
        <v>0.24124513618677043</v>
      </c>
      <c r="D14" s="24">
        <v>0.14705882352941177</v>
      </c>
      <c r="E14" s="24">
        <v>0.22543352601156069</v>
      </c>
      <c r="F14" s="24">
        <v>0.248</v>
      </c>
      <c r="G14" s="25">
        <v>0.18888888888888888</v>
      </c>
      <c r="H14" s="31">
        <f>AVERAGE(C14:G14)</f>
        <v>0.21012527492332636</v>
      </c>
    </row>
    <row r="15" spans="1:8" x14ac:dyDescent="0.25">
      <c r="A15" s="21"/>
      <c r="B15" s="22" t="s">
        <v>39</v>
      </c>
      <c r="C15" s="23">
        <v>0.22957198443579765</v>
      </c>
      <c r="D15" s="24">
        <v>0.15196078431372548</v>
      </c>
      <c r="E15" s="24">
        <v>0.20809248554913296</v>
      </c>
      <c r="F15" s="24">
        <v>0.17600000000000002</v>
      </c>
      <c r="G15" s="25">
        <v>0.13333333333333333</v>
      </c>
      <c r="H15" s="31">
        <f>AVERAGE(C15:G15)</f>
        <v>0.17979171752639789</v>
      </c>
    </row>
    <row r="16" spans="1:8" x14ac:dyDescent="0.25">
      <c r="A16" s="21"/>
      <c r="B16" s="22" t="s">
        <v>40</v>
      </c>
      <c r="C16" s="23">
        <v>0.16731517509727623</v>
      </c>
      <c r="D16" s="24">
        <v>0.15196078431372548</v>
      </c>
      <c r="E16" s="24">
        <v>0.13294797687861271</v>
      </c>
      <c r="F16" s="24">
        <v>0.21600000000000003</v>
      </c>
      <c r="G16" s="25">
        <v>0.24444444444444444</v>
      </c>
      <c r="H16" s="31">
        <f>AVERAGE(C16:G16)</f>
        <v>0.18253367614681179</v>
      </c>
    </row>
    <row r="17" spans="1:8" x14ac:dyDescent="0.25">
      <c r="A17" s="21"/>
      <c r="B17" s="22" t="s">
        <v>41</v>
      </c>
      <c r="C17" s="23">
        <v>0.14396887159533073</v>
      </c>
      <c r="D17" s="24">
        <v>0.1176470588235294</v>
      </c>
      <c r="E17" s="24">
        <v>9.8265895953757218E-2</v>
      </c>
      <c r="F17" s="24">
        <v>0.11200000000000002</v>
      </c>
      <c r="G17" s="25">
        <v>0.14444444444444443</v>
      </c>
      <c r="H17" s="31">
        <f>AVERAGE(C17:G17)</f>
        <v>0.12326525416341236</v>
      </c>
    </row>
    <row r="18" spans="1:8" x14ac:dyDescent="0.25">
      <c r="A18" s="21"/>
      <c r="B18" s="22" t="s">
        <v>42</v>
      </c>
      <c r="C18" s="23">
        <v>0.35408560311284049</v>
      </c>
      <c r="D18" s="24">
        <v>0.36274509803921567</v>
      </c>
      <c r="E18" s="24">
        <v>0.39306358381502887</v>
      </c>
      <c r="F18" s="24">
        <v>0.44800000000000006</v>
      </c>
      <c r="G18" s="25">
        <v>0.32222222222222219</v>
      </c>
      <c r="H18" s="31">
        <f>AVERAGE(C18:G18)</f>
        <v>0.37602330143786145</v>
      </c>
    </row>
    <row r="19" spans="1:8" x14ac:dyDescent="0.25">
      <c r="A19" s="21"/>
      <c r="B19" s="22" t="s">
        <v>43</v>
      </c>
      <c r="C19" s="23">
        <v>5.4474708171206226E-2</v>
      </c>
      <c r="D19" s="24">
        <v>6.8627450980392163E-2</v>
      </c>
      <c r="E19" s="24">
        <v>7.5144508670520235E-2</v>
      </c>
      <c r="F19" s="24">
        <v>9.6000000000000002E-2</v>
      </c>
      <c r="G19" s="25">
        <v>0.14444444444444443</v>
      </c>
      <c r="H19" s="31">
        <f>AVERAGE(C19:G19)</f>
        <v>8.7738222453312614E-2</v>
      </c>
    </row>
    <row r="20" spans="1:8" x14ac:dyDescent="0.25">
      <c r="A20" s="21"/>
      <c r="B20" s="22" t="s">
        <v>44</v>
      </c>
      <c r="C20" s="23">
        <v>0.35797665369649806</v>
      </c>
      <c r="D20" s="24">
        <v>0.38235294117647056</v>
      </c>
      <c r="E20" s="24">
        <v>0.25433526011560692</v>
      </c>
      <c r="F20" s="24">
        <v>0.30399999999999999</v>
      </c>
      <c r="G20" s="25">
        <v>0.26666666666666666</v>
      </c>
      <c r="H20" s="31">
        <f>AVERAGE(C20:G20)</f>
        <v>0.31306630433104843</v>
      </c>
    </row>
    <row r="21" spans="1:8" ht="15.75" thickBot="1" x14ac:dyDescent="0.3">
      <c r="A21" s="26"/>
      <c r="B21" s="27" t="s">
        <v>45</v>
      </c>
      <c r="C21" s="28">
        <v>0.22568093385214008</v>
      </c>
      <c r="D21" s="29">
        <v>0.32843137254901961</v>
      </c>
      <c r="E21" s="29">
        <v>0.28901734104046245</v>
      </c>
      <c r="F21" s="29">
        <v>0.152</v>
      </c>
      <c r="G21" s="30">
        <v>0.27777777777777779</v>
      </c>
      <c r="H21" s="31">
        <f>AVERAGE(C21:G21)</f>
        <v>0.25458148504388001</v>
      </c>
    </row>
    <row r="22" spans="1:8" ht="15.75" thickTop="1" x14ac:dyDescent="0.25">
      <c r="C22" s="32">
        <f>AVERAGE(C6:C21)</f>
        <v>0.20573929961089493</v>
      </c>
      <c r="D22" s="32">
        <f>AVERAGE(D6:D21)</f>
        <v>0.20373774509803921</v>
      </c>
      <c r="E22" s="32">
        <f>AVERAGE(E6:E21)</f>
        <v>0.21567919075144509</v>
      </c>
      <c r="F22" s="32">
        <f>AVERAGE(F6:F21)</f>
        <v>0.22250000000000003</v>
      </c>
      <c r="G22" s="32">
        <f>AVERAGE(G6:G21)</f>
        <v>0.21388888888888888</v>
      </c>
      <c r="H22" s="32">
        <f>AVERAGE(H6:H21)</f>
        <v>0.21230902486985365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2.7529127349510851E-2</v>
      </c>
      <c r="D29" s="19">
        <f t="shared" ref="D29:G29" si="0">D6 -($H6*D$22/$H$22)</f>
        <v>-8.2402452737903586E-3</v>
      </c>
      <c r="E29" s="19">
        <f t="shared" si="0"/>
        <v>2.5559016111918076E-2</v>
      </c>
      <c r="F29" s="19">
        <f t="shared" si="0"/>
        <v>-1.5495331921259514E-2</v>
      </c>
      <c r="G29" s="20">
        <f t="shared" si="0"/>
        <v>-2.9352566266379221E-2</v>
      </c>
    </row>
    <row r="30" spans="1:8" x14ac:dyDescent="0.25">
      <c r="A30" s="21"/>
      <c r="B30" s="22" t="s">
        <v>31</v>
      </c>
      <c r="C30" s="23">
        <f t="shared" ref="C30:G30" si="1">C7 -($H7*C$22/$H$22)</f>
        <v>-3.0595428561824595E-2</v>
      </c>
      <c r="D30" s="24">
        <f t="shared" si="1"/>
        <v>-1.2742300465781037E-3</v>
      </c>
      <c r="E30" s="24">
        <f t="shared" si="1"/>
        <v>-4.4966629831045685E-2</v>
      </c>
      <c r="F30" s="24">
        <f t="shared" si="1"/>
        <v>4.6127222813493407E-2</v>
      </c>
      <c r="G30" s="25">
        <f t="shared" si="1"/>
        <v>3.0709065625954976E-2</v>
      </c>
    </row>
    <row r="31" spans="1:8" x14ac:dyDescent="0.25">
      <c r="A31" s="21"/>
      <c r="B31" s="22" t="s">
        <v>32</v>
      </c>
      <c r="C31" s="23">
        <f t="shared" ref="C31:G31" si="2">C8 -($H8*C$22/$H$22)</f>
        <v>-1.9399182601595621E-2</v>
      </c>
      <c r="D31" s="24">
        <f t="shared" si="2"/>
        <v>1.7814992684572734E-2</v>
      </c>
      <c r="E31" s="24">
        <f t="shared" si="2"/>
        <v>3.1071774775685512E-2</v>
      </c>
      <c r="F31" s="24">
        <f t="shared" si="2"/>
        <v>-2.4213593553016388E-2</v>
      </c>
      <c r="G31" s="25">
        <f t="shared" si="2"/>
        <v>-5.2739913056462362E-3</v>
      </c>
    </row>
    <row r="32" spans="1:8" x14ac:dyDescent="0.25">
      <c r="A32" s="21"/>
      <c r="B32" s="22" t="s">
        <v>33</v>
      </c>
      <c r="C32" s="23">
        <f t="shared" ref="C32:G32" si="3">C9 -($H9*C$22/$H$22)</f>
        <v>-2.3866961490219427E-2</v>
      </c>
      <c r="D32" s="24">
        <f t="shared" si="3"/>
        <v>-1.9121025433910172E-2</v>
      </c>
      <c r="E32" s="24">
        <f t="shared" si="3"/>
        <v>-3.2310091316011397E-3</v>
      </c>
      <c r="F32" s="24">
        <f t="shared" si="3"/>
        <v>-2.5961706934179429E-3</v>
      </c>
      <c r="G32" s="25">
        <f t="shared" si="3"/>
        <v>4.8815166749148764E-2</v>
      </c>
    </row>
    <row r="33" spans="1:7" x14ac:dyDescent="0.25">
      <c r="A33" s="21"/>
      <c r="B33" s="22" t="s">
        <v>34</v>
      </c>
      <c r="C33" s="23">
        <f t="shared" ref="C33:G33" si="4">C10 -($H10*C$22/$H$22)</f>
        <v>-1.5095984818081512E-2</v>
      </c>
      <c r="D33" s="24">
        <f t="shared" si="4"/>
        <v>-8.6797112439984253E-3</v>
      </c>
      <c r="E33" s="24">
        <f t="shared" si="4"/>
        <v>8.5979683615908242E-4</v>
      </c>
      <c r="F33" s="24">
        <f t="shared" si="4"/>
        <v>1.9513453392719676E-2</v>
      </c>
      <c r="G33" s="25">
        <f t="shared" si="4"/>
        <v>3.4024458332012064E-3</v>
      </c>
    </row>
    <row r="34" spans="1:7" x14ac:dyDescent="0.25">
      <c r="A34" s="21"/>
      <c r="B34" s="22" t="s">
        <v>35</v>
      </c>
      <c r="C34" s="23">
        <f t="shared" ref="C34:G34" si="5">C11 -($H11*C$22/$H$22)</f>
        <v>-3.5692318374589194E-2</v>
      </c>
      <c r="D34" s="24">
        <f t="shared" si="5"/>
        <v>1.9758745201804984E-3</v>
      </c>
      <c r="E34" s="24">
        <f t="shared" si="5"/>
        <v>3.5452542970696221E-2</v>
      </c>
      <c r="F34" s="24">
        <f t="shared" si="5"/>
        <v>-1.2699309606713005E-2</v>
      </c>
      <c r="G34" s="25">
        <f t="shared" si="5"/>
        <v>1.0963210490425757E-2</v>
      </c>
    </row>
    <row r="35" spans="1:7" x14ac:dyDescent="0.25">
      <c r="A35" s="21"/>
      <c r="B35" s="22" t="s">
        <v>36</v>
      </c>
      <c r="C35" s="23">
        <f t="shared" ref="C35:G35" si="6">C12 -($H12*C$22/$H$22)</f>
        <v>-1.2996393535390005E-2</v>
      </c>
      <c r="D35" s="24">
        <f t="shared" si="6"/>
        <v>-2.1034097234771731E-2</v>
      </c>
      <c r="E35" s="24">
        <f t="shared" si="6"/>
        <v>4.8340209187462457E-2</v>
      </c>
      <c r="F35" s="24">
        <f t="shared" si="6"/>
        <v>4.8006311615367392E-2</v>
      </c>
      <c r="G35" s="25">
        <f t="shared" si="6"/>
        <v>-6.2316030032667946E-2</v>
      </c>
    </row>
    <row r="36" spans="1:7" x14ac:dyDescent="0.25">
      <c r="A36" s="21"/>
      <c r="B36" s="22" t="s">
        <v>37</v>
      </c>
      <c r="C36" s="23">
        <f t="shared" ref="C36:G36" si="7">C13 -($H13*C$22/$H$22)</f>
        <v>9.478865564018682E-3</v>
      </c>
      <c r="D36" s="24">
        <f t="shared" si="7"/>
        <v>-1.4827646136266318E-2</v>
      </c>
      <c r="E36" s="24">
        <f t="shared" si="7"/>
        <v>-1.4844881286832132E-2</v>
      </c>
      <c r="F36" s="24">
        <f t="shared" si="7"/>
        <v>-6.1418004511587521E-4</v>
      </c>
      <c r="G36" s="25">
        <f t="shared" si="7"/>
        <v>2.0807841904195726E-2</v>
      </c>
    </row>
    <row r="37" spans="1:7" x14ac:dyDescent="0.25">
      <c r="A37" s="21"/>
      <c r="B37" s="22" t="s">
        <v>38</v>
      </c>
      <c r="C37" s="23">
        <f t="shared" ref="C37:G37" si="8">C14 -($H14*C$22/$H$22)</f>
        <v>3.7622012206182637E-2</v>
      </c>
      <c r="D37" s="24">
        <f t="shared" si="8"/>
        <v>-5.4583333355944702E-2</v>
      </c>
      <c r="E37" s="24">
        <f t="shared" si="8"/>
        <v>1.1972749769622343E-2</v>
      </c>
      <c r="F37" s="24">
        <f t="shared" si="8"/>
        <v>2.7788571403877749E-2</v>
      </c>
      <c r="G37" s="25">
        <f t="shared" si="8"/>
        <v>-2.2800000023737971E-2</v>
      </c>
    </row>
    <row r="38" spans="1:7" x14ac:dyDescent="0.25">
      <c r="A38" s="21"/>
      <c r="B38" s="22" t="s">
        <v>39</v>
      </c>
      <c r="C38" s="23">
        <f t="shared" ref="C38:G38" si="9">C15 -($H15*C$22/$H$22)</f>
        <v>5.5343771280958243E-2</v>
      </c>
      <c r="D38" s="24">
        <f t="shared" si="9"/>
        <v>-2.057243295570757E-2</v>
      </c>
      <c r="E38" s="24">
        <f t="shared" si="9"/>
        <v>2.5446777653877067E-2</v>
      </c>
      <c r="F38" s="24">
        <f t="shared" si="9"/>
        <v>-1.2421840165042192E-2</v>
      </c>
      <c r="G38" s="25">
        <f t="shared" si="9"/>
        <v>-4.7796275814085493E-2</v>
      </c>
    </row>
    <row r="39" spans="1:7" x14ac:dyDescent="0.25">
      <c r="A39" s="21"/>
      <c r="B39" s="22" t="s">
        <v>40</v>
      </c>
      <c r="C39" s="23">
        <f t="shared" ref="C39:G39" si="10">C16 -($H16*C$22/$H$22)</f>
        <v>-9.5701490610724804E-3</v>
      </c>
      <c r="D39" s="24">
        <f t="shared" si="10"/>
        <v>-2.3203693999922254E-2</v>
      </c>
      <c r="E39" s="24">
        <f t="shared" si="10"/>
        <v>-5.2483215132013872E-2</v>
      </c>
      <c r="F39" s="24">
        <f t="shared" si="10"/>
        <v>2.4704585367663845E-2</v>
      </c>
      <c r="G39" s="25">
        <f t="shared" si="10"/>
        <v>6.0552472825344789E-2</v>
      </c>
    </row>
    <row r="40" spans="1:7" x14ac:dyDescent="0.25">
      <c r="A40" s="21"/>
      <c r="B40" s="22" t="s">
        <v>41</v>
      </c>
      <c r="C40" s="23">
        <f t="shared" ref="C40:G40" si="11">C17 -($H17*C$22/$H$22)</f>
        <v>2.4517957657567091E-2</v>
      </c>
      <c r="D40" s="24">
        <f t="shared" si="11"/>
        <v>-6.4176543905286598E-4</v>
      </c>
      <c r="E40" s="24">
        <f t="shared" si="11"/>
        <v>-2.6956054841943314E-2</v>
      </c>
      <c r="F40" s="24">
        <f t="shared" si="11"/>
        <v>-1.7182068770613151E-2</v>
      </c>
      <c r="G40" s="25">
        <f t="shared" si="11"/>
        <v>2.0261931394042296E-2</v>
      </c>
    </row>
    <row r="41" spans="1:7" x14ac:dyDescent="0.25">
      <c r="A41" s="21"/>
      <c r="B41" s="22" t="s">
        <v>42</v>
      </c>
      <c r="C41" s="23">
        <f t="shared" ref="C41:G41" si="12">C18 -($H18*C$22/$H$22)</f>
        <v>-1.0301971662305065E-2</v>
      </c>
      <c r="D41" s="24">
        <f t="shared" si="12"/>
        <v>1.9025027410057849E-3</v>
      </c>
      <c r="E41" s="24">
        <f t="shared" si="12"/>
        <v>1.1071337336012899E-2</v>
      </c>
      <c r="F41" s="24">
        <f t="shared" si="12"/>
        <v>5.3927328707711386E-2</v>
      </c>
      <c r="G41" s="25">
        <f t="shared" si="12"/>
        <v>-5.6599197122424838E-2</v>
      </c>
    </row>
    <row r="42" spans="1:7" x14ac:dyDescent="0.25">
      <c r="A42" s="21"/>
      <c r="B42" s="22" t="s">
        <v>43</v>
      </c>
      <c r="C42" s="23">
        <f t="shared" ref="C42:G42" si="13">C19 -($H19*C$22/$H$22)</f>
        <v>-3.0548528347895565E-2</v>
      </c>
      <c r="D42" s="24">
        <f t="shared" si="13"/>
        <v>-1.556862882594616E-2</v>
      </c>
      <c r="E42" s="24">
        <f t="shared" si="13"/>
        <v>-1.3986458928717735E-2</v>
      </c>
      <c r="F42" s="24">
        <f t="shared" si="13"/>
        <v>4.0502842126990263E-3</v>
      </c>
      <c r="G42" s="25">
        <f t="shared" si="13"/>
        <v>5.6053331889860475E-2</v>
      </c>
    </row>
    <row r="43" spans="1:7" x14ac:dyDescent="0.25">
      <c r="A43" s="21"/>
      <c r="B43" s="22" t="s">
        <v>44</v>
      </c>
      <c r="C43" s="23">
        <f t="shared" ref="C43:G43" si="14">C20 -($H20*C$22/$H$22)</f>
        <v>5.4597924392245367E-2</v>
      </c>
      <c r="D43" s="24">
        <f t="shared" si="14"/>
        <v>8.1925660943405476E-2</v>
      </c>
      <c r="E43" s="24">
        <f t="shared" si="14"/>
        <v>-6.3700618062710601E-2</v>
      </c>
      <c r="F43" s="24">
        <f t="shared" si="14"/>
        <v>-2.4093696235280071E-2</v>
      </c>
      <c r="G43" s="25">
        <f t="shared" si="14"/>
        <v>-4.8729271037659949E-2</v>
      </c>
    </row>
    <row r="44" spans="1:7" ht="15.75" thickBot="1" x14ac:dyDescent="0.3">
      <c r="A44" s="26"/>
      <c r="B44" s="27" t="s">
        <v>45</v>
      </c>
      <c r="C44" s="28">
        <f t="shared" ref="C44:G44" si="15">C21 -($H21*C$22/$H$22)</f>
        <v>-2.1022739997508921E-2</v>
      </c>
      <c r="D44" s="29">
        <f t="shared" si="15"/>
        <v>8.4127779056724444E-2</v>
      </c>
      <c r="E44" s="29">
        <f t="shared" si="15"/>
        <v>3.0394662573430931E-2</v>
      </c>
      <c r="F44" s="29">
        <f t="shared" si="15"/>
        <v>-0.11480156652307436</v>
      </c>
      <c r="G44" s="30">
        <f t="shared" si="15"/>
        <v>2.1301864890427957E-2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0.11284046692607004</v>
      </c>
      <c r="D6" s="19">
        <v>0.1176470588235294</v>
      </c>
      <c r="E6" s="19">
        <v>0.10982658959537572</v>
      </c>
      <c r="F6" s="19">
        <v>0.152</v>
      </c>
      <c r="G6" s="20">
        <v>0.17777777777777778</v>
      </c>
      <c r="H6" s="31">
        <f>AVERAGE(C6:G6)</f>
        <v>0.1340183786245506</v>
      </c>
    </row>
    <row r="7" spans="1:8" x14ac:dyDescent="0.25">
      <c r="A7" s="21"/>
      <c r="B7" s="22" t="s">
        <v>67</v>
      </c>
      <c r="C7" s="23">
        <v>0.17120622568093385</v>
      </c>
      <c r="D7" s="24">
        <v>0.19117647058823528</v>
      </c>
      <c r="E7" s="24">
        <v>0.22543352601156069</v>
      </c>
      <c r="F7" s="24">
        <v>0.23200000000000004</v>
      </c>
      <c r="G7" s="25">
        <v>0.24444444444444444</v>
      </c>
      <c r="H7" s="31">
        <f>AVERAGE(C7:G7)</f>
        <v>0.21285213334503489</v>
      </c>
    </row>
    <row r="8" spans="1:8" x14ac:dyDescent="0.25">
      <c r="A8" s="21"/>
      <c r="B8" s="22" t="s">
        <v>68</v>
      </c>
      <c r="C8" s="23">
        <v>3.8910505836575876E-2</v>
      </c>
      <c r="D8" s="24">
        <v>3.9215686274509803E-2</v>
      </c>
      <c r="E8" s="24">
        <v>5.2023121387283239E-2</v>
      </c>
      <c r="F8" s="24">
        <v>9.6000000000000002E-2</v>
      </c>
      <c r="G8" s="25">
        <v>8.8888888888888892E-2</v>
      </c>
      <c r="H8" s="31">
        <f>AVERAGE(C8:G8)</f>
        <v>6.3007640477451568E-2</v>
      </c>
    </row>
    <row r="9" spans="1:8" x14ac:dyDescent="0.25">
      <c r="A9" s="21"/>
      <c r="B9" s="22" t="s">
        <v>69</v>
      </c>
      <c r="C9" s="23">
        <v>0.16342412451361865</v>
      </c>
      <c r="D9" s="24">
        <v>0.19117647058823528</v>
      </c>
      <c r="E9" s="24">
        <v>0.13872832369942195</v>
      </c>
      <c r="F9" s="24">
        <v>0.12</v>
      </c>
      <c r="G9" s="25">
        <v>0.15555555555555556</v>
      </c>
      <c r="H9" s="31">
        <f>AVERAGE(C9:G9)</f>
        <v>0.15377689487136628</v>
      </c>
    </row>
    <row r="10" spans="1:8" x14ac:dyDescent="0.25">
      <c r="A10" s="21"/>
      <c r="B10" s="22" t="s">
        <v>70</v>
      </c>
      <c r="C10" s="23">
        <v>0.12062256809338522</v>
      </c>
      <c r="D10" s="24">
        <v>9.8039215686274522E-2</v>
      </c>
      <c r="E10" s="24">
        <v>0.13872832369942195</v>
      </c>
      <c r="F10" s="24">
        <v>0.192</v>
      </c>
      <c r="G10" s="25">
        <v>0.23333333333333331</v>
      </c>
      <c r="H10" s="31">
        <f>AVERAGE(C10:G10)</f>
        <v>0.15654468816248299</v>
      </c>
    </row>
    <row r="11" spans="1:8" x14ac:dyDescent="0.25">
      <c r="A11" s="21"/>
      <c r="B11" s="22" t="s">
        <v>71</v>
      </c>
      <c r="C11" s="23">
        <v>7.7821011673151752E-2</v>
      </c>
      <c r="D11" s="24">
        <v>9.3137254901960786E-2</v>
      </c>
      <c r="E11" s="24">
        <v>6.9364161849710976E-2</v>
      </c>
      <c r="F11" s="24">
        <v>0.10400000000000001</v>
      </c>
      <c r="G11" s="25">
        <v>0.16666666666666663</v>
      </c>
      <c r="H11" s="31">
        <f>AVERAGE(C11:G11)</f>
        <v>0.10219781901829803</v>
      </c>
    </row>
    <row r="12" spans="1:8" x14ac:dyDescent="0.25">
      <c r="A12" s="21"/>
      <c r="B12" s="22" t="s">
        <v>72</v>
      </c>
      <c r="C12" s="23">
        <v>0.16342412451361865</v>
      </c>
      <c r="D12" s="24">
        <v>0.14215686274509803</v>
      </c>
      <c r="E12" s="24">
        <v>0.13872832369942195</v>
      </c>
      <c r="F12" s="24">
        <v>0.16800000000000001</v>
      </c>
      <c r="G12" s="25">
        <v>0.13333333333333333</v>
      </c>
      <c r="H12" s="31">
        <f>AVERAGE(C12:G12)</f>
        <v>0.14912852885829439</v>
      </c>
    </row>
    <row r="13" spans="1:8" x14ac:dyDescent="0.25">
      <c r="A13" s="21"/>
      <c r="B13" s="22" t="s">
        <v>73</v>
      </c>
      <c r="C13" s="23">
        <v>0.14007782101167315</v>
      </c>
      <c r="D13" s="24">
        <v>0.13235294117647059</v>
      </c>
      <c r="E13" s="24">
        <v>0.13872832369942195</v>
      </c>
      <c r="F13" s="24">
        <v>0.14399999999999999</v>
      </c>
      <c r="G13" s="25">
        <v>0.14444444444444443</v>
      </c>
      <c r="H13" s="31">
        <f>AVERAGE(C13:G13)</f>
        <v>0.139920706066402</v>
      </c>
    </row>
    <row r="14" spans="1:8" x14ac:dyDescent="0.25">
      <c r="A14" s="21"/>
      <c r="B14" s="22" t="s">
        <v>74</v>
      </c>
      <c r="C14" s="23">
        <v>0.10116731517509728</v>
      </c>
      <c r="D14" s="24">
        <v>0.10784313725490197</v>
      </c>
      <c r="E14" s="24">
        <v>9.8265895953757218E-2</v>
      </c>
      <c r="F14" s="24">
        <v>0.12</v>
      </c>
      <c r="G14" s="25">
        <v>0.1111111111111111</v>
      </c>
      <c r="H14" s="31">
        <f>AVERAGE(C14:G14)</f>
        <v>0.10767749189897351</v>
      </c>
    </row>
    <row r="15" spans="1:8" x14ac:dyDescent="0.25">
      <c r="A15" s="21"/>
      <c r="B15" s="22" t="s">
        <v>75</v>
      </c>
      <c r="C15" s="23">
        <v>0.1556420233463035</v>
      </c>
      <c r="D15" s="24">
        <v>0.14705882352941177</v>
      </c>
      <c r="E15" s="24">
        <v>0.14450867052023122</v>
      </c>
      <c r="F15" s="24">
        <v>0.14399999999999999</v>
      </c>
      <c r="G15" s="25">
        <v>0.14444444444444443</v>
      </c>
      <c r="H15" s="31">
        <f>AVERAGE(C15:G15)</f>
        <v>0.14713079236807819</v>
      </c>
    </row>
    <row r="16" spans="1:8" x14ac:dyDescent="0.25">
      <c r="A16" s="21"/>
      <c r="B16" s="22" t="s">
        <v>76</v>
      </c>
      <c r="C16" s="23">
        <v>0.11284046692607004</v>
      </c>
      <c r="D16" s="24">
        <v>6.8627450980392163E-2</v>
      </c>
      <c r="E16" s="24">
        <v>0.11560693641618497</v>
      </c>
      <c r="F16" s="24">
        <v>0.08</v>
      </c>
      <c r="G16" s="25">
        <v>0.15555555555555556</v>
      </c>
      <c r="H16" s="31">
        <f>AVERAGE(C16:G16)</f>
        <v>0.10652608197564055</v>
      </c>
    </row>
    <row r="17" spans="1:8" x14ac:dyDescent="0.25">
      <c r="A17" s="21"/>
      <c r="B17" s="22" t="s">
        <v>77</v>
      </c>
      <c r="C17" s="23">
        <v>7.0038910505836577E-2</v>
      </c>
      <c r="D17" s="24">
        <v>4.9019607843137261E-2</v>
      </c>
      <c r="E17" s="24">
        <v>0.12138728323699421</v>
      </c>
      <c r="F17" s="24">
        <v>0.10400000000000001</v>
      </c>
      <c r="G17" s="25">
        <v>0.17777777777777778</v>
      </c>
      <c r="H17" s="31">
        <f>AVERAGE(C17:G17)</f>
        <v>0.10444471587274917</v>
      </c>
    </row>
    <row r="18" spans="1:8" x14ac:dyDescent="0.25">
      <c r="A18" s="21"/>
      <c r="B18" s="22" t="s">
        <v>78</v>
      </c>
      <c r="C18" s="23">
        <v>0.39688715953307396</v>
      </c>
      <c r="D18" s="24">
        <v>0.45588235294117646</v>
      </c>
      <c r="E18" s="24">
        <v>0.34104046242774566</v>
      </c>
      <c r="F18" s="24">
        <v>0.376</v>
      </c>
      <c r="G18" s="25">
        <v>0.32222222222222219</v>
      </c>
      <c r="H18" s="31">
        <f>AVERAGE(C18:G18)</f>
        <v>0.3784064394248437</v>
      </c>
    </row>
    <row r="19" spans="1:8" x14ac:dyDescent="0.25">
      <c r="A19" s="21"/>
      <c r="B19" s="22" t="s">
        <v>79</v>
      </c>
      <c r="C19" s="23">
        <v>0.12062256809338522</v>
      </c>
      <c r="D19" s="24">
        <v>7.8431372549019607E-2</v>
      </c>
      <c r="E19" s="24">
        <v>0.10404624277456648</v>
      </c>
      <c r="F19" s="24">
        <v>7.1999999999999995E-2</v>
      </c>
      <c r="G19" s="25">
        <v>8.8888888888888892E-2</v>
      </c>
      <c r="H19" s="31">
        <f>AVERAGE(C19:G19)</f>
        <v>9.2797814461172051E-2</v>
      </c>
    </row>
    <row r="20" spans="1:8" x14ac:dyDescent="0.25">
      <c r="A20" s="21"/>
      <c r="B20" s="22" t="s">
        <v>80</v>
      </c>
      <c r="C20" s="23">
        <v>0.46303501945525288</v>
      </c>
      <c r="D20" s="24">
        <v>0.47058823529411759</v>
      </c>
      <c r="E20" s="24">
        <v>0.53179190751445082</v>
      </c>
      <c r="F20" s="24">
        <v>0.42399999999999999</v>
      </c>
      <c r="G20" s="25">
        <v>0.33333333333333326</v>
      </c>
      <c r="H20" s="31">
        <f>AVERAGE(C20:G20)</f>
        <v>0.44454969911943093</v>
      </c>
    </row>
    <row r="21" spans="1:8" x14ac:dyDescent="0.25">
      <c r="A21" s="21"/>
      <c r="B21" s="22" t="s">
        <v>81</v>
      </c>
      <c r="C21" s="23">
        <v>0.28404669260700388</v>
      </c>
      <c r="D21" s="24">
        <v>0.28431372549019607</v>
      </c>
      <c r="E21" s="24">
        <v>0.3583815028901734</v>
      </c>
      <c r="F21" s="24">
        <v>0.36799999999999999</v>
      </c>
      <c r="G21" s="25">
        <v>0.27777777777777779</v>
      </c>
      <c r="H21" s="31">
        <f>AVERAGE(C21:G21)</f>
        <v>0.31450393975303015</v>
      </c>
    </row>
    <row r="22" spans="1:8" x14ac:dyDescent="0.25">
      <c r="A22" s="21"/>
      <c r="B22" s="22" t="s">
        <v>82</v>
      </c>
      <c r="C22" s="23">
        <v>0.35408560311284049</v>
      </c>
      <c r="D22" s="24">
        <v>0.34803921568627449</v>
      </c>
      <c r="E22" s="24">
        <v>0.33526011560693642</v>
      </c>
      <c r="F22" s="24">
        <v>0.40799999999999997</v>
      </c>
      <c r="G22" s="25">
        <v>0.26666666666666666</v>
      </c>
      <c r="H22" s="31">
        <f>AVERAGE(C22:G22)</f>
        <v>0.34241032021454354</v>
      </c>
    </row>
    <row r="23" spans="1:8" ht="15.75" thickBot="1" x14ac:dyDescent="0.3">
      <c r="A23" s="26"/>
      <c r="B23" s="27" t="s">
        <v>83</v>
      </c>
      <c r="C23" s="28">
        <v>0.32295719844357973</v>
      </c>
      <c r="D23" s="29">
        <v>0.32843137254901961</v>
      </c>
      <c r="E23" s="29">
        <v>0.37572254335260113</v>
      </c>
      <c r="F23" s="29">
        <v>0.29599999999999999</v>
      </c>
      <c r="G23" s="30">
        <v>0.22222222222222221</v>
      </c>
      <c r="H23" s="31">
        <f>AVERAGE(C23:G23)</f>
        <v>0.30906666731348453</v>
      </c>
    </row>
    <row r="24" spans="1:8" ht="15.75" thickTop="1" x14ac:dyDescent="0.25">
      <c r="C24" s="32">
        <f>AVERAGE(C6:C23)</f>
        <v>0.18720276696930396</v>
      </c>
      <c r="D24" s="32">
        <f>AVERAGE(D6:D23)</f>
        <v>0.18572984749455337</v>
      </c>
      <c r="E24" s="32">
        <f>AVERAGE(E6:E23)</f>
        <v>0.19653179190751444</v>
      </c>
      <c r="F24" s="32">
        <f>AVERAGE(F6:F23)</f>
        <v>0.19999999999999998</v>
      </c>
      <c r="G24" s="32">
        <f>AVERAGE(G6:G23)</f>
        <v>0.19135802469135799</v>
      </c>
      <c r="H24" s="32">
        <f>AVERAGE(H6:H23)</f>
        <v>0.19216448621254595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-1.7717534699194473E-2</v>
      </c>
      <c r="D31" s="19">
        <f t="shared" ref="D31:G31" si="0">D6 -($H6*D$24/$H$24)</f>
        <v>-1.1883706792932422E-2</v>
      </c>
      <c r="E31" s="19">
        <f t="shared" si="0"/>
        <v>-2.7237613154815182E-2</v>
      </c>
      <c r="F31" s="19">
        <f t="shared" si="0"/>
        <v>1.251701720127632E-2</v>
      </c>
      <c r="G31" s="20">
        <f t="shared" si="0"/>
        <v>4.4321837445665646E-2</v>
      </c>
    </row>
    <row r="32" spans="1:8" x14ac:dyDescent="0.25">
      <c r="A32" s="21"/>
      <c r="B32" s="22" t="s">
        <v>67</v>
      </c>
      <c r="C32" s="23">
        <f t="shared" ref="C32:G32" si="1">C7 -($H7*C$24/$H$24)</f>
        <v>-3.6150029904383013E-2</v>
      </c>
      <c r="D32" s="24">
        <f t="shared" si="1"/>
        <v>-1.4548297001431121E-2</v>
      </c>
      <c r="E32" s="24">
        <f t="shared" si="1"/>
        <v>7.7439206004553951E-3</v>
      </c>
      <c r="F32" s="24">
        <f t="shared" si="1"/>
        <v>1.0468813316934056E-2</v>
      </c>
      <c r="G32" s="25">
        <f t="shared" si="1"/>
        <v>3.2485592988424544E-2</v>
      </c>
    </row>
    <row r="33" spans="1:7" x14ac:dyDescent="0.25">
      <c r="A33" s="21"/>
      <c r="B33" s="22" t="s">
        <v>68</v>
      </c>
      <c r="C33" s="23">
        <f t="shared" ref="C33:G33" si="2">C8 -($H8*C$24/$H$24)</f>
        <v>-2.2470266802858734E-2</v>
      </c>
      <c r="D33" s="24">
        <f t="shared" si="2"/>
        <v>-2.1682139788549222E-2</v>
      </c>
      <c r="E33" s="24">
        <f t="shared" si="2"/>
        <v>-1.241648829794037E-2</v>
      </c>
      <c r="F33" s="24">
        <f t="shared" si="2"/>
        <v>3.0423220732095968E-2</v>
      </c>
      <c r="G33" s="25">
        <f t="shared" si="2"/>
        <v>2.614567415725233E-2</v>
      </c>
    </row>
    <row r="34" spans="1:7" x14ac:dyDescent="0.25">
      <c r="A34" s="21"/>
      <c r="B34" s="22" t="s">
        <v>69</v>
      </c>
      <c r="C34" s="23">
        <f t="shared" ref="C34:G34" si="3">C9 -($H9*C$24/$H$24)</f>
        <v>1.3617774842812125E-2</v>
      </c>
      <c r="D34" s="24">
        <f t="shared" si="3"/>
        <v>4.2548803761938259E-2</v>
      </c>
      <c r="E34" s="24">
        <f t="shared" si="3"/>
        <v>-1.8543445391228902E-2</v>
      </c>
      <c r="F34" s="24">
        <f t="shared" si="3"/>
        <v>-4.004715325107408E-2</v>
      </c>
      <c r="G34" s="25">
        <f t="shared" si="3"/>
        <v>2.4240200375525989E-3</v>
      </c>
    </row>
    <row r="35" spans="1:7" x14ac:dyDescent="0.25">
      <c r="A35" s="21"/>
      <c r="B35" s="22" t="s">
        <v>70</v>
      </c>
      <c r="C35" s="23">
        <f t="shared" ref="C35:G35" si="4">C10 -($H10*C$24/$H$24)</f>
        <v>-3.1880109981843693E-2</v>
      </c>
      <c r="D35" s="24">
        <f t="shared" si="4"/>
        <v>-5.3263564715831546E-2</v>
      </c>
      <c r="E35" s="24">
        <f t="shared" si="4"/>
        <v>-2.1374142081621028E-2</v>
      </c>
      <c r="F35" s="24">
        <f t="shared" si="4"/>
        <v>2.9072196587526855E-2</v>
      </c>
      <c r="G35" s="25">
        <f t="shared" si="4"/>
        <v>7.744562019176951E-2</v>
      </c>
    </row>
    <row r="36" spans="1:7" x14ac:dyDescent="0.25">
      <c r="A36" s="21"/>
      <c r="B36" s="22" t="s">
        <v>71</v>
      </c>
      <c r="C36" s="23">
        <f t="shared" ref="C36:G36" si="5">C11 -($H11*C$24/$H$24)</f>
        <v>-2.1738042528427787E-2</v>
      </c>
      <c r="D36" s="24">
        <f t="shared" si="5"/>
        <v>-5.638464351127831E-3</v>
      </c>
      <c r="E36" s="24">
        <f t="shared" si="5"/>
        <v>-3.5156298182069126E-2</v>
      </c>
      <c r="F36" s="24">
        <f t="shared" si="5"/>
        <v>-2.364938738223285E-3</v>
      </c>
      <c r="G36" s="25">
        <f t="shared" si="5"/>
        <v>6.4897743799848057E-2</v>
      </c>
    </row>
    <row r="37" spans="1:7" x14ac:dyDescent="0.25">
      <c r="A37" s="21"/>
      <c r="B37" s="22" t="s">
        <v>72</v>
      </c>
      <c r="C37" s="23">
        <f t="shared" ref="C37:G37" si="6">C12 -($H12*C$24/$H$24)</f>
        <v>1.814611926630072E-2</v>
      </c>
      <c r="D37" s="24">
        <f t="shared" si="6"/>
        <v>-1.9780888676719788E-3</v>
      </c>
      <c r="E37" s="24">
        <f t="shared" si="6"/>
        <v>-1.3789436364917113E-2</v>
      </c>
      <c r="F37" s="24">
        <f t="shared" si="6"/>
        <v>1.2790750052172617E-2</v>
      </c>
      <c r="G37" s="25">
        <f t="shared" si="6"/>
        <v>-1.5169344085884218E-2</v>
      </c>
    </row>
    <row r="38" spans="1:7" x14ac:dyDescent="0.25">
      <c r="A38" s="21"/>
      <c r="B38" s="22" t="s">
        <v>73</v>
      </c>
      <c r="C38" s="23">
        <f t="shared" ref="C38:G38" si="7">C13 -($H13*C$24/$H$24)</f>
        <v>3.7698910284116594E-3</v>
      </c>
      <c r="D38" s="24">
        <f t="shared" si="7"/>
        <v>-2.8825121127460385E-3</v>
      </c>
      <c r="E38" s="24">
        <f t="shared" si="7"/>
        <v>-4.3723481790391983E-3</v>
      </c>
      <c r="F38" s="24">
        <f t="shared" si="7"/>
        <v>-1.6259778527869528E-3</v>
      </c>
      <c r="G38" s="25">
        <f t="shared" si="7"/>
        <v>5.1109471161606412E-3</v>
      </c>
    </row>
    <row r="39" spans="1:7" x14ac:dyDescent="0.25">
      <c r="A39" s="21"/>
      <c r="B39" s="22" t="s">
        <v>74</v>
      </c>
      <c r="C39" s="23">
        <f t="shared" ref="C39:G39" si="8">C14 -($H14*C$24/$H$24)</f>
        <v>-3.7299258349152015E-3</v>
      </c>
      <c r="D39" s="24">
        <f t="shared" si="8"/>
        <v>3.7712322782857688E-3</v>
      </c>
      <c r="E39" s="24">
        <f t="shared" si="8"/>
        <v>-1.1858773011379151E-2</v>
      </c>
      <c r="F39" s="24">
        <f t="shared" si="8"/>
        <v>7.9319545237141742E-3</v>
      </c>
      <c r="G39" s="25">
        <f t="shared" si="8"/>
        <v>3.8855120442944369E-3</v>
      </c>
    </row>
    <row r="40" spans="1:7" x14ac:dyDescent="0.25">
      <c r="A40" s="21"/>
      <c r="B40" s="22" t="s">
        <v>75</v>
      </c>
      <c r="C40" s="23">
        <f t="shared" ref="C40:G40" si="9">C15 -($H15*C$24/$H$24)</f>
        <v>1.2310172698178107E-2</v>
      </c>
      <c r="D40" s="24">
        <f t="shared" si="9"/>
        <v>4.8547140871964545E-3</v>
      </c>
      <c r="E40" s="24">
        <f t="shared" si="9"/>
        <v>-5.9659506690767916E-3</v>
      </c>
      <c r="F40" s="24">
        <f t="shared" si="9"/>
        <v>-9.1300556808840416E-3</v>
      </c>
      <c r="G40" s="25">
        <f t="shared" si="9"/>
        <v>-2.0688804354137558E-3</v>
      </c>
    </row>
    <row r="41" spans="1:7" x14ac:dyDescent="0.25">
      <c r="A41" s="21"/>
      <c r="B41" s="22" t="s">
        <v>76</v>
      </c>
      <c r="C41" s="23">
        <f t="shared" ref="C41:G41" si="10">C16 -($H16*C$24/$H$24)</f>
        <v>9.0649062421789828E-3</v>
      </c>
      <c r="D41" s="24">
        <f t="shared" si="10"/>
        <v>-3.4331599099467452E-2</v>
      </c>
      <c r="E41" s="24">
        <f t="shared" si="10"/>
        <v>6.6598453683461428E-3</v>
      </c>
      <c r="F41" s="24">
        <f t="shared" si="10"/>
        <v>-3.0869686772212454E-2</v>
      </c>
      <c r="G41" s="25">
        <f t="shared" si="10"/>
        <v>4.9476534261154767E-2</v>
      </c>
    </row>
    <row r="42" spans="1:7" x14ac:dyDescent="0.25">
      <c r="A42" s="21"/>
      <c r="B42" s="22" t="s">
        <v>77</v>
      </c>
      <c r="C42" s="23">
        <f t="shared" ref="C42:G42" si="11">C17 -($H17*C$24/$H$24)</f>
        <v>-3.1709025296803431E-2</v>
      </c>
      <c r="D42" s="24">
        <f t="shared" si="11"/>
        <v>-5.1927770795815342E-2</v>
      </c>
      <c r="E42" s="24">
        <f t="shared" si="11"/>
        <v>1.4568861319851911E-2</v>
      </c>
      <c r="F42" s="24">
        <f t="shared" si="11"/>
        <v>-4.7034528921506974E-3</v>
      </c>
      <c r="G42" s="25">
        <f t="shared" si="11"/>
        <v>7.3771387664917559E-2</v>
      </c>
    </row>
    <row r="43" spans="1:7" x14ac:dyDescent="0.25">
      <c r="A43" s="21"/>
      <c r="B43" s="22" t="s">
        <v>78</v>
      </c>
      <c r="C43" s="23">
        <f t="shared" ref="C43:G43" si="12">C18 -($H18*C$24/$H$24)</f>
        <v>2.8251237799955309E-2</v>
      </c>
      <c r="D43" s="24">
        <f t="shared" si="12"/>
        <v>9.0146874598952653E-2</v>
      </c>
      <c r="E43" s="24">
        <f t="shared" si="12"/>
        <v>-4.596598749063413E-2</v>
      </c>
      <c r="F43" s="24">
        <f t="shared" si="12"/>
        <v>-1.7835975505174739E-2</v>
      </c>
      <c r="G43" s="25">
        <f t="shared" si="12"/>
        <v>-5.4596149403099259E-2</v>
      </c>
    </row>
    <row r="44" spans="1:7" x14ac:dyDescent="0.25">
      <c r="A44" s="21"/>
      <c r="B44" s="22" t="s">
        <v>79</v>
      </c>
      <c r="C44" s="23">
        <f t="shared" ref="C44:G44" si="13">C19 -($H19*C$24/$H$24)</f>
        <v>3.0220808755705264E-2</v>
      </c>
      <c r="D44" s="24">
        <f t="shared" si="13"/>
        <v>-1.1259101832589061E-2</v>
      </c>
      <c r="E44" s="24">
        <f t="shared" si="13"/>
        <v>9.1394203922916389E-3</v>
      </c>
      <c r="F44" s="24">
        <f t="shared" si="13"/>
        <v>-2.4581648659609101E-2</v>
      </c>
      <c r="G44" s="25">
        <f t="shared" si="13"/>
        <v>-3.5194786557988106E-3</v>
      </c>
    </row>
    <row r="45" spans="1:7" x14ac:dyDescent="0.25">
      <c r="A45" s="21"/>
      <c r="B45" s="22" t="s">
        <v>80</v>
      </c>
      <c r="C45" s="23">
        <f t="shared" ref="C45:G45" si="14">C20 -($H20*C$24/$H$24)</f>
        <v>2.9963668079320382E-2</v>
      </c>
      <c r="D45" s="24">
        <f t="shared" si="14"/>
        <v>4.0924308058997994E-2</v>
      </c>
      <c r="E45" s="24">
        <f t="shared" si="14"/>
        <v>7.7138965746357924E-2</v>
      </c>
      <c r="F45" s="24">
        <f t="shared" si="14"/>
        <v>-3.867622897576517E-2</v>
      </c>
      <c r="G45" s="25">
        <f t="shared" si="14"/>
        <v>-0.10935071290891119</v>
      </c>
    </row>
    <row r="46" spans="1:7" x14ac:dyDescent="0.25">
      <c r="A46" s="21"/>
      <c r="B46" s="22" t="s">
        <v>81</v>
      </c>
      <c r="C46" s="23">
        <f t="shared" ref="C46:G46" si="15">C21 -($H21*C$24/$H$24)</f>
        <v>-2.2336702706706513E-2</v>
      </c>
      <c r="D46" s="24">
        <f t="shared" si="15"/>
        <v>-1.9659032005475197E-2</v>
      </c>
      <c r="E46" s="24">
        <f t="shared" si="15"/>
        <v>3.6729859239065965E-2</v>
      </c>
      <c r="F46" s="24">
        <f t="shared" si="15"/>
        <v>4.0672150872696544E-2</v>
      </c>
      <c r="G46" s="25">
        <f t="shared" si="15"/>
        <v>-3.5406275399580411E-2</v>
      </c>
    </row>
    <row r="47" spans="1:7" x14ac:dyDescent="0.25">
      <c r="A47" s="21"/>
      <c r="B47" s="22" t="s">
        <v>82</v>
      </c>
      <c r="C47" s="23">
        <f t="shared" ref="C47:G47" si="16">C22 -($H22*C$24/$H$24)</f>
        <v>2.0516374758600464E-2</v>
      </c>
      <c r="D47" s="24">
        <f t="shared" si="16"/>
        <v>1.7094524461344407E-2</v>
      </c>
      <c r="E47" s="24">
        <f t="shared" si="16"/>
        <v>-1.4932134406201336E-2</v>
      </c>
      <c r="F47" s="24">
        <f t="shared" si="16"/>
        <v>5.1627886751336283E-2</v>
      </c>
      <c r="G47" s="25">
        <f t="shared" si="16"/>
        <v>-7.4306651565079485E-2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2.1870684283669228E-2</v>
      </c>
      <c r="D48" s="29">
        <f t="shared" si="17"/>
        <v>2.9713820116921696E-2</v>
      </c>
      <c r="E48" s="29">
        <f t="shared" si="17"/>
        <v>5.9631744562553546E-2</v>
      </c>
      <c r="F48" s="29">
        <f t="shared" si="17"/>
        <v>-2.5668871709871977E-2</v>
      </c>
      <c r="G48" s="30">
        <f t="shared" si="17"/>
        <v>-8.5547377253272494E-2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0.14960629921259844</v>
      </c>
      <c r="D6" s="19">
        <v>0.1625615763546798</v>
      </c>
      <c r="E6" s="19">
        <v>0.15789473684210525</v>
      </c>
      <c r="F6" s="19">
        <v>0.25806451612903225</v>
      </c>
      <c r="G6" s="20">
        <v>0.20224719101123592</v>
      </c>
      <c r="H6" s="31">
        <f>AVERAGE(C6:G6)</f>
        <v>0.1860748639099303</v>
      </c>
    </row>
    <row r="7" spans="1:8" x14ac:dyDescent="0.25">
      <c r="A7" s="21"/>
      <c r="B7" s="22" t="s">
        <v>86</v>
      </c>
      <c r="C7" s="23">
        <v>0.25196850393700787</v>
      </c>
      <c r="D7" s="24">
        <v>0.23152709359605911</v>
      </c>
      <c r="E7" s="24">
        <v>0.36257309941520466</v>
      </c>
      <c r="F7" s="24">
        <v>0.30645161290322581</v>
      </c>
      <c r="G7" s="25">
        <v>0.3146067415730337</v>
      </c>
      <c r="H7" s="31">
        <f>AVERAGE(C7:G7)</f>
        <v>0.29342541028490621</v>
      </c>
    </row>
    <row r="8" spans="1:8" x14ac:dyDescent="0.25">
      <c r="A8" s="21"/>
      <c r="B8" s="22" t="s">
        <v>87</v>
      </c>
      <c r="C8" s="23">
        <v>0.1692913385826772</v>
      </c>
      <c r="D8" s="24">
        <v>0.16748768472906403</v>
      </c>
      <c r="E8" s="24">
        <v>0.25146198830409355</v>
      </c>
      <c r="F8" s="24">
        <v>0.27419354838709675</v>
      </c>
      <c r="G8" s="25">
        <v>0.2134831460674157</v>
      </c>
      <c r="H8" s="31">
        <f>AVERAGE(C8:G8)</f>
        <v>0.21518354121406941</v>
      </c>
    </row>
    <row r="9" spans="1:8" x14ac:dyDescent="0.25">
      <c r="A9" s="21"/>
      <c r="B9" s="22" t="s">
        <v>88</v>
      </c>
      <c r="C9" s="23">
        <v>0.10236220472440945</v>
      </c>
      <c r="D9" s="24">
        <v>0.12315270935960591</v>
      </c>
      <c r="E9" s="24">
        <v>0.10526315789473684</v>
      </c>
      <c r="F9" s="24">
        <v>0.14516129032258066</v>
      </c>
      <c r="G9" s="25">
        <v>8.9887640449438214E-2</v>
      </c>
      <c r="H9" s="31">
        <f>AVERAGE(C9:G9)</f>
        <v>0.1131654005501542</v>
      </c>
    </row>
    <row r="10" spans="1:8" x14ac:dyDescent="0.25">
      <c r="A10" s="21"/>
      <c r="B10" s="22" t="s">
        <v>89</v>
      </c>
      <c r="C10" s="23">
        <v>4.7244094488188976E-2</v>
      </c>
      <c r="D10" s="24">
        <v>5.4187192118226604E-2</v>
      </c>
      <c r="E10" s="24">
        <v>8.771929824561403E-2</v>
      </c>
      <c r="F10" s="24">
        <v>8.0645161290322578E-2</v>
      </c>
      <c r="G10" s="25">
        <v>4.4943820224719107E-2</v>
      </c>
      <c r="H10" s="31">
        <f>AVERAGE(C10:G10)</f>
        <v>6.2947913273414258E-2</v>
      </c>
    </row>
    <row r="11" spans="1:8" x14ac:dyDescent="0.25">
      <c r="A11" s="21"/>
      <c r="B11" s="22" t="s">
        <v>90</v>
      </c>
      <c r="C11" s="23">
        <v>9.8425196850393706E-2</v>
      </c>
      <c r="D11" s="24">
        <v>6.4039408866995079E-2</v>
      </c>
      <c r="E11" s="24">
        <v>0.12280701754385964</v>
      </c>
      <c r="F11" s="24">
        <v>9.6774193548387094E-2</v>
      </c>
      <c r="G11" s="25">
        <v>0.14606741573033707</v>
      </c>
      <c r="H11" s="31">
        <f>AVERAGE(C11:G11)</f>
        <v>0.10562264650799454</v>
      </c>
    </row>
    <row r="12" spans="1:8" x14ac:dyDescent="0.25">
      <c r="A12" s="21"/>
      <c r="B12" s="22" t="s">
        <v>91</v>
      </c>
      <c r="C12" s="23">
        <v>0.12204724409448818</v>
      </c>
      <c r="D12" s="24">
        <v>9.3596059113300503E-2</v>
      </c>
      <c r="E12" s="24">
        <v>0.10526315789473684</v>
      </c>
      <c r="F12" s="24">
        <v>9.6774193548387094E-2</v>
      </c>
      <c r="G12" s="25">
        <v>0.12359550561797752</v>
      </c>
      <c r="H12" s="31">
        <f>AVERAGE(C12:G12)</f>
        <v>0.10825523205377803</v>
      </c>
    </row>
    <row r="13" spans="1:8" x14ac:dyDescent="0.25">
      <c r="A13" s="21"/>
      <c r="B13" s="22" t="s">
        <v>92</v>
      </c>
      <c r="C13" s="23">
        <v>6.6929133858267723E-2</v>
      </c>
      <c r="D13" s="24">
        <v>7.8817733990147784E-2</v>
      </c>
      <c r="E13" s="24">
        <v>7.6023391812865493E-2</v>
      </c>
      <c r="F13" s="24">
        <v>6.4516129032258063E-2</v>
      </c>
      <c r="G13" s="25">
        <v>7.8651685393258425E-2</v>
      </c>
      <c r="H13" s="31">
        <f>AVERAGE(C13:G13)</f>
        <v>7.2987614817359492E-2</v>
      </c>
    </row>
    <row r="14" spans="1:8" x14ac:dyDescent="0.25">
      <c r="A14" s="21"/>
      <c r="B14" s="22" t="s">
        <v>93</v>
      </c>
      <c r="C14" s="23">
        <v>0.20472440944881889</v>
      </c>
      <c r="D14" s="24">
        <v>0.17241379310344829</v>
      </c>
      <c r="E14" s="24">
        <v>0.11695906432748536</v>
      </c>
      <c r="F14" s="24">
        <v>0.16129032258064516</v>
      </c>
      <c r="G14" s="25">
        <v>0.17977528089887643</v>
      </c>
      <c r="H14" s="31">
        <f>AVERAGE(C14:G14)</f>
        <v>0.16703257407185482</v>
      </c>
    </row>
    <row r="15" spans="1:8" x14ac:dyDescent="0.25">
      <c r="A15" s="21"/>
      <c r="B15" s="22" t="s">
        <v>94</v>
      </c>
      <c r="C15" s="23">
        <v>0.23622047244094488</v>
      </c>
      <c r="D15" s="24">
        <v>0.21182266009852216</v>
      </c>
      <c r="E15" s="24">
        <v>0.22807017543859648</v>
      </c>
      <c r="F15" s="24">
        <v>0.18548387096774191</v>
      </c>
      <c r="G15" s="25">
        <v>0.20224719101123592</v>
      </c>
      <c r="H15" s="31">
        <f>AVERAGE(C15:G15)</f>
        <v>0.21276887399140826</v>
      </c>
    </row>
    <row r="16" spans="1:8" x14ac:dyDescent="0.25">
      <c r="A16" s="21"/>
      <c r="B16" s="22" t="s">
        <v>95</v>
      </c>
      <c r="C16" s="23">
        <v>0.32283464566929132</v>
      </c>
      <c r="D16" s="24">
        <v>0.39408866995073893</v>
      </c>
      <c r="E16" s="24">
        <v>0.40350877192982454</v>
      </c>
      <c r="F16" s="24">
        <v>0.39516129032258063</v>
      </c>
      <c r="G16" s="25">
        <v>0.25842696629213485</v>
      </c>
      <c r="H16" s="31">
        <f>AVERAGE(C16:G16)</f>
        <v>0.35480406883291404</v>
      </c>
    </row>
    <row r="17" spans="1:8" x14ac:dyDescent="0.25">
      <c r="A17" s="21"/>
      <c r="B17" s="22" t="s">
        <v>96</v>
      </c>
      <c r="C17" s="23">
        <v>0.1141732283464567</v>
      </c>
      <c r="D17" s="24">
        <v>0.10837438423645321</v>
      </c>
      <c r="E17" s="24">
        <v>0.14035087719298245</v>
      </c>
      <c r="F17" s="24">
        <v>0.14516129032258066</v>
      </c>
      <c r="G17" s="25">
        <v>0.17977528089887643</v>
      </c>
      <c r="H17" s="31">
        <f>AVERAGE(C17:G17)</f>
        <v>0.13756701219946987</v>
      </c>
    </row>
    <row r="18" spans="1:8" x14ac:dyDescent="0.25">
      <c r="A18" s="21"/>
      <c r="B18" s="22" t="s">
        <v>97</v>
      </c>
      <c r="C18" s="23">
        <v>0.17716535433070868</v>
      </c>
      <c r="D18" s="24">
        <v>0.20689655172413793</v>
      </c>
      <c r="E18" s="24">
        <v>0.1871345029239766</v>
      </c>
      <c r="F18" s="24">
        <v>0.24193548387096775</v>
      </c>
      <c r="G18" s="25">
        <v>0.20224719101123592</v>
      </c>
      <c r="H18" s="31">
        <f>AVERAGE(C18:G18)</f>
        <v>0.20307581677220538</v>
      </c>
    </row>
    <row r="19" spans="1:8" x14ac:dyDescent="0.25">
      <c r="A19" s="21"/>
      <c r="B19" s="22" t="s">
        <v>98</v>
      </c>
      <c r="C19" s="23">
        <v>0.38976377952755903</v>
      </c>
      <c r="D19" s="24">
        <v>0.35960591133004927</v>
      </c>
      <c r="E19" s="24">
        <v>0.36257309941520466</v>
      </c>
      <c r="F19" s="24">
        <v>0.34677419354838712</v>
      </c>
      <c r="G19" s="25">
        <v>0.3370786516853933</v>
      </c>
      <c r="H19" s="31">
        <f>AVERAGE(C19:G19)</f>
        <v>0.35915912710131864</v>
      </c>
    </row>
    <row r="20" spans="1:8" x14ac:dyDescent="0.25">
      <c r="A20" s="21"/>
      <c r="B20" s="22" t="s">
        <v>99</v>
      </c>
      <c r="C20" s="23">
        <v>0.35039370078740156</v>
      </c>
      <c r="D20" s="24">
        <v>0.38916256157635476</v>
      </c>
      <c r="E20" s="24">
        <v>0.3742690058479532</v>
      </c>
      <c r="F20" s="24">
        <v>0.32258064516129031</v>
      </c>
      <c r="G20" s="25">
        <v>0.2808988764044944</v>
      </c>
      <c r="H20" s="31">
        <f>AVERAGE(C20:G20)</f>
        <v>0.34346095795549886</v>
      </c>
    </row>
    <row r="21" spans="1:8" x14ac:dyDescent="0.25">
      <c r="A21" s="21"/>
      <c r="B21" s="22" t="s">
        <v>100</v>
      </c>
      <c r="C21" s="23">
        <v>0.28346456692913385</v>
      </c>
      <c r="D21" s="24">
        <v>0.30541871921182268</v>
      </c>
      <c r="E21" s="24">
        <v>0.31578947368421051</v>
      </c>
      <c r="F21" s="24">
        <v>0.28225806451612906</v>
      </c>
      <c r="G21" s="25">
        <v>0.23595505617977527</v>
      </c>
      <c r="H21" s="31">
        <f>AVERAGE(C21:G21)</f>
        <v>0.28457717610421429</v>
      </c>
    </row>
    <row r="22" spans="1:8" ht="15.75" thickBot="1" x14ac:dyDescent="0.3">
      <c r="A22" s="26"/>
      <c r="B22" s="27" t="s">
        <v>101</v>
      </c>
      <c r="C22" s="28">
        <v>0.26377952755905509</v>
      </c>
      <c r="D22" s="29">
        <v>0.27093596059113301</v>
      </c>
      <c r="E22" s="29">
        <v>0.30409356725146197</v>
      </c>
      <c r="F22" s="29">
        <v>0.25806451612903225</v>
      </c>
      <c r="G22" s="30">
        <v>0.23595505617977527</v>
      </c>
      <c r="H22" s="31">
        <f>AVERAGE(C22:G22)</f>
        <v>0.26656572554209151</v>
      </c>
    </row>
    <row r="23" spans="1:8" ht="15.75" thickTop="1" x14ac:dyDescent="0.25">
      <c r="C23" s="32">
        <f>AVERAGE(C6:C22)</f>
        <v>0.19708198239925889</v>
      </c>
      <c r="D23" s="32">
        <f>AVERAGE(D6:D22)</f>
        <v>0.19965227470298466</v>
      </c>
      <c r="E23" s="32">
        <f>AVERAGE(E6:E22)</f>
        <v>0.21775025799793599</v>
      </c>
      <c r="F23" s="32">
        <f>AVERAGE(F6:F22)</f>
        <v>0.21537001897533206</v>
      </c>
      <c r="G23" s="32">
        <f>AVERAGE(G6:G22)</f>
        <v>0.19563780568407135</v>
      </c>
      <c r="H23" s="32">
        <f>AVERAGE(H6:H22)</f>
        <v>0.20509846795191661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-2.9195636366163569E-2</v>
      </c>
      <c r="D30" s="19">
        <f t="shared" ref="D30:G30" si="0">D6 -($H6*D$23/$H$23)</f>
        <v>-1.857224787932385E-2</v>
      </c>
      <c r="E30" s="19">
        <f t="shared" si="0"/>
        <v>-3.9658419102566039E-2</v>
      </c>
      <c r="F30" s="19">
        <f t="shared" si="0"/>
        <v>6.2670823668544373E-2</v>
      </c>
      <c r="G30" s="20">
        <f t="shared" si="0"/>
        <v>2.4755479679509307E-2</v>
      </c>
    </row>
    <row r="31" spans="1:8" x14ac:dyDescent="0.25">
      <c r="A31" s="21"/>
      <c r="B31" s="22" t="s">
        <v>86</v>
      </c>
      <c r="C31" s="23">
        <f t="shared" ref="C31:G31" si="1">C7 -($H7*C$23/$H$23)</f>
        <v>-2.9988070983983872E-2</v>
      </c>
      <c r="D31" s="24">
        <f t="shared" si="1"/>
        <v>-5.4106686139303528E-2</v>
      </c>
      <c r="E31" s="24">
        <f t="shared" si="1"/>
        <v>5.1047326303785057E-2</v>
      </c>
      <c r="F31" s="24">
        <f t="shared" si="1"/>
        <v>-1.6688563131523337E-3</v>
      </c>
      <c r="G31" s="25">
        <f t="shared" si="1"/>
        <v>3.4716287132654955E-2</v>
      </c>
    </row>
    <row r="32" spans="1:8" x14ac:dyDescent="0.25">
      <c r="A32" s="21"/>
      <c r="B32" s="22" t="s">
        <v>87</v>
      </c>
      <c r="C32" s="23">
        <f t="shared" ref="C32:G32" si="2">C8 -($H8*C$23/$H$23)</f>
        <v>-3.7481531569155263E-2</v>
      </c>
      <c r="D32" s="24">
        <f t="shared" si="2"/>
        <v>-4.1981863781188206E-2</v>
      </c>
      <c r="E32" s="24">
        <f t="shared" si="2"/>
        <v>2.3004544988338926E-2</v>
      </c>
      <c r="F32" s="24">
        <f t="shared" si="2"/>
        <v>4.8233384875206425E-2</v>
      </c>
      <c r="G32" s="25">
        <f t="shared" si="2"/>
        <v>8.2254654867984223E-3</v>
      </c>
    </row>
    <row r="33" spans="1:7" x14ac:dyDescent="0.25">
      <c r="A33" s="21"/>
      <c r="B33" s="22" t="s">
        <v>88</v>
      </c>
      <c r="C33" s="23">
        <f t="shared" ref="C33:G33" si="3">C9 -($H9*C$23/$H$23)</f>
        <v>-6.3800092089450755E-3</v>
      </c>
      <c r="D33" s="24">
        <f t="shared" si="3"/>
        <v>1.2992307562701394E-2</v>
      </c>
      <c r="E33" s="24">
        <f t="shared" si="3"/>
        <v>-1.4883010978708283E-2</v>
      </c>
      <c r="F33" s="24">
        <f t="shared" si="3"/>
        <v>2.6328445264217529E-2</v>
      </c>
      <c r="G33" s="25">
        <f t="shared" si="3"/>
        <v>-1.8057732639265439E-2</v>
      </c>
    </row>
    <row r="34" spans="1:7" x14ac:dyDescent="0.25">
      <c r="A34" s="21"/>
      <c r="B34" s="22" t="s">
        <v>89</v>
      </c>
      <c r="C34" s="23">
        <f t="shared" ref="C34:G34" si="4">C10 -($H10*C$23/$H$23)</f>
        <v>-1.3243434549470877E-2</v>
      </c>
      <c r="D34" s="24">
        <f t="shared" si="4"/>
        <v>-7.089199647848092E-3</v>
      </c>
      <c r="E34" s="24">
        <f t="shared" si="4"/>
        <v>2.0888353614028035E-2</v>
      </c>
      <c r="F34" s="24">
        <f t="shared" si="4"/>
        <v>1.4544749075975277E-2</v>
      </c>
      <c r="G34" s="25">
        <f t="shared" si="4"/>
        <v>-1.5100468492684323E-2</v>
      </c>
    </row>
    <row r="35" spans="1:7" x14ac:dyDescent="0.25">
      <c r="A35" s="21"/>
      <c r="B35" s="22" t="s">
        <v>90</v>
      </c>
      <c r="C35" s="23">
        <f t="shared" ref="C35:G35" si="5">C11 -($H11*C$23/$H$23)</f>
        <v>-3.0690793766325886E-3</v>
      </c>
      <c r="D35" s="24">
        <f t="shared" si="5"/>
        <v>-3.8778529492321204E-2</v>
      </c>
      <c r="E35" s="24">
        <f t="shared" si="5"/>
        <v>1.0668888199409421E-2</v>
      </c>
      <c r="F35" s="24">
        <f t="shared" si="5"/>
        <v>-1.4138148263861908E-2</v>
      </c>
      <c r="G35" s="25">
        <f t="shared" si="5"/>
        <v>4.5316868933406237E-2</v>
      </c>
    </row>
    <row r="36" spans="1:7" x14ac:dyDescent="0.25">
      <c r="A36" s="21"/>
      <c r="B36" s="22" t="s">
        <v>91</v>
      </c>
      <c r="C36" s="23">
        <f t="shared" ref="C36:G36" si="6">C12 -($H12*C$23/$H$23)</f>
        <v>1.8023279648043886E-2</v>
      </c>
      <c r="D36" s="24">
        <f t="shared" si="6"/>
        <v>-1.1784559005715858E-2</v>
      </c>
      <c r="E36" s="24">
        <f t="shared" si="6"/>
        <v>-9.6699517707286853E-3</v>
      </c>
      <c r="F36" s="24">
        <f t="shared" si="6"/>
        <v>-1.6902576514405937E-2</v>
      </c>
      <c r="G36" s="25">
        <f t="shared" si="6"/>
        <v>2.0333807642806623E-2</v>
      </c>
    </row>
    <row r="37" spans="1:7" x14ac:dyDescent="0.25">
      <c r="A37" s="21"/>
      <c r="B37" s="22" t="s">
        <v>92</v>
      </c>
      <c r="C37" s="23">
        <f t="shared" ref="C37:G37" si="7">C13 -($H13*C$23/$H$23)</f>
        <v>-3.205684614247889E-3</v>
      </c>
      <c r="D37" s="24">
        <f t="shared" si="7"/>
        <v>7.7682353325206066E-3</v>
      </c>
      <c r="E37" s="24">
        <f t="shared" si="7"/>
        <v>-1.4665675995080146E-3</v>
      </c>
      <c r="F37" s="24">
        <f t="shared" si="7"/>
        <v>-1.212678373617955E-2</v>
      </c>
      <c r="G37" s="25">
        <f t="shared" si="7"/>
        <v>9.0308006174148886E-3</v>
      </c>
    </row>
    <row r="38" spans="1:7" x14ac:dyDescent="0.25">
      <c r="A38" s="21"/>
      <c r="B38" s="22" t="s">
        <v>93</v>
      </c>
      <c r="C38" s="23">
        <f t="shared" ref="C38:G38" si="8">C14 -($H14*C$23/$H$23)</f>
        <v>4.4220476132994374E-2</v>
      </c>
      <c r="D38" s="24">
        <f t="shared" si="8"/>
        <v>9.8166089511082799E-3</v>
      </c>
      <c r="E38" s="24">
        <f t="shared" si="8"/>
        <v>-6.0377151107983765E-2</v>
      </c>
      <c r="F38" s="24">
        <f t="shared" si="8"/>
        <v>-1.4107421764220696E-2</v>
      </c>
      <c r="G38" s="25">
        <f t="shared" si="8"/>
        <v>2.0447487788101903E-2</v>
      </c>
    </row>
    <row r="39" spans="1:7" x14ac:dyDescent="0.25">
      <c r="A39" s="21"/>
      <c r="B39" s="22" t="s">
        <v>94</v>
      </c>
      <c r="C39" s="23">
        <f t="shared" ref="C39:G39" si="9">C15 -($H15*C$23/$H$23)</f>
        <v>3.1767889748247097E-2</v>
      </c>
      <c r="D39" s="24">
        <f t="shared" si="9"/>
        <v>4.7036596370640116E-3</v>
      </c>
      <c r="E39" s="24">
        <f t="shared" si="9"/>
        <v>2.1763515197302241E-3</v>
      </c>
      <c r="F39" s="24">
        <f t="shared" si="9"/>
        <v>-3.7940696199832646E-2</v>
      </c>
      <c r="G39" s="25">
        <f t="shared" si="9"/>
        <v>-7.0720470520857504E-4</v>
      </c>
    </row>
    <row r="40" spans="1:7" x14ac:dyDescent="0.25">
      <c r="A40" s="21"/>
      <c r="B40" s="22" t="s">
        <v>95</v>
      </c>
      <c r="C40" s="23">
        <f t="shared" ref="C40:G40" si="10">C16 -($H16*C$23/$H$23)</f>
        <v>-1.8101539506441777E-2</v>
      </c>
      <c r="D40" s="24">
        <f t="shared" si="10"/>
        <v>4.8706083119457455E-2</v>
      </c>
      <c r="E40" s="24">
        <f t="shared" si="10"/>
        <v>2.6818110616854463E-2</v>
      </c>
      <c r="F40" s="24">
        <f t="shared" si="10"/>
        <v>2.2588253575254513E-2</v>
      </c>
      <c r="G40" s="25">
        <f t="shared" si="10"/>
        <v>-8.0010907805124376E-2</v>
      </c>
    </row>
    <row r="41" spans="1:7" x14ac:dyDescent="0.25">
      <c r="A41" s="21"/>
      <c r="B41" s="22" t="s">
        <v>96</v>
      </c>
      <c r="C41" s="23">
        <f t="shared" ref="C41:G41" si="11">C17 -($H17*C$23/$H$23)</f>
        <v>-1.8016835030178077E-2</v>
      </c>
      <c r="D41" s="24">
        <f t="shared" si="11"/>
        <v>-2.5539667799061971E-2</v>
      </c>
      <c r="E41" s="24">
        <f t="shared" si="11"/>
        <v>-5.7021513721187689E-3</v>
      </c>
      <c r="F41" s="24">
        <f t="shared" si="11"/>
        <v>7.0477475891722596E-4</v>
      </c>
      <c r="G41" s="25">
        <f t="shared" si="11"/>
        <v>4.8553879442441716E-2</v>
      </c>
    </row>
    <row r="42" spans="1:7" x14ac:dyDescent="0.25">
      <c r="A42" s="21"/>
      <c r="B42" s="22" t="s">
        <v>97</v>
      </c>
      <c r="C42" s="23">
        <f t="shared" ref="C42:G42" si="12">C18 -($H18*C$23/$H$23)</f>
        <v>-1.7973034300247936E-2</v>
      </c>
      <c r="D42" s="24">
        <f t="shared" si="12"/>
        <v>9.2132186373075908E-3</v>
      </c>
      <c r="E42" s="24">
        <f t="shared" si="12"/>
        <v>-2.8468333785930999E-2</v>
      </c>
      <c r="F42" s="24">
        <f t="shared" si="12"/>
        <v>2.8689412613553372E-2</v>
      </c>
      <c r="G42" s="25">
        <f t="shared" si="12"/>
        <v>8.5387368353180837E-3</v>
      </c>
    </row>
    <row r="43" spans="1:7" x14ac:dyDescent="0.25">
      <c r="A43" s="21"/>
      <c r="B43" s="22" t="s">
        <v>98</v>
      </c>
      <c r="C43" s="23">
        <f t="shared" ref="C43:G43" si="13">C19 -($H19*C$23/$H$23)</f>
        <v>4.4642758036019359E-2</v>
      </c>
      <c r="D43" s="24">
        <f t="shared" si="13"/>
        <v>9.9839106287682444E-3</v>
      </c>
      <c r="E43" s="24">
        <f t="shared" si="13"/>
        <v>-1.8741268115617216E-2</v>
      </c>
      <c r="F43" s="24">
        <f t="shared" si="13"/>
        <v>-3.0372007451559713E-2</v>
      </c>
      <c r="G43" s="25">
        <f t="shared" si="13"/>
        <v>-5.5133930976103973E-3</v>
      </c>
    </row>
    <row r="44" spans="1:7" x14ac:dyDescent="0.25">
      <c r="A44" s="21"/>
      <c r="B44" s="22" t="s">
        <v>99</v>
      </c>
      <c r="C44" s="23">
        <f t="shared" ref="C44:G44" si="14">C20 -($H20*C$23/$H$23)</f>
        <v>2.035726927935394E-2</v>
      </c>
      <c r="D44" s="24">
        <f t="shared" si="14"/>
        <v>5.4821880184440286E-2</v>
      </c>
      <c r="E44" s="24">
        <f t="shared" si="14"/>
        <v>9.6211713036131186E-3</v>
      </c>
      <c r="F44" s="24">
        <f t="shared" si="14"/>
        <v>-3.8081205562545239E-2</v>
      </c>
      <c r="G44" s="25">
        <f t="shared" si="14"/>
        <v>-4.6719115204862049E-2</v>
      </c>
    </row>
    <row r="45" spans="1:7" x14ac:dyDescent="0.25">
      <c r="A45" s="21"/>
      <c r="B45" s="22" t="s">
        <v>100</v>
      </c>
      <c r="C45" s="23">
        <f t="shared" ref="C45:G45" si="15">C21 -($H21*C$23/$H$23)</f>
        <v>1.0010383812806722E-2</v>
      </c>
      <c r="D45" s="24">
        <f t="shared" si="15"/>
        <v>2.8398217278681359E-2</v>
      </c>
      <c r="E45" s="24">
        <f t="shared" si="15"/>
        <v>1.3657750635239496E-2</v>
      </c>
      <c r="F45" s="24">
        <f t="shared" si="15"/>
        <v>-1.6571041471536152E-2</v>
      </c>
      <c r="G45" s="25">
        <f t="shared" si="15"/>
        <v>-3.5495310255191398E-2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7.6327988480022202E-3</v>
      </c>
      <c r="D46" s="29">
        <f t="shared" si="16"/>
        <v>1.1448632412713378E-2</v>
      </c>
      <c r="E46" s="29">
        <f t="shared" si="16"/>
        <v>2.1084356652163572E-2</v>
      </c>
      <c r="F46" s="29">
        <f t="shared" si="16"/>
        <v>-2.1851106554374167E-2</v>
      </c>
      <c r="G46" s="30">
        <f t="shared" si="16"/>
        <v>-1.8314681358504864E-2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0.2140077821011673</v>
      </c>
      <c r="D6" s="19">
        <v>0.21568627450980393</v>
      </c>
      <c r="E6" s="19">
        <v>0.19653179190751444</v>
      </c>
      <c r="F6" s="19">
        <v>0.2</v>
      </c>
      <c r="G6" s="20">
        <v>0.17777777777777778</v>
      </c>
      <c r="H6" s="31">
        <f>AVERAGE(C6:G6)</f>
        <v>0.20080072525925269</v>
      </c>
    </row>
    <row r="7" spans="1:8" x14ac:dyDescent="0.25">
      <c r="A7" s="21"/>
      <c r="B7" s="22" t="s">
        <v>48</v>
      </c>
      <c r="C7" s="23">
        <v>0.26848249027237353</v>
      </c>
      <c r="D7" s="24">
        <v>0.23529411764705879</v>
      </c>
      <c r="E7" s="24">
        <v>0.25433526011560692</v>
      </c>
      <c r="F7" s="24">
        <v>0.30399999999999999</v>
      </c>
      <c r="G7" s="25">
        <v>0.24444444444444444</v>
      </c>
      <c r="H7" s="31">
        <f>AVERAGE(C7:G7)</f>
        <v>0.26131126249589676</v>
      </c>
    </row>
    <row r="8" spans="1:8" x14ac:dyDescent="0.25">
      <c r="A8" s="21"/>
      <c r="B8" s="22" t="s">
        <v>49</v>
      </c>
      <c r="C8" s="23">
        <v>0.37354085603112841</v>
      </c>
      <c r="D8" s="24">
        <v>0.38725490196078433</v>
      </c>
      <c r="E8" s="24">
        <v>0.48554913294797686</v>
      </c>
      <c r="F8" s="24">
        <v>0.45600000000000002</v>
      </c>
      <c r="G8" s="25">
        <v>0.4</v>
      </c>
      <c r="H8" s="31">
        <f>AVERAGE(C8:G8)</f>
        <v>0.4204689781879779</v>
      </c>
    </row>
    <row r="9" spans="1:8" x14ac:dyDescent="0.25">
      <c r="A9" s="21"/>
      <c r="B9" s="22" t="s">
        <v>50</v>
      </c>
      <c r="C9" s="23">
        <v>0.14007782101167315</v>
      </c>
      <c r="D9" s="24">
        <v>0.15196078431372548</v>
      </c>
      <c r="E9" s="24">
        <v>0.13294797687861271</v>
      </c>
      <c r="F9" s="24">
        <v>0.17600000000000002</v>
      </c>
      <c r="G9" s="25">
        <v>0.2</v>
      </c>
      <c r="H9" s="31">
        <f>AVERAGE(C9:G9)</f>
        <v>0.16019731644080229</v>
      </c>
    </row>
    <row r="10" spans="1:8" x14ac:dyDescent="0.25">
      <c r="A10" s="21"/>
      <c r="B10" s="22" t="s">
        <v>51</v>
      </c>
      <c r="C10" s="23">
        <v>0.43579766536964981</v>
      </c>
      <c r="D10" s="24">
        <v>0.40196078431372551</v>
      </c>
      <c r="E10" s="24">
        <v>0.43352601156069359</v>
      </c>
      <c r="F10" s="24">
        <v>0.45600000000000002</v>
      </c>
      <c r="G10" s="25">
        <v>0.41111111111111109</v>
      </c>
      <c r="H10" s="31">
        <f>AVERAGE(C10:G10)</f>
        <v>0.42767911447103596</v>
      </c>
    </row>
    <row r="11" spans="1:8" x14ac:dyDescent="0.25">
      <c r="A11" s="21"/>
      <c r="B11" s="22" t="s">
        <v>52</v>
      </c>
      <c r="C11" s="23">
        <v>0.21011673151750973</v>
      </c>
      <c r="D11" s="24">
        <v>0.24509803921568626</v>
      </c>
      <c r="E11" s="24">
        <v>0.18497109826589594</v>
      </c>
      <c r="F11" s="24">
        <v>0.16800000000000001</v>
      </c>
      <c r="G11" s="25">
        <v>0.17777777777777778</v>
      </c>
      <c r="H11" s="31">
        <f>AVERAGE(C11:G11)</f>
        <v>0.19719272935537396</v>
      </c>
    </row>
    <row r="12" spans="1:8" x14ac:dyDescent="0.25">
      <c r="A12" s="21"/>
      <c r="B12" s="22" t="s">
        <v>53</v>
      </c>
      <c r="C12" s="23">
        <v>5.8365758754863807E-2</v>
      </c>
      <c r="D12" s="24">
        <v>7.3529411764705885E-2</v>
      </c>
      <c r="E12" s="24">
        <v>9.8265895953757218E-2</v>
      </c>
      <c r="F12" s="24">
        <v>0.13600000000000001</v>
      </c>
      <c r="G12" s="25">
        <v>0.17777777777777778</v>
      </c>
      <c r="H12" s="31">
        <f>AVERAGE(C12:G12)</f>
        <v>0.10878776885022094</v>
      </c>
    </row>
    <row r="13" spans="1:8" x14ac:dyDescent="0.25">
      <c r="A13" s="21"/>
      <c r="B13" s="22" t="s">
        <v>54</v>
      </c>
      <c r="C13" s="23">
        <v>0.10505836575875487</v>
      </c>
      <c r="D13" s="24">
        <v>0.12745098039215685</v>
      </c>
      <c r="E13" s="24">
        <v>9.2485549132947972E-2</v>
      </c>
      <c r="F13" s="24">
        <v>5.6000000000000008E-2</v>
      </c>
      <c r="G13" s="25">
        <v>7.7777777777777779E-2</v>
      </c>
      <c r="H13" s="31">
        <f>AVERAGE(C13:G13)</f>
        <v>9.1754534612327493E-2</v>
      </c>
    </row>
    <row r="14" spans="1:8" x14ac:dyDescent="0.25">
      <c r="A14" s="21"/>
      <c r="B14" s="22" t="s">
        <v>55</v>
      </c>
      <c r="C14" s="23">
        <v>6.6147859922178989E-2</v>
      </c>
      <c r="D14" s="24">
        <v>5.8823529411764698E-2</v>
      </c>
      <c r="E14" s="24">
        <v>7.5144508670520235E-2</v>
      </c>
      <c r="F14" s="24">
        <v>8.8000000000000009E-2</v>
      </c>
      <c r="G14" s="25">
        <v>0.14444444444444443</v>
      </c>
      <c r="H14" s="31">
        <f>AVERAGE(C14:G14)</f>
        <v>8.6512068489781685E-2</v>
      </c>
    </row>
    <row r="15" spans="1:8" x14ac:dyDescent="0.25">
      <c r="A15" s="21"/>
      <c r="B15" s="22" t="s">
        <v>56</v>
      </c>
      <c r="C15" s="23">
        <v>0.20233463035019456</v>
      </c>
      <c r="D15" s="24">
        <v>0.20588235294117646</v>
      </c>
      <c r="E15" s="24">
        <v>0.18497109826589594</v>
      </c>
      <c r="F15" s="24">
        <v>0.16</v>
      </c>
      <c r="G15" s="25">
        <v>0.18888888888888888</v>
      </c>
      <c r="H15" s="31">
        <f>AVERAGE(C15:G15)</f>
        <v>0.18841539408923119</v>
      </c>
    </row>
    <row r="16" spans="1:8" x14ac:dyDescent="0.25">
      <c r="A16" s="21"/>
      <c r="B16" s="22" t="s">
        <v>57</v>
      </c>
      <c r="C16" s="23">
        <v>0.21011673151750973</v>
      </c>
      <c r="D16" s="24">
        <v>0.17647058823529413</v>
      </c>
      <c r="E16" s="24">
        <v>0.24855491329479767</v>
      </c>
      <c r="F16" s="24">
        <v>0.28000000000000003</v>
      </c>
      <c r="G16" s="25">
        <v>0.23333333333333331</v>
      </c>
      <c r="H16" s="31">
        <f>AVERAGE(C16:G16)</f>
        <v>0.229695113276187</v>
      </c>
    </row>
    <row r="17" spans="1:8" x14ac:dyDescent="0.25">
      <c r="A17" s="21"/>
      <c r="B17" s="22" t="s">
        <v>58</v>
      </c>
      <c r="C17" s="23">
        <v>0.22178988326848248</v>
      </c>
      <c r="D17" s="24">
        <v>0.24509803921568626</v>
      </c>
      <c r="E17" s="24">
        <v>0.20809248554913296</v>
      </c>
      <c r="F17" s="24">
        <v>0.17600000000000002</v>
      </c>
      <c r="G17" s="25">
        <v>0.16666666666666663</v>
      </c>
      <c r="H17" s="31">
        <f>AVERAGE(C17:G17)</f>
        <v>0.20352941493999369</v>
      </c>
    </row>
    <row r="18" spans="1:8" x14ac:dyDescent="0.25">
      <c r="A18" s="21"/>
      <c r="B18" s="22" t="s">
        <v>59</v>
      </c>
      <c r="C18" s="23">
        <v>0.22957198443579765</v>
      </c>
      <c r="D18" s="24">
        <v>0.28431372549019607</v>
      </c>
      <c r="E18" s="24">
        <v>0.2947976878612717</v>
      </c>
      <c r="F18" s="24">
        <v>0.24</v>
      </c>
      <c r="G18" s="25">
        <v>0.2</v>
      </c>
      <c r="H18" s="31">
        <f>AVERAGE(C18:G18)</f>
        <v>0.24973667955745307</v>
      </c>
    </row>
    <row r="19" spans="1:8" x14ac:dyDescent="0.25">
      <c r="A19" s="21"/>
      <c r="B19" s="22" t="s">
        <v>60</v>
      </c>
      <c r="C19" s="23">
        <v>0.19844357976653698</v>
      </c>
      <c r="D19" s="24">
        <v>0.21568627450980393</v>
      </c>
      <c r="E19" s="24">
        <v>0.24277456647398843</v>
      </c>
      <c r="F19" s="24">
        <v>0.14399999999999999</v>
      </c>
      <c r="G19" s="25">
        <v>0.21111111111111111</v>
      </c>
      <c r="H19" s="31">
        <f>AVERAGE(C19:G19)</f>
        <v>0.20240310637228812</v>
      </c>
    </row>
    <row r="20" spans="1:8" x14ac:dyDescent="0.25">
      <c r="A20" s="21"/>
      <c r="B20" s="22" t="s">
        <v>61</v>
      </c>
      <c r="C20" s="23">
        <v>0.29571984435797666</v>
      </c>
      <c r="D20" s="24">
        <v>0.29901960784313725</v>
      </c>
      <c r="E20" s="24">
        <v>0.31791907514450868</v>
      </c>
      <c r="F20" s="24">
        <v>0.25600000000000001</v>
      </c>
      <c r="G20" s="25">
        <v>0.21111111111111111</v>
      </c>
      <c r="H20" s="31">
        <f>AVERAGE(C20:G20)</f>
        <v>0.27595392769134669</v>
      </c>
    </row>
    <row r="21" spans="1:8" x14ac:dyDescent="0.25">
      <c r="A21" s="21"/>
      <c r="B21" s="22" t="s">
        <v>62</v>
      </c>
      <c r="C21" s="23">
        <v>0.19066147859922178</v>
      </c>
      <c r="D21" s="24">
        <v>0.17156862745098039</v>
      </c>
      <c r="E21" s="24">
        <v>0.13872832369942195</v>
      </c>
      <c r="F21" s="24">
        <v>0.16</v>
      </c>
      <c r="G21" s="25">
        <v>0.16666666666666663</v>
      </c>
      <c r="H21" s="31">
        <f>AVERAGE(C21:G21)</f>
        <v>0.16552501928325816</v>
      </c>
    </row>
    <row r="22" spans="1:8" x14ac:dyDescent="0.25">
      <c r="A22" s="21"/>
      <c r="B22" s="22" t="s">
        <v>63</v>
      </c>
      <c r="C22" s="23">
        <v>4.2801556420233464E-2</v>
      </c>
      <c r="D22" s="24">
        <v>1.9607843137254902E-2</v>
      </c>
      <c r="E22" s="24">
        <v>4.6242774566473986E-2</v>
      </c>
      <c r="F22" s="24">
        <v>6.4000000000000001E-2</v>
      </c>
      <c r="G22" s="25">
        <v>0.1</v>
      </c>
      <c r="H22" s="31">
        <f>AVERAGE(C22:G22)</f>
        <v>5.4530434824792473E-2</v>
      </c>
    </row>
    <row r="23" spans="1:8" x14ac:dyDescent="0.25">
      <c r="A23" s="21"/>
      <c r="B23" s="22" t="s">
        <v>64</v>
      </c>
      <c r="C23" s="23">
        <v>0.26459143968871596</v>
      </c>
      <c r="D23" s="24">
        <v>0.24509803921568626</v>
      </c>
      <c r="E23" s="24">
        <v>0.26011560693641617</v>
      </c>
      <c r="F23" s="24">
        <v>0.23200000000000004</v>
      </c>
      <c r="G23" s="25">
        <v>0.21111111111111111</v>
      </c>
      <c r="H23" s="31">
        <f>AVERAGE(C23:G23)</f>
        <v>0.24258323939038587</v>
      </c>
    </row>
    <row r="24" spans="1:8" x14ac:dyDescent="0.25">
      <c r="A24" s="21" t="s">
        <v>8</v>
      </c>
      <c r="B24" s="22" t="s">
        <v>9</v>
      </c>
      <c r="C24" s="23">
        <v>0.15953307392996108</v>
      </c>
      <c r="D24" s="24">
        <v>0.16176470588235292</v>
      </c>
      <c r="E24" s="24">
        <v>0.18497109826589594</v>
      </c>
      <c r="F24" s="24">
        <v>0.152</v>
      </c>
      <c r="G24" s="25">
        <v>0.2</v>
      </c>
      <c r="H24" s="31">
        <f>AVERAGE(C24:G24)</f>
        <v>0.17165377561564199</v>
      </c>
    </row>
    <row r="25" spans="1:8" x14ac:dyDescent="0.25">
      <c r="A25" s="21"/>
      <c r="B25" s="22" t="s">
        <v>10</v>
      </c>
      <c r="C25" s="23">
        <v>0.20622568093385213</v>
      </c>
      <c r="D25" s="24">
        <v>0.15686274509803921</v>
      </c>
      <c r="E25" s="24">
        <v>0.1791907514450867</v>
      </c>
      <c r="F25" s="24">
        <v>0.16</v>
      </c>
      <c r="G25" s="25">
        <v>0.22222222222222221</v>
      </c>
      <c r="H25" s="31">
        <f>AVERAGE(C25:G25)</f>
        <v>0.18490027993984007</v>
      </c>
    </row>
    <row r="26" spans="1:8" x14ac:dyDescent="0.25">
      <c r="A26" s="21"/>
      <c r="B26" s="22" t="s">
        <v>11</v>
      </c>
      <c r="C26" s="23">
        <v>0.26848249027237353</v>
      </c>
      <c r="D26" s="24">
        <v>0.29411764705882354</v>
      </c>
      <c r="E26" s="24">
        <v>0.21965317919075145</v>
      </c>
      <c r="F26" s="24">
        <v>0.20800000000000002</v>
      </c>
      <c r="G26" s="25">
        <v>0.27777777777777779</v>
      </c>
      <c r="H26" s="31">
        <f>AVERAGE(C26:G26)</f>
        <v>0.25360621885994528</v>
      </c>
    </row>
    <row r="27" spans="1:8" x14ac:dyDescent="0.25">
      <c r="A27" s="21"/>
      <c r="B27" s="22" t="s">
        <v>12</v>
      </c>
      <c r="C27" s="23">
        <v>0.11284046692607004</v>
      </c>
      <c r="D27" s="24">
        <v>0.16666666666666663</v>
      </c>
      <c r="E27" s="24">
        <v>0.16763005780346821</v>
      </c>
      <c r="F27" s="24">
        <v>0.12</v>
      </c>
      <c r="G27" s="25">
        <v>0.1</v>
      </c>
      <c r="H27" s="31">
        <f>AVERAGE(C27:G27)</f>
        <v>0.13342743827924097</v>
      </c>
    </row>
    <row r="28" spans="1:8" x14ac:dyDescent="0.25">
      <c r="A28" s="21"/>
      <c r="B28" s="22" t="s">
        <v>13</v>
      </c>
      <c r="C28" s="23">
        <v>0.30350194552529181</v>
      </c>
      <c r="D28" s="24">
        <v>0.26470588235294118</v>
      </c>
      <c r="E28" s="24">
        <v>0.23121387283236994</v>
      </c>
      <c r="F28" s="24">
        <v>0.24</v>
      </c>
      <c r="G28" s="25">
        <v>0.25555555555555554</v>
      </c>
      <c r="H28" s="31">
        <f>AVERAGE(C28:G28)</f>
        <v>0.25899545125323165</v>
      </c>
    </row>
    <row r="29" spans="1:8" x14ac:dyDescent="0.25">
      <c r="A29" s="21"/>
      <c r="B29" s="22" t="s">
        <v>14</v>
      </c>
      <c r="C29" s="23">
        <v>0.1828793774319066</v>
      </c>
      <c r="D29" s="24">
        <v>0.10784313725490197</v>
      </c>
      <c r="E29" s="24">
        <v>0.15028901734104047</v>
      </c>
      <c r="F29" s="24">
        <v>0.12</v>
      </c>
      <c r="G29" s="25">
        <v>0.15555555555555556</v>
      </c>
      <c r="H29" s="31">
        <f>AVERAGE(C29:G29)</f>
        <v>0.14331341751668092</v>
      </c>
    </row>
    <row r="30" spans="1:8" x14ac:dyDescent="0.25">
      <c r="A30" s="21"/>
      <c r="B30" s="22" t="s">
        <v>15</v>
      </c>
      <c r="C30" s="23">
        <v>0.22957198443579765</v>
      </c>
      <c r="D30" s="24">
        <v>0.26470588235294118</v>
      </c>
      <c r="E30" s="24">
        <v>0.2947976878612717</v>
      </c>
      <c r="F30" s="24">
        <v>0.32</v>
      </c>
      <c r="G30" s="25">
        <v>0.21111111111111111</v>
      </c>
      <c r="H30" s="31">
        <f>AVERAGE(C30:G30)</f>
        <v>0.26403733315222433</v>
      </c>
    </row>
    <row r="31" spans="1:8" x14ac:dyDescent="0.25">
      <c r="A31" s="21"/>
      <c r="B31" s="22" t="s">
        <v>16</v>
      </c>
      <c r="C31" s="23">
        <v>0.53696498054474706</v>
      </c>
      <c r="D31" s="24">
        <v>0.5490196078431373</v>
      </c>
      <c r="E31" s="24">
        <v>0.50867052023121384</v>
      </c>
      <c r="F31" s="24">
        <v>0.45600000000000002</v>
      </c>
      <c r="G31" s="25">
        <v>0.34444444444444444</v>
      </c>
      <c r="H31" s="31">
        <f>AVERAGE(C31:G31)</f>
        <v>0.4790199106127086</v>
      </c>
    </row>
    <row r="32" spans="1:8" x14ac:dyDescent="0.25">
      <c r="A32" s="21"/>
      <c r="B32" s="22" t="s">
        <v>17</v>
      </c>
      <c r="C32" s="23">
        <v>0.12062256809338522</v>
      </c>
      <c r="D32" s="24">
        <v>0.12254901960784313</v>
      </c>
      <c r="E32" s="24">
        <v>0.26011560693641617</v>
      </c>
      <c r="F32" s="24">
        <v>0.25600000000000001</v>
      </c>
      <c r="G32" s="25">
        <v>0.26666666666666666</v>
      </c>
      <c r="H32" s="31">
        <f>AVERAGE(C32:G32)</f>
        <v>0.20519077226086221</v>
      </c>
    </row>
    <row r="33" spans="1:8" x14ac:dyDescent="0.25">
      <c r="A33" s="21"/>
      <c r="B33" s="22" t="s">
        <v>18</v>
      </c>
      <c r="C33" s="23">
        <v>7.0038910505836577E-2</v>
      </c>
      <c r="D33" s="24">
        <v>8.8235294117647065E-2</v>
      </c>
      <c r="E33" s="24">
        <v>0.12138728323699421</v>
      </c>
      <c r="F33" s="24">
        <v>0.128</v>
      </c>
      <c r="G33" s="25">
        <v>0.13333333333333333</v>
      </c>
      <c r="H33" s="31">
        <f>AVERAGE(C33:G33)</f>
        <v>0.10819896423876223</v>
      </c>
    </row>
    <row r="34" spans="1:8" x14ac:dyDescent="0.25">
      <c r="A34" s="21"/>
      <c r="B34" s="22" t="s">
        <v>19</v>
      </c>
      <c r="C34" s="23">
        <v>7.3929961089494164E-2</v>
      </c>
      <c r="D34" s="24">
        <v>8.3333333333333315E-2</v>
      </c>
      <c r="E34" s="24">
        <v>0.14450867052023122</v>
      </c>
      <c r="F34" s="24">
        <v>0.13600000000000001</v>
      </c>
      <c r="G34" s="25">
        <v>0.1</v>
      </c>
      <c r="H34" s="31">
        <f>AVERAGE(C34:G34)</f>
        <v>0.10755439298861173</v>
      </c>
    </row>
    <row r="35" spans="1:8" x14ac:dyDescent="0.25">
      <c r="A35" s="21"/>
      <c r="B35" s="22" t="s">
        <v>20</v>
      </c>
      <c r="C35" s="23">
        <v>4.2801556420233464E-2</v>
      </c>
      <c r="D35" s="24">
        <v>5.3921568627450983E-2</v>
      </c>
      <c r="E35" s="24">
        <v>5.2023121387283239E-2</v>
      </c>
      <c r="F35" s="24">
        <v>6.4000000000000001E-2</v>
      </c>
      <c r="G35" s="25">
        <v>3.3333333333333333E-2</v>
      </c>
      <c r="H35" s="31">
        <f>AVERAGE(C35:G35)</f>
        <v>4.9215915953660205E-2</v>
      </c>
    </row>
    <row r="36" spans="1:8" x14ac:dyDescent="0.25">
      <c r="A36" s="21"/>
      <c r="B36" s="22" t="s">
        <v>21</v>
      </c>
      <c r="C36" s="23">
        <v>0.25680933852140075</v>
      </c>
      <c r="D36" s="24">
        <v>0.26960784313725489</v>
      </c>
      <c r="E36" s="24">
        <v>0.24855491329479767</v>
      </c>
      <c r="F36" s="24">
        <v>0.25600000000000001</v>
      </c>
      <c r="G36" s="25">
        <v>0.14444444444444443</v>
      </c>
      <c r="H36" s="31">
        <f>AVERAGE(C36:G36)</f>
        <v>0.23508330787957954</v>
      </c>
    </row>
    <row r="37" spans="1:8" x14ac:dyDescent="0.25">
      <c r="A37" s="21"/>
      <c r="B37" s="22" t="s">
        <v>22</v>
      </c>
      <c r="C37" s="23">
        <v>7.3929961089494164E-2</v>
      </c>
      <c r="D37" s="24">
        <v>6.3725490196078427E-2</v>
      </c>
      <c r="E37" s="24">
        <v>8.0924855491329495E-2</v>
      </c>
      <c r="F37" s="24">
        <v>5.6000000000000008E-2</v>
      </c>
      <c r="G37" s="25">
        <v>8.8888888888888892E-2</v>
      </c>
      <c r="H37" s="31">
        <f>AVERAGE(C37:G37)</f>
        <v>7.2693839133158203E-2</v>
      </c>
    </row>
    <row r="38" spans="1:8" x14ac:dyDescent="0.25">
      <c r="A38" s="21"/>
      <c r="B38" s="22" t="s">
        <v>23</v>
      </c>
      <c r="C38" s="23">
        <v>0.14396887159533073</v>
      </c>
      <c r="D38" s="24">
        <v>0.1176470588235294</v>
      </c>
      <c r="E38" s="24">
        <v>0.13294797687861271</v>
      </c>
      <c r="F38" s="24">
        <v>0.10400000000000001</v>
      </c>
      <c r="G38" s="25">
        <v>0.1111111111111111</v>
      </c>
      <c r="H38" s="31">
        <f>AVERAGE(C38:G38)</f>
        <v>0.12193500368171679</v>
      </c>
    </row>
    <row r="39" spans="1:8" x14ac:dyDescent="0.25">
      <c r="A39" s="21"/>
      <c r="B39" s="22" t="s">
        <v>24</v>
      </c>
      <c r="C39" s="23">
        <v>7.3929961089494164E-2</v>
      </c>
      <c r="D39" s="24">
        <v>0.10784313725490197</v>
      </c>
      <c r="E39" s="24">
        <v>0.10404624277456648</v>
      </c>
      <c r="F39" s="24">
        <v>7.1999999999999995E-2</v>
      </c>
      <c r="G39" s="25">
        <v>8.8888888888888892E-2</v>
      </c>
      <c r="H39" s="31">
        <f>AVERAGE(C39:G39)</f>
        <v>8.934164600157031E-2</v>
      </c>
    </row>
    <row r="40" spans="1:8" x14ac:dyDescent="0.25">
      <c r="A40" s="21"/>
      <c r="B40" s="22" t="s">
        <v>25</v>
      </c>
      <c r="C40" s="23">
        <v>6.2256809338521402E-2</v>
      </c>
      <c r="D40" s="24">
        <v>4.9019607843137261E-2</v>
      </c>
      <c r="E40" s="24">
        <v>6.358381502890173E-2</v>
      </c>
      <c r="F40" s="24">
        <v>0.08</v>
      </c>
      <c r="G40" s="25">
        <v>7.7777777777777779E-2</v>
      </c>
      <c r="H40" s="31">
        <f>AVERAGE(C40:G40)</f>
        <v>6.6527601997667635E-2</v>
      </c>
    </row>
    <row r="41" spans="1:8" x14ac:dyDescent="0.25">
      <c r="A41" s="21"/>
      <c r="B41" s="22" t="s">
        <v>26</v>
      </c>
      <c r="C41" s="23">
        <v>0.19844357976653698</v>
      </c>
      <c r="D41" s="24">
        <v>0.17647058823529413</v>
      </c>
      <c r="E41" s="24">
        <v>0.19075144508670519</v>
      </c>
      <c r="F41" s="24">
        <v>0.2</v>
      </c>
      <c r="G41" s="25">
        <v>0.13333333333333333</v>
      </c>
      <c r="H41" s="31">
        <f>AVERAGE(C41:G41)</f>
        <v>0.1797997892843739</v>
      </c>
    </row>
    <row r="42" spans="1:8" x14ac:dyDescent="0.25">
      <c r="A42" s="21"/>
      <c r="B42" s="22" t="s">
        <v>27</v>
      </c>
      <c r="C42" s="23">
        <v>8.5603112840466927E-2</v>
      </c>
      <c r="D42" s="24">
        <v>0.12745098039215685</v>
      </c>
      <c r="E42" s="24">
        <v>0.13294797687861271</v>
      </c>
      <c r="F42" s="24">
        <v>0.184</v>
      </c>
      <c r="G42" s="25">
        <v>0.15555555555555556</v>
      </c>
      <c r="H42" s="31">
        <f>AVERAGE(C42:G42)</f>
        <v>0.13711152513335839</v>
      </c>
    </row>
    <row r="43" spans="1:8" x14ac:dyDescent="0.25">
      <c r="A43" s="21"/>
      <c r="B43" s="22" t="s">
        <v>28</v>
      </c>
      <c r="C43" s="23">
        <v>0.13618677042801555</v>
      </c>
      <c r="D43" s="24">
        <v>0.10294117647058823</v>
      </c>
      <c r="E43" s="24">
        <v>0.22543352601156069</v>
      </c>
      <c r="F43" s="24">
        <v>0.28000000000000003</v>
      </c>
      <c r="G43" s="25">
        <v>0.23333333333333331</v>
      </c>
      <c r="H43" s="31">
        <f>AVERAGE(C43:G43)</f>
        <v>0.19557896124869956</v>
      </c>
    </row>
    <row r="44" spans="1:8" x14ac:dyDescent="0.25">
      <c r="A44" s="21" t="s">
        <v>29</v>
      </c>
      <c r="B44" s="22" t="s">
        <v>30</v>
      </c>
      <c r="C44" s="23">
        <v>0.32295719844357973</v>
      </c>
      <c r="D44" s="24">
        <v>0.28431372549019607</v>
      </c>
      <c r="E44" s="24">
        <v>0.33526011560693642</v>
      </c>
      <c r="F44" s="24">
        <v>0.30399999999999999</v>
      </c>
      <c r="G44" s="25">
        <v>0.27777777777777779</v>
      </c>
      <c r="H44" s="31">
        <f>AVERAGE(C44:G44)</f>
        <v>0.30486176346369803</v>
      </c>
    </row>
    <row r="45" spans="1:8" x14ac:dyDescent="0.25">
      <c r="A45" s="21"/>
      <c r="B45" s="22" t="s">
        <v>31</v>
      </c>
      <c r="C45" s="23">
        <v>8.9494163424124515E-2</v>
      </c>
      <c r="D45" s="24">
        <v>0.1176470588235294</v>
      </c>
      <c r="E45" s="24">
        <v>8.0924855491329495E-2</v>
      </c>
      <c r="F45" s="24">
        <v>0.17600000000000002</v>
      </c>
      <c r="G45" s="25">
        <v>0.15555555555555556</v>
      </c>
      <c r="H45" s="31">
        <f>AVERAGE(C45:G45)</f>
        <v>0.1239243266589078</v>
      </c>
    </row>
    <row r="46" spans="1:8" x14ac:dyDescent="0.25">
      <c r="A46" s="21"/>
      <c r="B46" s="22" t="s">
        <v>32</v>
      </c>
      <c r="C46" s="23">
        <v>0.21011673151750973</v>
      </c>
      <c r="D46" s="24">
        <v>0.24509803921568626</v>
      </c>
      <c r="E46" s="24">
        <v>0.27167630057803466</v>
      </c>
      <c r="F46" s="24">
        <v>0.22400000000000003</v>
      </c>
      <c r="G46" s="25">
        <v>0.23333333333333331</v>
      </c>
      <c r="H46" s="31">
        <f>AVERAGE(C46:G46)</f>
        <v>0.23684488092891282</v>
      </c>
    </row>
    <row r="47" spans="1:8" x14ac:dyDescent="0.25">
      <c r="A47" s="21"/>
      <c r="B47" s="22" t="s">
        <v>33</v>
      </c>
      <c r="C47" s="23">
        <v>8.9494163424124515E-2</v>
      </c>
      <c r="D47" s="24">
        <v>9.3137254901960786E-2</v>
      </c>
      <c r="E47" s="24">
        <v>0.11560693641618497</v>
      </c>
      <c r="F47" s="24">
        <v>0.12</v>
      </c>
      <c r="G47" s="25">
        <v>0.16666666666666663</v>
      </c>
      <c r="H47" s="31">
        <f>AVERAGE(C47:G47)</f>
        <v>0.11698100428178737</v>
      </c>
    </row>
    <row r="48" spans="1:8" x14ac:dyDescent="0.25">
      <c r="A48" s="21"/>
      <c r="B48" s="22" t="s">
        <v>34</v>
      </c>
      <c r="C48" s="23">
        <v>7.7821011673151752E-2</v>
      </c>
      <c r="D48" s="24">
        <v>8.3333333333333315E-2</v>
      </c>
      <c r="E48" s="24">
        <v>9.8265895953757218E-2</v>
      </c>
      <c r="F48" s="24">
        <v>0.12</v>
      </c>
      <c r="G48" s="25">
        <v>0.1</v>
      </c>
      <c r="H48" s="31">
        <f>AVERAGE(C48:G48)</f>
        <v>9.588404819204846E-2</v>
      </c>
    </row>
    <row r="49" spans="1:8" x14ac:dyDescent="0.25">
      <c r="A49" s="21"/>
      <c r="B49" s="22" t="s">
        <v>35</v>
      </c>
      <c r="C49" s="23">
        <v>0.33852140077821014</v>
      </c>
      <c r="D49" s="24">
        <v>0.37254901960784315</v>
      </c>
      <c r="E49" s="24">
        <v>0.42774566473988446</v>
      </c>
      <c r="F49" s="24">
        <v>0.39200000000000002</v>
      </c>
      <c r="G49" s="25">
        <v>0.4</v>
      </c>
      <c r="H49" s="31">
        <f>AVERAGE(C49:G49)</f>
        <v>0.38616321702518752</v>
      </c>
    </row>
    <row r="50" spans="1:8" x14ac:dyDescent="0.25">
      <c r="A50" s="21"/>
      <c r="B50" s="22" t="s">
        <v>36</v>
      </c>
      <c r="C50" s="23">
        <v>0.26070038910505838</v>
      </c>
      <c r="D50" s="24">
        <v>0.25</v>
      </c>
      <c r="E50" s="24">
        <v>0.33526011560693642</v>
      </c>
      <c r="F50" s="24">
        <v>0.34399999999999997</v>
      </c>
      <c r="G50" s="25">
        <v>0.22222222222222221</v>
      </c>
      <c r="H50" s="31">
        <f>AVERAGE(C50:G50)</f>
        <v>0.28243654538684337</v>
      </c>
    </row>
    <row r="51" spans="1:8" x14ac:dyDescent="0.25">
      <c r="A51" s="21"/>
      <c r="B51" s="22" t="s">
        <v>37</v>
      </c>
      <c r="C51" s="23">
        <v>0.12840466926070038</v>
      </c>
      <c r="D51" s="24">
        <v>0.10294117647058823</v>
      </c>
      <c r="E51" s="24">
        <v>0.10982658959537572</v>
      </c>
      <c r="F51" s="24">
        <v>0.128</v>
      </c>
      <c r="G51" s="25">
        <v>0.14444444444444443</v>
      </c>
      <c r="H51" s="31">
        <f>AVERAGE(C51:G51)</f>
        <v>0.12272337595422175</v>
      </c>
    </row>
    <row r="52" spans="1:8" x14ac:dyDescent="0.25">
      <c r="A52" s="21"/>
      <c r="B52" s="22" t="s">
        <v>38</v>
      </c>
      <c r="C52" s="23">
        <v>0.24124513618677043</v>
      </c>
      <c r="D52" s="24">
        <v>0.14705882352941177</v>
      </c>
      <c r="E52" s="24">
        <v>0.22543352601156069</v>
      </c>
      <c r="F52" s="24">
        <v>0.248</v>
      </c>
      <c r="G52" s="25">
        <v>0.18888888888888888</v>
      </c>
      <c r="H52" s="31">
        <f>AVERAGE(C52:G52)</f>
        <v>0.21012527492332636</v>
      </c>
    </row>
    <row r="53" spans="1:8" x14ac:dyDescent="0.25">
      <c r="A53" s="21"/>
      <c r="B53" s="22" t="s">
        <v>39</v>
      </c>
      <c r="C53" s="23">
        <v>0.22957198443579765</v>
      </c>
      <c r="D53" s="24">
        <v>0.15196078431372548</v>
      </c>
      <c r="E53" s="24">
        <v>0.20809248554913296</v>
      </c>
      <c r="F53" s="24">
        <v>0.17600000000000002</v>
      </c>
      <c r="G53" s="25">
        <v>0.13333333333333333</v>
      </c>
      <c r="H53" s="31">
        <f>AVERAGE(C53:G53)</f>
        <v>0.17979171752639789</v>
      </c>
    </row>
    <row r="54" spans="1:8" x14ac:dyDescent="0.25">
      <c r="A54" s="21"/>
      <c r="B54" s="22" t="s">
        <v>40</v>
      </c>
      <c r="C54" s="23">
        <v>0.16731517509727623</v>
      </c>
      <c r="D54" s="24">
        <v>0.15196078431372548</v>
      </c>
      <c r="E54" s="24">
        <v>0.13294797687861271</v>
      </c>
      <c r="F54" s="24">
        <v>0.21600000000000003</v>
      </c>
      <c r="G54" s="25">
        <v>0.24444444444444444</v>
      </c>
      <c r="H54" s="31">
        <f>AVERAGE(C54:G54)</f>
        <v>0.18253367614681179</v>
      </c>
    </row>
    <row r="55" spans="1:8" x14ac:dyDescent="0.25">
      <c r="A55" s="21"/>
      <c r="B55" s="22" t="s">
        <v>41</v>
      </c>
      <c r="C55" s="23">
        <v>0.14396887159533073</v>
      </c>
      <c r="D55" s="24">
        <v>0.1176470588235294</v>
      </c>
      <c r="E55" s="24">
        <v>9.8265895953757218E-2</v>
      </c>
      <c r="F55" s="24">
        <v>0.11200000000000002</v>
      </c>
      <c r="G55" s="25">
        <v>0.14444444444444443</v>
      </c>
      <c r="H55" s="31">
        <f>AVERAGE(C55:G55)</f>
        <v>0.12326525416341236</v>
      </c>
    </row>
    <row r="56" spans="1:8" x14ac:dyDescent="0.25">
      <c r="A56" s="21"/>
      <c r="B56" s="22" t="s">
        <v>42</v>
      </c>
      <c r="C56" s="23">
        <v>0.35408560311284049</v>
      </c>
      <c r="D56" s="24">
        <v>0.36274509803921567</v>
      </c>
      <c r="E56" s="24">
        <v>0.39306358381502887</v>
      </c>
      <c r="F56" s="24">
        <v>0.44800000000000006</v>
      </c>
      <c r="G56" s="25">
        <v>0.32222222222222219</v>
      </c>
      <c r="H56" s="31">
        <f>AVERAGE(C56:G56)</f>
        <v>0.37602330143786145</v>
      </c>
    </row>
    <row r="57" spans="1:8" x14ac:dyDescent="0.25">
      <c r="A57" s="21"/>
      <c r="B57" s="22" t="s">
        <v>43</v>
      </c>
      <c r="C57" s="23">
        <v>5.4474708171206226E-2</v>
      </c>
      <c r="D57" s="24">
        <v>6.8627450980392163E-2</v>
      </c>
      <c r="E57" s="24">
        <v>7.5144508670520235E-2</v>
      </c>
      <c r="F57" s="24">
        <v>9.6000000000000002E-2</v>
      </c>
      <c r="G57" s="25">
        <v>0.14444444444444443</v>
      </c>
      <c r="H57" s="31">
        <f>AVERAGE(C57:G57)</f>
        <v>8.7738222453312614E-2</v>
      </c>
    </row>
    <row r="58" spans="1:8" x14ac:dyDescent="0.25">
      <c r="A58" s="21"/>
      <c r="B58" s="22" t="s">
        <v>44</v>
      </c>
      <c r="C58" s="23">
        <v>0.35797665369649806</v>
      </c>
      <c r="D58" s="24">
        <v>0.38235294117647056</v>
      </c>
      <c r="E58" s="24">
        <v>0.25433526011560692</v>
      </c>
      <c r="F58" s="24">
        <v>0.30399999999999999</v>
      </c>
      <c r="G58" s="25">
        <v>0.26666666666666666</v>
      </c>
      <c r="H58" s="31">
        <f>AVERAGE(C58:G58)</f>
        <v>0.31306630433104843</v>
      </c>
    </row>
    <row r="59" spans="1:8" x14ac:dyDescent="0.25">
      <c r="A59" s="21"/>
      <c r="B59" s="22" t="s">
        <v>45</v>
      </c>
      <c r="C59" s="23">
        <v>0.22568093385214008</v>
      </c>
      <c r="D59" s="24">
        <v>0.32843137254901961</v>
      </c>
      <c r="E59" s="24">
        <v>0.28901734104046245</v>
      </c>
      <c r="F59" s="24">
        <v>0.152</v>
      </c>
      <c r="G59" s="25">
        <v>0.27777777777777779</v>
      </c>
      <c r="H59" s="31">
        <f>AVERAGE(C59:G59)</f>
        <v>0.25458148504388001</v>
      </c>
    </row>
    <row r="60" spans="1:8" x14ac:dyDescent="0.25">
      <c r="A60" s="21" t="s">
        <v>65</v>
      </c>
      <c r="B60" s="22" t="s">
        <v>66</v>
      </c>
      <c r="C60" s="23">
        <v>0.11284046692607004</v>
      </c>
      <c r="D60" s="24">
        <v>0.1176470588235294</v>
      </c>
      <c r="E60" s="24">
        <v>0.10982658959537572</v>
      </c>
      <c r="F60" s="24">
        <v>0.152</v>
      </c>
      <c r="G60" s="25">
        <v>0.17777777777777778</v>
      </c>
      <c r="H60" s="31">
        <f>AVERAGE(C60:G60)</f>
        <v>0.1340183786245506</v>
      </c>
    </row>
    <row r="61" spans="1:8" x14ac:dyDescent="0.25">
      <c r="A61" s="21"/>
      <c r="B61" s="22" t="s">
        <v>67</v>
      </c>
      <c r="C61" s="23">
        <v>0.17120622568093385</v>
      </c>
      <c r="D61" s="24">
        <v>0.19117647058823528</v>
      </c>
      <c r="E61" s="24">
        <v>0.22543352601156069</v>
      </c>
      <c r="F61" s="24">
        <v>0.23200000000000004</v>
      </c>
      <c r="G61" s="25">
        <v>0.24444444444444444</v>
      </c>
      <c r="H61" s="31">
        <f>AVERAGE(C61:G61)</f>
        <v>0.21285213334503489</v>
      </c>
    </row>
    <row r="62" spans="1:8" x14ac:dyDescent="0.25">
      <c r="A62" s="21"/>
      <c r="B62" s="22" t="s">
        <v>68</v>
      </c>
      <c r="C62" s="23">
        <v>3.8910505836575876E-2</v>
      </c>
      <c r="D62" s="24">
        <v>3.9215686274509803E-2</v>
      </c>
      <c r="E62" s="24">
        <v>5.2023121387283239E-2</v>
      </c>
      <c r="F62" s="24">
        <v>9.6000000000000002E-2</v>
      </c>
      <c r="G62" s="25">
        <v>8.8888888888888892E-2</v>
      </c>
      <c r="H62" s="31">
        <f>AVERAGE(C62:G62)</f>
        <v>6.3007640477451568E-2</v>
      </c>
    </row>
    <row r="63" spans="1:8" x14ac:dyDescent="0.25">
      <c r="A63" s="21"/>
      <c r="B63" s="22" t="s">
        <v>69</v>
      </c>
      <c r="C63" s="23">
        <v>0.16342412451361865</v>
      </c>
      <c r="D63" s="24">
        <v>0.19117647058823528</v>
      </c>
      <c r="E63" s="24">
        <v>0.13872832369942195</v>
      </c>
      <c r="F63" s="24">
        <v>0.12</v>
      </c>
      <c r="G63" s="25">
        <v>0.15555555555555556</v>
      </c>
      <c r="H63" s="31">
        <f>AVERAGE(C63:G63)</f>
        <v>0.15377689487136628</v>
      </c>
    </row>
    <row r="64" spans="1:8" x14ac:dyDescent="0.25">
      <c r="A64" s="21"/>
      <c r="B64" s="22" t="s">
        <v>70</v>
      </c>
      <c r="C64" s="23">
        <v>0.12062256809338522</v>
      </c>
      <c r="D64" s="24">
        <v>9.8039215686274522E-2</v>
      </c>
      <c r="E64" s="24">
        <v>0.13872832369942195</v>
      </c>
      <c r="F64" s="24">
        <v>0.192</v>
      </c>
      <c r="G64" s="25">
        <v>0.23333333333333331</v>
      </c>
      <c r="H64" s="31">
        <f>AVERAGE(C64:G64)</f>
        <v>0.15654468816248299</v>
      </c>
    </row>
    <row r="65" spans="1:8" x14ac:dyDescent="0.25">
      <c r="A65" s="21"/>
      <c r="B65" s="22" t="s">
        <v>71</v>
      </c>
      <c r="C65" s="23">
        <v>7.7821011673151752E-2</v>
      </c>
      <c r="D65" s="24">
        <v>9.3137254901960786E-2</v>
      </c>
      <c r="E65" s="24">
        <v>6.9364161849710976E-2</v>
      </c>
      <c r="F65" s="24">
        <v>0.10400000000000001</v>
      </c>
      <c r="G65" s="25">
        <v>0.16666666666666663</v>
      </c>
      <c r="H65" s="31">
        <f>AVERAGE(C65:G65)</f>
        <v>0.10219781901829803</v>
      </c>
    </row>
    <row r="66" spans="1:8" x14ac:dyDescent="0.25">
      <c r="A66" s="21"/>
      <c r="B66" s="22" t="s">
        <v>72</v>
      </c>
      <c r="C66" s="23">
        <v>0.16342412451361865</v>
      </c>
      <c r="D66" s="24">
        <v>0.14215686274509803</v>
      </c>
      <c r="E66" s="24">
        <v>0.13872832369942195</v>
      </c>
      <c r="F66" s="24">
        <v>0.16800000000000001</v>
      </c>
      <c r="G66" s="25">
        <v>0.13333333333333333</v>
      </c>
      <c r="H66" s="31">
        <f>AVERAGE(C66:G66)</f>
        <v>0.14912852885829439</v>
      </c>
    </row>
    <row r="67" spans="1:8" x14ac:dyDescent="0.25">
      <c r="A67" s="21"/>
      <c r="B67" s="22" t="s">
        <v>73</v>
      </c>
      <c r="C67" s="23">
        <v>0.14007782101167315</v>
      </c>
      <c r="D67" s="24">
        <v>0.13235294117647059</v>
      </c>
      <c r="E67" s="24">
        <v>0.13872832369942195</v>
      </c>
      <c r="F67" s="24">
        <v>0.14399999999999999</v>
      </c>
      <c r="G67" s="25">
        <v>0.14444444444444443</v>
      </c>
      <c r="H67" s="31">
        <f>AVERAGE(C67:G67)</f>
        <v>0.139920706066402</v>
      </c>
    </row>
    <row r="68" spans="1:8" x14ac:dyDescent="0.25">
      <c r="A68" s="21"/>
      <c r="B68" s="22" t="s">
        <v>74</v>
      </c>
      <c r="C68" s="23">
        <v>0.10116731517509728</v>
      </c>
      <c r="D68" s="24">
        <v>0.10784313725490197</v>
      </c>
      <c r="E68" s="24">
        <v>9.8265895953757218E-2</v>
      </c>
      <c r="F68" s="24">
        <v>0.12</v>
      </c>
      <c r="G68" s="25">
        <v>0.1111111111111111</v>
      </c>
      <c r="H68" s="31">
        <f>AVERAGE(C68:G68)</f>
        <v>0.10767749189897351</v>
      </c>
    </row>
    <row r="69" spans="1:8" x14ac:dyDescent="0.25">
      <c r="A69" s="21"/>
      <c r="B69" s="22" t="s">
        <v>75</v>
      </c>
      <c r="C69" s="23">
        <v>0.1556420233463035</v>
      </c>
      <c r="D69" s="24">
        <v>0.14705882352941177</v>
      </c>
      <c r="E69" s="24">
        <v>0.14450867052023122</v>
      </c>
      <c r="F69" s="24">
        <v>0.14399999999999999</v>
      </c>
      <c r="G69" s="25">
        <v>0.14444444444444443</v>
      </c>
      <c r="H69" s="31">
        <f>AVERAGE(C69:G69)</f>
        <v>0.14713079236807819</v>
      </c>
    </row>
    <row r="70" spans="1:8" x14ac:dyDescent="0.25">
      <c r="A70" s="21"/>
      <c r="B70" s="22" t="s">
        <v>76</v>
      </c>
      <c r="C70" s="23">
        <v>0.11284046692607004</v>
      </c>
      <c r="D70" s="24">
        <v>6.8627450980392163E-2</v>
      </c>
      <c r="E70" s="24">
        <v>0.11560693641618497</v>
      </c>
      <c r="F70" s="24">
        <v>0.08</v>
      </c>
      <c r="G70" s="25">
        <v>0.15555555555555556</v>
      </c>
      <c r="H70" s="31">
        <f>AVERAGE(C70:G70)</f>
        <v>0.10652608197564055</v>
      </c>
    </row>
    <row r="71" spans="1:8" x14ac:dyDescent="0.25">
      <c r="A71" s="21"/>
      <c r="B71" s="22" t="s">
        <v>77</v>
      </c>
      <c r="C71" s="23">
        <v>7.0038910505836577E-2</v>
      </c>
      <c r="D71" s="24">
        <v>4.9019607843137261E-2</v>
      </c>
      <c r="E71" s="24">
        <v>0.12138728323699421</v>
      </c>
      <c r="F71" s="24">
        <v>0.10400000000000001</v>
      </c>
      <c r="G71" s="25">
        <v>0.17777777777777778</v>
      </c>
      <c r="H71" s="31">
        <f>AVERAGE(C71:G71)</f>
        <v>0.10444471587274917</v>
      </c>
    </row>
    <row r="72" spans="1:8" x14ac:dyDescent="0.25">
      <c r="A72" s="21"/>
      <c r="B72" s="22" t="s">
        <v>78</v>
      </c>
      <c r="C72" s="23">
        <v>0.39688715953307396</v>
      </c>
      <c r="D72" s="24">
        <v>0.45588235294117646</v>
      </c>
      <c r="E72" s="24">
        <v>0.34104046242774566</v>
      </c>
      <c r="F72" s="24">
        <v>0.376</v>
      </c>
      <c r="G72" s="25">
        <v>0.32222222222222219</v>
      </c>
      <c r="H72" s="31">
        <f>AVERAGE(C72:G72)</f>
        <v>0.3784064394248437</v>
      </c>
    </row>
    <row r="73" spans="1:8" x14ac:dyDescent="0.25">
      <c r="A73" s="21"/>
      <c r="B73" s="22" t="s">
        <v>79</v>
      </c>
      <c r="C73" s="23">
        <v>0.12062256809338522</v>
      </c>
      <c r="D73" s="24">
        <v>7.8431372549019607E-2</v>
      </c>
      <c r="E73" s="24">
        <v>0.10404624277456648</v>
      </c>
      <c r="F73" s="24">
        <v>7.1999999999999995E-2</v>
      </c>
      <c r="G73" s="25">
        <v>8.8888888888888892E-2</v>
      </c>
      <c r="H73" s="31">
        <f>AVERAGE(C73:G73)</f>
        <v>9.2797814461172051E-2</v>
      </c>
    </row>
    <row r="74" spans="1:8" x14ac:dyDescent="0.25">
      <c r="A74" s="21"/>
      <c r="B74" s="22" t="s">
        <v>80</v>
      </c>
      <c r="C74" s="23">
        <v>0.46303501945525288</v>
      </c>
      <c r="D74" s="24">
        <v>0.47058823529411759</v>
      </c>
      <c r="E74" s="24">
        <v>0.53179190751445082</v>
      </c>
      <c r="F74" s="24">
        <v>0.42399999999999999</v>
      </c>
      <c r="G74" s="25">
        <v>0.33333333333333326</v>
      </c>
      <c r="H74" s="31">
        <f>AVERAGE(C74:G74)</f>
        <v>0.44454969911943093</v>
      </c>
    </row>
    <row r="75" spans="1:8" x14ac:dyDescent="0.25">
      <c r="A75" s="21"/>
      <c r="B75" s="22" t="s">
        <v>81</v>
      </c>
      <c r="C75" s="23">
        <v>0.28404669260700388</v>
      </c>
      <c r="D75" s="24">
        <v>0.28431372549019607</v>
      </c>
      <c r="E75" s="24">
        <v>0.3583815028901734</v>
      </c>
      <c r="F75" s="24">
        <v>0.36799999999999999</v>
      </c>
      <c r="G75" s="25">
        <v>0.27777777777777779</v>
      </c>
      <c r="H75" s="31">
        <f>AVERAGE(C75:G75)</f>
        <v>0.31450393975303015</v>
      </c>
    </row>
    <row r="76" spans="1:8" x14ac:dyDescent="0.25">
      <c r="A76" s="21"/>
      <c r="B76" s="22" t="s">
        <v>82</v>
      </c>
      <c r="C76" s="23">
        <v>0.35408560311284049</v>
      </c>
      <c r="D76" s="24">
        <v>0.34803921568627449</v>
      </c>
      <c r="E76" s="24">
        <v>0.33526011560693642</v>
      </c>
      <c r="F76" s="24">
        <v>0.40799999999999997</v>
      </c>
      <c r="G76" s="25">
        <v>0.26666666666666666</v>
      </c>
      <c r="H76" s="31">
        <f>AVERAGE(C76:G76)</f>
        <v>0.34241032021454354</v>
      </c>
    </row>
    <row r="77" spans="1:8" x14ac:dyDescent="0.25">
      <c r="A77" s="21"/>
      <c r="B77" s="22" t="s">
        <v>83</v>
      </c>
      <c r="C77" s="23">
        <v>0.32295719844357973</v>
      </c>
      <c r="D77" s="24">
        <v>0.32843137254901961</v>
      </c>
      <c r="E77" s="24">
        <v>0.37572254335260113</v>
      </c>
      <c r="F77" s="24">
        <v>0.29599999999999999</v>
      </c>
      <c r="G77" s="25">
        <v>0.22222222222222221</v>
      </c>
      <c r="H77" s="31">
        <f>AVERAGE(C77:G77)</f>
        <v>0.30906666731348453</v>
      </c>
    </row>
    <row r="78" spans="1:8" x14ac:dyDescent="0.25">
      <c r="A78" s="21" t="s">
        <v>84</v>
      </c>
      <c r="B78" s="22" t="s">
        <v>85</v>
      </c>
      <c r="C78" s="23">
        <v>0.14960629921259844</v>
      </c>
      <c r="D78" s="24">
        <v>0.1625615763546798</v>
      </c>
      <c r="E78" s="24">
        <v>0.15789473684210525</v>
      </c>
      <c r="F78" s="24">
        <v>0.25806451612903225</v>
      </c>
      <c r="G78" s="25">
        <v>0.20224719101123592</v>
      </c>
      <c r="H78" s="31">
        <f>AVERAGE(C78:G78)</f>
        <v>0.1860748639099303</v>
      </c>
    </row>
    <row r="79" spans="1:8" x14ac:dyDescent="0.25">
      <c r="A79" s="21"/>
      <c r="B79" s="22" t="s">
        <v>86</v>
      </c>
      <c r="C79" s="23">
        <v>0.25196850393700787</v>
      </c>
      <c r="D79" s="24">
        <v>0.23152709359605911</v>
      </c>
      <c r="E79" s="24">
        <v>0.36257309941520466</v>
      </c>
      <c r="F79" s="24">
        <v>0.30645161290322581</v>
      </c>
      <c r="G79" s="25">
        <v>0.3146067415730337</v>
      </c>
      <c r="H79" s="31">
        <f>AVERAGE(C79:G79)</f>
        <v>0.29342541028490621</v>
      </c>
    </row>
    <row r="80" spans="1:8" x14ac:dyDescent="0.25">
      <c r="A80" s="21"/>
      <c r="B80" s="22" t="s">
        <v>87</v>
      </c>
      <c r="C80" s="23">
        <v>0.1692913385826772</v>
      </c>
      <c r="D80" s="24">
        <v>0.16748768472906403</v>
      </c>
      <c r="E80" s="24">
        <v>0.25146198830409355</v>
      </c>
      <c r="F80" s="24">
        <v>0.27419354838709675</v>
      </c>
      <c r="G80" s="25">
        <v>0.2134831460674157</v>
      </c>
      <c r="H80" s="31">
        <f>AVERAGE(C80:G80)</f>
        <v>0.21518354121406941</v>
      </c>
    </row>
    <row r="81" spans="1:8" x14ac:dyDescent="0.25">
      <c r="A81" s="21"/>
      <c r="B81" s="22" t="s">
        <v>88</v>
      </c>
      <c r="C81" s="23">
        <v>0.10236220472440945</v>
      </c>
      <c r="D81" s="24">
        <v>0.12315270935960591</v>
      </c>
      <c r="E81" s="24">
        <v>0.10526315789473684</v>
      </c>
      <c r="F81" s="24">
        <v>0.14516129032258066</v>
      </c>
      <c r="G81" s="25">
        <v>8.9887640449438214E-2</v>
      </c>
      <c r="H81" s="31">
        <f>AVERAGE(C81:G81)</f>
        <v>0.1131654005501542</v>
      </c>
    </row>
    <row r="82" spans="1:8" x14ac:dyDescent="0.25">
      <c r="A82" s="21"/>
      <c r="B82" s="22" t="s">
        <v>89</v>
      </c>
      <c r="C82" s="23">
        <v>4.7244094488188976E-2</v>
      </c>
      <c r="D82" s="24">
        <v>5.4187192118226604E-2</v>
      </c>
      <c r="E82" s="24">
        <v>8.771929824561403E-2</v>
      </c>
      <c r="F82" s="24">
        <v>8.0645161290322578E-2</v>
      </c>
      <c r="G82" s="25">
        <v>4.4943820224719107E-2</v>
      </c>
      <c r="H82" s="31">
        <f>AVERAGE(C82:G82)</f>
        <v>6.2947913273414258E-2</v>
      </c>
    </row>
    <row r="83" spans="1:8" x14ac:dyDescent="0.25">
      <c r="A83" s="21"/>
      <c r="B83" s="22" t="s">
        <v>90</v>
      </c>
      <c r="C83" s="23">
        <v>9.8425196850393706E-2</v>
      </c>
      <c r="D83" s="24">
        <v>6.4039408866995079E-2</v>
      </c>
      <c r="E83" s="24">
        <v>0.12280701754385964</v>
      </c>
      <c r="F83" s="24">
        <v>9.6774193548387094E-2</v>
      </c>
      <c r="G83" s="25">
        <v>0.14606741573033707</v>
      </c>
      <c r="H83" s="31">
        <f>AVERAGE(C83:G83)</f>
        <v>0.10562264650799454</v>
      </c>
    </row>
    <row r="84" spans="1:8" x14ac:dyDescent="0.25">
      <c r="A84" s="21"/>
      <c r="B84" s="22" t="s">
        <v>91</v>
      </c>
      <c r="C84" s="23">
        <v>0.12204724409448818</v>
      </c>
      <c r="D84" s="24">
        <v>9.3596059113300503E-2</v>
      </c>
      <c r="E84" s="24">
        <v>0.10526315789473684</v>
      </c>
      <c r="F84" s="24">
        <v>9.6774193548387094E-2</v>
      </c>
      <c r="G84" s="25">
        <v>0.12359550561797752</v>
      </c>
      <c r="H84" s="31">
        <f>AVERAGE(C84:G84)</f>
        <v>0.10825523205377803</v>
      </c>
    </row>
    <row r="85" spans="1:8" x14ac:dyDescent="0.25">
      <c r="A85" s="21"/>
      <c r="B85" s="22" t="s">
        <v>92</v>
      </c>
      <c r="C85" s="23">
        <v>6.6929133858267723E-2</v>
      </c>
      <c r="D85" s="24">
        <v>7.8817733990147784E-2</v>
      </c>
      <c r="E85" s="24">
        <v>7.6023391812865493E-2</v>
      </c>
      <c r="F85" s="24">
        <v>6.4516129032258063E-2</v>
      </c>
      <c r="G85" s="25">
        <v>7.8651685393258425E-2</v>
      </c>
      <c r="H85" s="31">
        <f>AVERAGE(C85:G85)</f>
        <v>7.2987614817359492E-2</v>
      </c>
    </row>
    <row r="86" spans="1:8" x14ac:dyDescent="0.25">
      <c r="A86" s="21"/>
      <c r="B86" s="22" t="s">
        <v>93</v>
      </c>
      <c r="C86" s="23">
        <v>0.20472440944881889</v>
      </c>
      <c r="D86" s="24">
        <v>0.17241379310344829</v>
      </c>
      <c r="E86" s="24">
        <v>0.11695906432748536</v>
      </c>
      <c r="F86" s="24">
        <v>0.16129032258064516</v>
      </c>
      <c r="G86" s="25">
        <v>0.17977528089887643</v>
      </c>
      <c r="H86" s="31">
        <f>AVERAGE(C86:G86)</f>
        <v>0.16703257407185482</v>
      </c>
    </row>
    <row r="87" spans="1:8" x14ac:dyDescent="0.25">
      <c r="A87" s="21"/>
      <c r="B87" s="22" t="s">
        <v>94</v>
      </c>
      <c r="C87" s="23">
        <v>0.23622047244094488</v>
      </c>
      <c r="D87" s="24">
        <v>0.21182266009852216</v>
      </c>
      <c r="E87" s="24">
        <v>0.22807017543859648</v>
      </c>
      <c r="F87" s="24">
        <v>0.18548387096774191</v>
      </c>
      <c r="G87" s="25">
        <v>0.20224719101123592</v>
      </c>
      <c r="H87" s="31">
        <f>AVERAGE(C87:G87)</f>
        <v>0.21276887399140826</v>
      </c>
    </row>
    <row r="88" spans="1:8" x14ac:dyDescent="0.25">
      <c r="A88" s="21"/>
      <c r="B88" s="22" t="s">
        <v>95</v>
      </c>
      <c r="C88" s="23">
        <v>0.32283464566929132</v>
      </c>
      <c r="D88" s="24">
        <v>0.39408866995073893</v>
      </c>
      <c r="E88" s="24">
        <v>0.40350877192982454</v>
      </c>
      <c r="F88" s="24">
        <v>0.39516129032258063</v>
      </c>
      <c r="G88" s="25">
        <v>0.25842696629213485</v>
      </c>
      <c r="H88" s="31">
        <f>AVERAGE(C88:G88)</f>
        <v>0.35480406883291404</v>
      </c>
    </row>
    <row r="89" spans="1:8" x14ac:dyDescent="0.25">
      <c r="A89" s="21"/>
      <c r="B89" s="22" t="s">
        <v>96</v>
      </c>
      <c r="C89" s="23">
        <v>0.1141732283464567</v>
      </c>
      <c r="D89" s="24">
        <v>0.10837438423645321</v>
      </c>
      <c r="E89" s="24">
        <v>0.14035087719298245</v>
      </c>
      <c r="F89" s="24">
        <v>0.14516129032258066</v>
      </c>
      <c r="G89" s="25">
        <v>0.17977528089887643</v>
      </c>
      <c r="H89" s="31">
        <f>AVERAGE(C89:G89)</f>
        <v>0.13756701219946987</v>
      </c>
    </row>
    <row r="90" spans="1:8" x14ac:dyDescent="0.25">
      <c r="A90" s="21"/>
      <c r="B90" s="22" t="s">
        <v>97</v>
      </c>
      <c r="C90" s="23">
        <v>0.17716535433070868</v>
      </c>
      <c r="D90" s="24">
        <v>0.20689655172413793</v>
      </c>
      <c r="E90" s="24">
        <v>0.1871345029239766</v>
      </c>
      <c r="F90" s="24">
        <v>0.24193548387096775</v>
      </c>
      <c r="G90" s="25">
        <v>0.20224719101123592</v>
      </c>
      <c r="H90" s="31">
        <f>AVERAGE(C90:G90)</f>
        <v>0.20307581677220538</v>
      </c>
    </row>
    <row r="91" spans="1:8" x14ac:dyDescent="0.25">
      <c r="A91" s="21"/>
      <c r="B91" s="22" t="s">
        <v>98</v>
      </c>
      <c r="C91" s="23">
        <v>0.38976377952755903</v>
      </c>
      <c r="D91" s="24">
        <v>0.35960591133004927</v>
      </c>
      <c r="E91" s="24">
        <v>0.36257309941520466</v>
      </c>
      <c r="F91" s="24">
        <v>0.34677419354838712</v>
      </c>
      <c r="G91" s="25">
        <v>0.3370786516853933</v>
      </c>
      <c r="H91" s="31">
        <f>AVERAGE(C91:G91)</f>
        <v>0.35915912710131864</v>
      </c>
    </row>
    <row r="92" spans="1:8" x14ac:dyDescent="0.25">
      <c r="A92" s="21"/>
      <c r="B92" s="22" t="s">
        <v>99</v>
      </c>
      <c r="C92" s="23">
        <v>0.35039370078740156</v>
      </c>
      <c r="D92" s="24">
        <v>0.38916256157635476</v>
      </c>
      <c r="E92" s="24">
        <v>0.3742690058479532</v>
      </c>
      <c r="F92" s="24">
        <v>0.32258064516129031</v>
      </c>
      <c r="G92" s="25">
        <v>0.2808988764044944</v>
      </c>
      <c r="H92" s="31">
        <f>AVERAGE(C92:G92)</f>
        <v>0.34346095795549886</v>
      </c>
    </row>
    <row r="93" spans="1:8" x14ac:dyDescent="0.25">
      <c r="A93" s="21"/>
      <c r="B93" s="22" t="s">
        <v>100</v>
      </c>
      <c r="C93" s="23">
        <v>0.28346456692913385</v>
      </c>
      <c r="D93" s="24">
        <v>0.30541871921182268</v>
      </c>
      <c r="E93" s="24">
        <v>0.31578947368421051</v>
      </c>
      <c r="F93" s="24">
        <v>0.28225806451612906</v>
      </c>
      <c r="G93" s="25">
        <v>0.23595505617977527</v>
      </c>
      <c r="H93" s="31">
        <f>AVERAGE(C93:G93)</f>
        <v>0.28457717610421429</v>
      </c>
    </row>
    <row r="94" spans="1:8" ht="15.75" thickBot="1" x14ac:dyDescent="0.3">
      <c r="A94" s="26"/>
      <c r="B94" s="27" t="s">
        <v>101</v>
      </c>
      <c r="C94" s="28">
        <v>0.26377952755905509</v>
      </c>
      <c r="D94" s="29">
        <v>0.27093596059113301</v>
      </c>
      <c r="E94" s="29">
        <v>0.30409356725146197</v>
      </c>
      <c r="F94" s="29">
        <v>0.25806451612903225</v>
      </c>
      <c r="G94" s="30">
        <v>0.23595505617977527</v>
      </c>
      <c r="H94" s="31">
        <f>AVERAGE(C94:G94)</f>
        <v>0.26656572554209151</v>
      </c>
    </row>
    <row r="95" spans="1:8" ht="15.75" thickTop="1" x14ac:dyDescent="0.25">
      <c r="C95" s="32">
        <f>AVERAGE(C6:C94)</f>
        <v>0.19188786696552093</v>
      </c>
      <c r="D95" s="32">
        <f>AVERAGE(D6:D94)</f>
        <v>0.19196927124201088</v>
      </c>
      <c r="E95" s="32">
        <f>AVERAGE(E6:E94)</f>
        <v>0.20539088840500935</v>
      </c>
      <c r="F95" s="32">
        <f>AVERAGE(F6:F94)</f>
        <v>0.20410438564697347</v>
      </c>
      <c r="G95" s="32">
        <f>AVERAGE(G6:G94)</f>
        <v>0.1935487943441484</v>
      </c>
      <c r="H95" s="32">
        <f>AVERAGE(H6:H94)</f>
        <v>0.19738024132073267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15.75" thickTop="1" x14ac:dyDescent="0.25">
      <c r="A102" s="16" t="s">
        <v>46</v>
      </c>
      <c r="B102" s="17" t="s">
        <v>47</v>
      </c>
      <c r="C102" s="18">
        <f>C6 -($H6*C$95/$H$95)</f>
        <v>1.8794610826762204E-2</v>
      </c>
      <c r="D102" s="19">
        <f t="shared" ref="D102:G102" si="0">D6 -($H6*D$95/$H$95)</f>
        <v>2.0390288270491441E-2</v>
      </c>
      <c r="E102" s="19">
        <f t="shared" si="0"/>
        <v>-1.2418400256608814E-2</v>
      </c>
      <c r="F102" s="19">
        <f t="shared" si="0"/>
        <v>-7.6413950670427E-3</v>
      </c>
      <c r="G102" s="20">
        <f t="shared" si="0"/>
        <v>-1.9125103773601798E-2</v>
      </c>
    </row>
    <row r="103" spans="1:7" x14ac:dyDescent="0.25">
      <c r="A103" s="21"/>
      <c r="B103" s="22" t="s">
        <v>48</v>
      </c>
      <c r="C103" s="23">
        <f t="shared" ref="C103:G103" si="1">C7 -($H7*C$95/$H$95)</f>
        <v>1.4442569969884633E-2</v>
      </c>
      <c r="D103" s="24">
        <f t="shared" si="1"/>
        <v>-1.885357359602588E-2</v>
      </c>
      <c r="E103" s="24">
        <f t="shared" si="1"/>
        <v>-1.7581280238877284E-2</v>
      </c>
      <c r="F103" s="24">
        <f t="shared" si="1"/>
        <v>3.3786657785599805E-2</v>
      </c>
      <c r="G103" s="25">
        <f t="shared" si="1"/>
        <v>-1.1794373920580942E-2</v>
      </c>
    </row>
    <row r="104" spans="1:7" x14ac:dyDescent="0.25">
      <c r="A104" s="21"/>
      <c r="B104" s="22" t="s">
        <v>49</v>
      </c>
      <c r="C104" s="23">
        <f t="shared" ref="C104:G104" si="2">C8 -($H8*C$95/$H$95)</f>
        <v>-3.5227999502682072E-2</v>
      </c>
      <c r="D104" s="24">
        <f t="shared" si="2"/>
        <v>-2.1687364917175045E-2</v>
      </c>
      <c r="E104" s="24">
        <f t="shared" si="2"/>
        <v>4.8015485208414421E-2</v>
      </c>
      <c r="F104" s="24">
        <f t="shared" si="2"/>
        <v>2.1206922929962568E-2</v>
      </c>
      <c r="G104" s="25">
        <f t="shared" si="2"/>
        <v>-1.2307043718518984E-2</v>
      </c>
    </row>
    <row r="105" spans="1:7" x14ac:dyDescent="0.25">
      <c r="A105" s="21"/>
      <c r="B105" s="22" t="s">
        <v>50</v>
      </c>
      <c r="C105" s="23">
        <f t="shared" ref="C105:G105" si="3">C9 -($H9*C$95/$H$95)</f>
        <v>-1.5661786659974919E-2</v>
      </c>
      <c r="D105" s="24">
        <f t="shared" si="3"/>
        <v>-3.8448925173948656E-3</v>
      </c>
      <c r="E105" s="24">
        <f t="shared" si="3"/>
        <v>-3.375092329351248E-2</v>
      </c>
      <c r="F105" s="24">
        <f t="shared" si="3"/>
        <v>1.0345248360939724E-2</v>
      </c>
      <c r="G105" s="25">
        <f t="shared" si="3"/>
        <v>4.2912354109942735E-2</v>
      </c>
    </row>
    <row r="106" spans="1:7" x14ac:dyDescent="0.25">
      <c r="A106" s="21"/>
      <c r="B106" s="22" t="s">
        <v>51</v>
      </c>
      <c r="C106" s="23">
        <f t="shared" ref="C106:G106" si="4">C10 -($H10*C$95/$H$95)</f>
        <v>2.0019305426334899E-2</v>
      </c>
      <c r="D106" s="24">
        <f t="shared" si="4"/>
        <v>-1.3993960604348821E-2</v>
      </c>
      <c r="E106" s="24">
        <f t="shared" si="4"/>
        <v>-1.1510394746744479E-2</v>
      </c>
      <c r="F106" s="24">
        <f t="shared" si="4"/>
        <v>1.3751159239344612E-2</v>
      </c>
      <c r="G106" s="25">
        <f t="shared" si="4"/>
        <v>-8.2661093145852127E-3</v>
      </c>
    </row>
    <row r="107" spans="1:7" x14ac:dyDescent="0.25">
      <c r="A107" s="21"/>
      <c r="B107" s="22" t="s">
        <v>52</v>
      </c>
      <c r="C107" s="23">
        <f t="shared" ref="C107:G107" si="5">C11 -($H11*C$95/$H$95)</f>
        <v>1.8411158741226952E-2</v>
      </c>
      <c r="D107" s="24">
        <f t="shared" si="5"/>
        <v>5.331113949727978E-2</v>
      </c>
      <c r="E107" s="24">
        <f t="shared" si="5"/>
        <v>-2.0224668029149961E-2</v>
      </c>
      <c r="F107" s="24">
        <f t="shared" si="5"/>
        <v>-3.5910485719428009E-2</v>
      </c>
      <c r="G107" s="25">
        <f t="shared" si="5"/>
        <v>-1.5587144489928539E-2</v>
      </c>
    </row>
    <row r="108" spans="1:7" x14ac:dyDescent="0.25">
      <c r="A108" s="21"/>
      <c r="B108" s="22" t="s">
        <v>53</v>
      </c>
      <c r="C108" s="23">
        <f t="shared" ref="C108:G108" si="6">C12 -($H12*C$95/$H$95)</f>
        <v>-4.7394842088085608E-2</v>
      </c>
      <c r="D108" s="24">
        <f t="shared" si="6"/>
        <v>-3.2276055725254146E-2</v>
      </c>
      <c r="E108" s="24">
        <f t="shared" si="6"/>
        <v>-1.4937007955139178E-2</v>
      </c>
      <c r="F108" s="24">
        <f t="shared" si="6"/>
        <v>2.3506162833194372E-2</v>
      </c>
      <c r="G108" s="25">
        <f t="shared" si="6"/>
        <v>7.110174293528472E-2</v>
      </c>
    </row>
    <row r="109" spans="1:7" x14ac:dyDescent="0.25">
      <c r="A109" s="21"/>
      <c r="B109" s="22" t="s">
        <v>54</v>
      </c>
      <c r="C109" s="23">
        <f t="shared" ref="C109:G109" si="7">C13 -($H13*C$95/$H$95)</f>
        <v>1.5857026185135653E-2</v>
      </c>
      <c r="D109" s="24">
        <f t="shared" si="7"/>
        <v>3.8211799079897482E-2</v>
      </c>
      <c r="E109" s="24">
        <f t="shared" si="7"/>
        <v>-2.9928293162458791E-3</v>
      </c>
      <c r="F109" s="24">
        <f t="shared" si="7"/>
        <v>-3.8880332459123104E-2</v>
      </c>
      <c r="G109" s="25">
        <f t="shared" si="7"/>
        <v>-1.2195663489663972E-2</v>
      </c>
    </row>
    <row r="110" spans="1:7" x14ac:dyDescent="0.25">
      <c r="A110" s="21"/>
      <c r="B110" s="22" t="s">
        <v>55</v>
      </c>
      <c r="C110" s="23">
        <f t="shared" ref="C110:G110" si="8">C14 -($H14*C$95/$H$95)</f>
        <v>-1.7956892297188901E-2</v>
      </c>
      <c r="D110" s="24">
        <f t="shared" si="8"/>
        <v>-2.531690242931172E-2</v>
      </c>
      <c r="E110" s="24">
        <f t="shared" si="8"/>
        <v>-1.4878638965609731E-2</v>
      </c>
      <c r="F110" s="24">
        <f t="shared" si="8"/>
        <v>-1.4592714650868699E-3</v>
      </c>
      <c r="G110" s="25">
        <f t="shared" si="8"/>
        <v>5.9611705157197298E-2</v>
      </c>
    </row>
    <row r="111" spans="1:7" x14ac:dyDescent="0.25">
      <c r="A111" s="21"/>
      <c r="B111" s="22" t="s">
        <v>56</v>
      </c>
      <c r="C111" s="23">
        <f t="shared" ref="C111:G111" si="9">C15 -($H15*C$95/$H$95)</f>
        <v>1.9162151517821496E-2</v>
      </c>
      <c r="D111" s="24">
        <f t="shared" si="9"/>
        <v>2.263216714719074E-2</v>
      </c>
      <c r="E111" s="24">
        <f t="shared" si="9"/>
        <v>-1.1091105945738311E-2</v>
      </c>
      <c r="F111" s="24">
        <f t="shared" si="9"/>
        <v>-3.483413334430599E-2</v>
      </c>
      <c r="G111" s="25">
        <f t="shared" si="9"/>
        <v>4.1309206250322861E-3</v>
      </c>
    </row>
    <row r="112" spans="1:7" x14ac:dyDescent="0.25">
      <c r="A112" s="21"/>
      <c r="B112" s="22" t="s">
        <v>57</v>
      </c>
      <c r="C112" s="23">
        <f t="shared" ref="C112:G112" si="10">C16 -($H16*C$95/$H$95)</f>
        <v>-1.3186802027930072E-2</v>
      </c>
      <c r="D112" s="24">
        <f t="shared" si="10"/>
        <v>-4.6927677003573587E-2</v>
      </c>
      <c r="E112" s="24">
        <f t="shared" si="10"/>
        <v>9.5376587691804737E-3</v>
      </c>
      <c r="F112" s="24">
        <f t="shared" si="10"/>
        <v>4.2479873022509607E-2</v>
      </c>
      <c r="G112" s="25">
        <f t="shared" si="10"/>
        <v>8.0969472398138287E-3</v>
      </c>
    </row>
    <row r="113" spans="1:7" x14ac:dyDescent="0.25">
      <c r="A113" s="21"/>
      <c r="B113" s="22" t="s">
        <v>58</v>
      </c>
      <c r="C113" s="23">
        <f t="shared" ref="C113:G113" si="11">C17 -($H17*C$95/$H$95)</f>
        <v>2.3923951824444206E-2</v>
      </c>
      <c r="D113" s="24">
        <f t="shared" si="11"/>
        <v>4.7148167430625276E-2</v>
      </c>
      <c r="E113" s="24">
        <f t="shared" si="11"/>
        <v>-3.6971397515537241E-3</v>
      </c>
      <c r="F113" s="24">
        <f t="shared" si="11"/>
        <v>-3.4463042903635832E-2</v>
      </c>
      <c r="G113" s="25">
        <f t="shared" si="11"/>
        <v>-3.2911936599879704E-2</v>
      </c>
    </row>
    <row r="114" spans="1:7" x14ac:dyDescent="0.25">
      <c r="A114" s="21"/>
      <c r="B114" s="22" t="s">
        <v>59</v>
      </c>
      <c r="C114" s="23">
        <f t="shared" ref="C114:G114" si="12">C18 -($H18*C$95/$H$95)</f>
        <v>-1.3215431481186785E-2</v>
      </c>
      <c r="D114" s="24">
        <f t="shared" si="12"/>
        <v>4.1423312264178308E-2</v>
      </c>
      <c r="E114" s="24">
        <f t="shared" si="12"/>
        <v>3.4925483133986357E-2</v>
      </c>
      <c r="F114" s="24">
        <f t="shared" si="12"/>
        <v>-1.8244448448928641E-2</v>
      </c>
      <c r="G114" s="25">
        <f t="shared" si="12"/>
        <v>-4.4888915468048796E-2</v>
      </c>
    </row>
    <row r="115" spans="1:7" x14ac:dyDescent="0.25">
      <c r="A115" s="21"/>
      <c r="B115" s="22" t="s">
        <v>60</v>
      </c>
      <c r="C115" s="23">
        <f t="shared" ref="C115:G115" si="13">C19 -($H19*C$95/$H$95)</f>
        <v>1.6726158185147999E-3</v>
      </c>
      <c r="D115" s="24">
        <f t="shared" si="13"/>
        <v>1.883183473703201E-2</v>
      </c>
      <c r="E115" s="24">
        <f t="shared" si="13"/>
        <v>3.2156960802983497E-2</v>
      </c>
      <c r="F115" s="24">
        <f t="shared" si="13"/>
        <v>-6.5298364429629357E-2</v>
      </c>
      <c r="G115" s="25">
        <f t="shared" si="13"/>
        <v>1.2636953071099188E-2</v>
      </c>
    </row>
    <row r="116" spans="1:7" x14ac:dyDescent="0.25">
      <c r="A116" s="21"/>
      <c r="B116" s="22" t="s">
        <v>61</v>
      </c>
      <c r="C116" s="23">
        <f t="shared" ref="C116:G116" si="14">C20 -($H20*C$95/$H$95)</f>
        <v>2.7444710985302767E-2</v>
      </c>
      <c r="D116" s="24">
        <f t="shared" si="14"/>
        <v>3.0630664548669972E-2</v>
      </c>
      <c r="E116" s="24">
        <f t="shared" si="14"/>
        <v>3.0765599253890497E-2</v>
      </c>
      <c r="F116" s="24">
        <f t="shared" si="14"/>
        <v>-2.9354838465259714E-2</v>
      </c>
      <c r="G116" s="25">
        <f t="shared" si="14"/>
        <v>-5.9486136322602773E-2</v>
      </c>
    </row>
    <row r="117" spans="1:7" x14ac:dyDescent="0.25">
      <c r="A117" s="21"/>
      <c r="B117" s="22" t="s">
        <v>62</v>
      </c>
      <c r="C117" s="23">
        <f t="shared" ref="C117:G117" si="15">C21 -($H21*C$95/$H$95)</f>
        <v>2.9742418681369481E-2</v>
      </c>
      <c r="D117" s="24">
        <f t="shared" si="15"/>
        <v>1.0581301103086388E-2</v>
      </c>
      <c r="E117" s="24">
        <f t="shared" si="15"/>
        <v>-3.3514503324995309E-2</v>
      </c>
      <c r="F117" s="24">
        <f t="shared" si="15"/>
        <v>-1.1163953108735775E-2</v>
      </c>
      <c r="G117" s="25">
        <f t="shared" si="15"/>
        <v>4.3547366492755202E-3</v>
      </c>
    </row>
    <row r="118" spans="1:7" x14ac:dyDescent="0.25">
      <c r="A118" s="21"/>
      <c r="B118" s="22" t="s">
        <v>63</v>
      </c>
      <c r="C118" s="23">
        <f t="shared" ref="C118:G118" si="16">C22 -($H22*C$95/$H$95)</f>
        <v>-1.0211494699856973E-2</v>
      </c>
      <c r="D118" s="24">
        <f t="shared" si="16"/>
        <v>-3.3427697622952966E-2</v>
      </c>
      <c r="E118" s="24">
        <f t="shared" si="16"/>
        <v>-1.0500769664866155E-2</v>
      </c>
      <c r="F118" s="24">
        <f t="shared" si="16"/>
        <v>7.6118791602291999E-3</v>
      </c>
      <c r="G118" s="25">
        <f t="shared" si="16"/>
        <v>4.6528082827446977E-2</v>
      </c>
    </row>
    <row r="119" spans="1:7" x14ac:dyDescent="0.25">
      <c r="A119" s="21"/>
      <c r="B119" s="22" t="s">
        <v>64</v>
      </c>
      <c r="C119" s="23">
        <f t="shared" ref="C119:G119" si="17">C23 -($H23*C$95/$H$95)</f>
        <v>2.8758409711981237E-2</v>
      </c>
      <c r="D119" s="24">
        <f t="shared" si="17"/>
        <v>9.1649621777106505E-3</v>
      </c>
      <c r="E119" s="24">
        <f t="shared" si="17"/>
        <v>7.6871636577682256E-3</v>
      </c>
      <c r="F119" s="24">
        <f t="shared" si="17"/>
        <v>-1.8847312338485078E-2</v>
      </c>
      <c r="G119" s="25">
        <f t="shared" si="17"/>
        <v>-2.6763223208974368E-2</v>
      </c>
    </row>
    <row r="120" spans="1:7" x14ac:dyDescent="0.25">
      <c r="A120" s="21" t="s">
        <v>8</v>
      </c>
      <c r="B120" s="22" t="s">
        <v>9</v>
      </c>
      <c r="C120" s="23">
        <f t="shared" ref="C120:G120" si="18">C24 -($H24*C$95/$H$95)</f>
        <v>-7.3442013183789845E-3</v>
      </c>
      <c r="D120" s="24">
        <f t="shared" si="18"/>
        <v>-5.1833634399899853E-3</v>
      </c>
      <c r="E120" s="24">
        <f t="shared" si="18"/>
        <v>6.3507802651621981E-3</v>
      </c>
      <c r="F120" s="24">
        <f t="shared" si="18"/>
        <v>-2.55014975236732E-2</v>
      </c>
      <c r="G120" s="25">
        <f t="shared" si="18"/>
        <v>3.1678282016880249E-2</v>
      </c>
    </row>
    <row r="121" spans="1:7" x14ac:dyDescent="0.25">
      <c r="A121" s="21"/>
      <c r="B121" s="22" t="s">
        <v>10</v>
      </c>
      <c r="C121" s="23">
        <f t="shared" ref="C121:G121" si="19">C25 -($H25*C$95/$H$95)</f>
        <v>2.6470503406582579E-2</v>
      </c>
      <c r="D121" s="24">
        <f t="shared" si="19"/>
        <v>-2.296868967469004E-2</v>
      </c>
      <c r="E121" s="24">
        <f t="shared" si="19"/>
        <v>-1.3213678243841953E-2</v>
      </c>
      <c r="F121" s="24">
        <f t="shared" si="19"/>
        <v>-3.1199269949977487E-2</v>
      </c>
      <c r="G121" s="25">
        <f t="shared" si="19"/>
        <v>4.0911134461927179E-2</v>
      </c>
    </row>
    <row r="122" spans="1:7" x14ac:dyDescent="0.25">
      <c r="A122" s="21"/>
      <c r="B122" s="22" t="s">
        <v>11</v>
      </c>
      <c r="C122" s="23">
        <f t="shared" ref="C122:G122" si="20">C26 -($H26*C$95/$H$95)</f>
        <v>2.1933210260350694E-2</v>
      </c>
      <c r="D122" s="24">
        <f t="shared" si="20"/>
        <v>4.7463773848304691E-2</v>
      </c>
      <c r="E122" s="24">
        <f t="shared" si="20"/>
        <v>-4.4245609503292316E-2</v>
      </c>
      <c r="F122" s="24">
        <f t="shared" si="20"/>
        <v>-5.4245811183046555E-2</v>
      </c>
      <c r="G122" s="25">
        <f t="shared" si="20"/>
        <v>2.9094436577683874E-2</v>
      </c>
    </row>
    <row r="123" spans="1:7" x14ac:dyDescent="0.25">
      <c r="A123" s="21"/>
      <c r="B123" s="22" t="s">
        <v>12</v>
      </c>
      <c r="C123" s="23">
        <f t="shared" ref="C123:G123" si="21">C27 -($H27*C$95/$H$95)</f>
        <v>-1.6874170946286834E-2</v>
      </c>
      <c r="D123" s="24">
        <f t="shared" si="21"/>
        <v>3.6897000165282107E-2</v>
      </c>
      <c r="E123" s="24">
        <f t="shared" si="21"/>
        <v>2.8787487227994513E-2</v>
      </c>
      <c r="F123" s="24">
        <f t="shared" si="21"/>
        <v>-1.7972905171300957E-2</v>
      </c>
      <c r="G123" s="25">
        <f t="shared" si="21"/>
        <v>-3.0837411275688592E-2</v>
      </c>
    </row>
    <row r="124" spans="1:7" x14ac:dyDescent="0.25">
      <c r="A124" s="21"/>
      <c r="B124" s="22" t="s">
        <v>13</v>
      </c>
      <c r="C124" s="23">
        <f t="shared" ref="C124:G124" si="22">C28 -($H28*C$95/$H$95)</f>
        <v>5.1713395859885547E-2</v>
      </c>
      <c r="D124" s="24">
        <f t="shared" si="22"/>
        <v>1.2810516842228503E-2</v>
      </c>
      <c r="E124" s="24">
        <f t="shared" si="22"/>
        <v>-3.8292869432261956E-2</v>
      </c>
      <c r="F124" s="24">
        <f t="shared" si="22"/>
        <v>-2.7818638328156287E-2</v>
      </c>
      <c r="G124" s="25">
        <f t="shared" si="22"/>
        <v>1.5875950583048581E-3</v>
      </c>
    </row>
    <row r="125" spans="1:7" x14ac:dyDescent="0.25">
      <c r="A125" s="21"/>
      <c r="B125" s="22" t="s">
        <v>14</v>
      </c>
      <c r="C125" s="23">
        <f t="shared" ref="C125:G125" si="23">C29 -($H29*C$95/$H$95)</f>
        <v>4.355385117455049E-2</v>
      </c>
      <c r="D125" s="24">
        <f t="shared" si="23"/>
        <v>-3.1541494842968809E-2</v>
      </c>
      <c r="E125" s="24">
        <f t="shared" si="23"/>
        <v>1.1592465638412819E-3</v>
      </c>
      <c r="F125" s="24">
        <f t="shared" si="23"/>
        <v>-2.8195669644962951E-2</v>
      </c>
      <c r="G125" s="25">
        <f t="shared" si="23"/>
        <v>1.5024066749540238E-2</v>
      </c>
    </row>
    <row r="126" spans="1:7" x14ac:dyDescent="0.25">
      <c r="A126" s="21"/>
      <c r="B126" s="22" t="s">
        <v>15</v>
      </c>
      <c r="C126" s="23">
        <f t="shared" ref="C126:G126" si="24">C30 -($H30*C$95/$H$95)</f>
        <v>-2.711814988983649E-2</v>
      </c>
      <c r="D126" s="24">
        <f t="shared" si="24"/>
        <v>7.9068527907434905E-3</v>
      </c>
      <c r="E126" s="24">
        <f t="shared" si="24"/>
        <v>2.0044439687345095E-2</v>
      </c>
      <c r="F126" s="24">
        <f t="shared" si="24"/>
        <v>4.6967718195613961E-2</v>
      </c>
      <c r="G126" s="25">
        <f t="shared" si="24"/>
        <v>-4.7800860783865612E-2</v>
      </c>
    </row>
    <row r="127" spans="1:7" x14ac:dyDescent="0.25">
      <c r="A127" s="21"/>
      <c r="B127" s="22" t="s">
        <v>16</v>
      </c>
      <c r="C127" s="23">
        <f t="shared" ref="C127:G127" si="25">C31 -($H31*C$95/$H$95)</f>
        <v>7.1274452118829323E-2</v>
      </c>
      <c r="D127" s="24">
        <f t="shared" si="25"/>
        <v>8.3131520284720872E-2</v>
      </c>
      <c r="E127" s="24">
        <f t="shared" si="25"/>
        <v>1.0209659376556657E-2</v>
      </c>
      <c r="F127" s="24">
        <f t="shared" si="25"/>
        <v>-3.9338661631301508E-2</v>
      </c>
      <c r="G127" s="25">
        <f t="shared" si="25"/>
        <v>-0.12527697014880496</v>
      </c>
    </row>
    <row r="128" spans="1:7" x14ac:dyDescent="0.25">
      <c r="A128" s="21"/>
      <c r="B128" s="22" t="s">
        <v>17</v>
      </c>
      <c r="C128" s="23">
        <f t="shared" ref="C128:G128" si="26">C32 -($H32*C$95/$H$95)</f>
        <v>-7.8858491138702427E-2</v>
      </c>
      <c r="D128" s="24">
        <f t="shared" si="26"/>
        <v>-7.7016665148291655E-2</v>
      </c>
      <c r="E128" s="24">
        <f t="shared" si="26"/>
        <v>4.6597198380586541E-2</v>
      </c>
      <c r="F128" s="24">
        <f t="shared" si="26"/>
        <v>4.3819002385968586E-2</v>
      </c>
      <c r="G128" s="25">
        <f t="shared" si="26"/>
        <v>6.5458955520439399E-2</v>
      </c>
    </row>
    <row r="129" spans="1:7" x14ac:dyDescent="0.25">
      <c r="A129" s="21"/>
      <c r="B129" s="22" t="s">
        <v>18</v>
      </c>
      <c r="C129" s="23">
        <f t="shared" ref="C129:G129" si="27">C33 -($H33*C$95/$H$95)</f>
        <v>-3.5149270016840345E-2</v>
      </c>
      <c r="D129" s="24">
        <f t="shared" si="27"/>
        <v>-1.6997510215102651E-2</v>
      </c>
      <c r="E129" s="24">
        <f t="shared" si="27"/>
        <v>8.7970804851906365E-3</v>
      </c>
      <c r="F129" s="24">
        <f t="shared" si="27"/>
        <v>1.6115026226428367E-2</v>
      </c>
      <c r="G129" s="25">
        <f t="shared" si="27"/>
        <v>2.7234673520324243E-2</v>
      </c>
    </row>
    <row r="130" spans="1:7" x14ac:dyDescent="0.25">
      <c r="A130" s="21"/>
      <c r="B130" s="22" t="s">
        <v>19</v>
      </c>
      <c r="C130" s="23">
        <f t="shared" ref="C130:G130" si="28">C34 -($H34*C$95/$H$95)</f>
        <v>-3.0631584256981439E-2</v>
      </c>
      <c r="D130" s="24">
        <f t="shared" si="28"/>
        <v>-2.1272569986797427E-2</v>
      </c>
      <c r="E130" s="24">
        <f t="shared" si="28"/>
        <v>3.2589198844764786E-2</v>
      </c>
      <c r="F130" s="24">
        <f t="shared" si="28"/>
        <v>2.4781556058073931E-2</v>
      </c>
      <c r="G130" s="25">
        <f t="shared" si="28"/>
        <v>-5.4666006590596006E-3</v>
      </c>
    </row>
    <row r="131" spans="1:7" x14ac:dyDescent="0.25">
      <c r="A131" s="21"/>
      <c r="B131" s="22" t="s">
        <v>20</v>
      </c>
      <c r="C131" s="23">
        <f t="shared" ref="C131:G131" si="29">C35 -($H35*C$95/$H$95)</f>
        <v>-5.0448595629970991E-3</v>
      </c>
      <c r="D131" s="24">
        <f t="shared" si="29"/>
        <v>6.0548548372910682E-3</v>
      </c>
      <c r="E131" s="24">
        <f t="shared" si="29"/>
        <v>8.0978496743992073E-4</v>
      </c>
      <c r="F131" s="24">
        <f t="shared" si="29"/>
        <v>1.3107447520788101E-2</v>
      </c>
      <c r="G131" s="25">
        <f t="shared" si="29"/>
        <v>-1.4927227762521908E-2</v>
      </c>
    </row>
    <row r="132" spans="1:7" x14ac:dyDescent="0.25">
      <c r="A132" s="21"/>
      <c r="B132" s="22" t="s">
        <v>21</v>
      </c>
      <c r="C132" s="23">
        <f t="shared" ref="C132:G132" si="30">C36 -($H36*C$95/$H$95)</f>
        <v>2.8267544234552466E-2</v>
      </c>
      <c r="D132" s="24">
        <f t="shared" si="30"/>
        <v>4.0969094938177353E-2</v>
      </c>
      <c r="E132" s="24">
        <f t="shared" si="30"/>
        <v>3.9307851070312649E-3</v>
      </c>
      <c r="F132" s="24">
        <f t="shared" si="30"/>
        <v>1.2908119021638076E-2</v>
      </c>
      <c r="G132" s="25">
        <f t="shared" si="30"/>
        <v>-8.6075543301398716E-2</v>
      </c>
    </row>
    <row r="133" spans="1:7" x14ac:dyDescent="0.25">
      <c r="A133" s="21"/>
      <c r="B133" s="22" t="s">
        <v>22</v>
      </c>
      <c r="C133" s="23">
        <f t="shared" ref="C133:G133" si="31">C37 -($H37*C$95/$H$95)</f>
        <v>3.2589271528706415E-3</v>
      </c>
      <c r="D133" s="24">
        <f t="shared" si="31"/>
        <v>-6.9755243978809889E-3</v>
      </c>
      <c r="E133" s="24">
        <f t="shared" si="31"/>
        <v>5.2807479493356541E-3</v>
      </c>
      <c r="F133" s="24">
        <f t="shared" si="31"/>
        <v>-1.9170297073877837E-2</v>
      </c>
      <c r="G133" s="25">
        <f t="shared" si="31"/>
        <v>1.7606146369552628E-2</v>
      </c>
    </row>
    <row r="134" spans="1:7" x14ac:dyDescent="0.25">
      <c r="A134" s="21"/>
      <c r="B134" s="22" t="s">
        <v>23</v>
      </c>
      <c r="C134" s="23">
        <f t="shared" ref="C134:G134" si="32">C38 -($H38*C$95/$H$95)</f>
        <v>2.5426875657159356E-2</v>
      </c>
      <c r="D134" s="24">
        <f t="shared" si="32"/>
        <v>-9.452259920244982E-4</v>
      </c>
      <c r="E134" s="24">
        <f t="shared" si="32"/>
        <v>6.0642596114920122E-3</v>
      </c>
      <c r="F134" s="24">
        <f t="shared" si="32"/>
        <v>-2.2088958290801791E-2</v>
      </c>
      <c r="G134" s="25">
        <f t="shared" si="32"/>
        <v>-8.4569509858249126E-3</v>
      </c>
    </row>
    <row r="135" spans="1:7" x14ac:dyDescent="0.25">
      <c r="A135" s="21"/>
      <c r="B135" s="22" t="s">
        <v>24</v>
      </c>
      <c r="C135" s="23">
        <f t="shared" ref="C135:G135" si="33">C39 -($H39*C$95/$H$95)</f>
        <v>-1.2925631789088676E-2</v>
      </c>
      <c r="D135" s="24">
        <f t="shared" si="33"/>
        <v>2.0950697769969315E-2</v>
      </c>
      <c r="E135" s="24">
        <f t="shared" si="33"/>
        <v>1.1078679653541396E-2</v>
      </c>
      <c r="F135" s="24">
        <f t="shared" si="33"/>
        <v>-2.038524407419752E-2</v>
      </c>
      <c r="G135" s="25">
        <f t="shared" si="33"/>
        <v>1.2814984397755691E-3</v>
      </c>
    </row>
    <row r="136" spans="1:7" x14ac:dyDescent="0.25">
      <c r="A136" s="21"/>
      <c r="B136" s="22" t="s">
        <v>25</v>
      </c>
      <c r="C136" s="23">
        <f t="shared" ref="C136:G136" si="34">C40 -($H40*C$95/$H$95)</f>
        <v>-2.4195714189615275E-3</v>
      </c>
      <c r="D136" s="24">
        <f t="shared" si="34"/>
        <v>-1.5684210469751381E-2</v>
      </c>
      <c r="E136" s="24">
        <f t="shared" si="34"/>
        <v>-5.6437995809733854E-3</v>
      </c>
      <c r="F136" s="24">
        <f t="shared" si="34"/>
        <v>1.1206005001099195E-2</v>
      </c>
      <c r="G136" s="25">
        <f t="shared" si="34"/>
        <v>1.2541576468587223E-2</v>
      </c>
    </row>
    <row r="137" spans="1:7" x14ac:dyDescent="0.25">
      <c r="A137" s="21"/>
      <c r="B137" s="22" t="s">
        <v>26</v>
      </c>
      <c r="C137" s="23">
        <f t="shared" ref="C137:G137" si="35">C41 -($H41*C$95/$H$95)</f>
        <v>2.3646964787403135E-2</v>
      </c>
      <c r="D137" s="24">
        <f t="shared" si="35"/>
        <v>1.5998195735940635E-3</v>
      </c>
      <c r="E137" s="24">
        <f t="shared" si="35"/>
        <v>3.654508691015329E-3</v>
      </c>
      <c r="F137" s="24">
        <f t="shared" si="35"/>
        <v>1.4074978904751734E-2</v>
      </c>
      <c r="G137" s="25">
        <f t="shared" si="35"/>
        <v>-4.2976271956763817E-2</v>
      </c>
    </row>
    <row r="138" spans="1:7" x14ac:dyDescent="0.25">
      <c r="A138" s="21"/>
      <c r="B138" s="22" t="s">
        <v>27</v>
      </c>
      <c r="C138" s="23">
        <f t="shared" ref="C138:G138" si="36">C42 -($H42*C$95/$H$95)</f>
        <v>-4.7693097145805746E-2</v>
      </c>
      <c r="D138" s="24">
        <f t="shared" si="36"/>
        <v>-5.9017776276334144E-3</v>
      </c>
      <c r="E138" s="24">
        <f t="shared" si="36"/>
        <v>-9.7281986558235833E-3</v>
      </c>
      <c r="F138" s="24">
        <f t="shared" si="36"/>
        <v>4.2217502343664698E-2</v>
      </c>
      <c r="G138" s="25">
        <f t="shared" si="36"/>
        <v>2.1105571085598324E-2</v>
      </c>
    </row>
    <row r="139" spans="1:7" x14ac:dyDescent="0.25">
      <c r="A139" s="21"/>
      <c r="B139" s="22" t="s">
        <v>28</v>
      </c>
      <c r="C139" s="23">
        <f t="shared" ref="C139:G139" si="37">C43 -($H43*C$95/$H$95)</f>
        <v>-5.394993953963606E-2</v>
      </c>
      <c r="D139" s="24">
        <f t="shared" si="37"/>
        <v>-8.7276194883079389E-2</v>
      </c>
      <c r="E139" s="24">
        <f t="shared" si="37"/>
        <v>2.1917022356440996E-2</v>
      </c>
      <c r="F139" s="24">
        <f t="shared" si="37"/>
        <v>7.7758258557027921E-2</v>
      </c>
      <c r="G139" s="25">
        <f t="shared" si="37"/>
        <v>4.1550853509246921E-2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2.6578629246585495E-2</v>
      </c>
      <c r="D140" s="24">
        <f t="shared" si="38"/>
        <v>-1.2190575903284318E-2</v>
      </c>
      <c r="E140" s="24">
        <f t="shared" si="38"/>
        <v>1.8025583824298252E-2</v>
      </c>
      <c r="F140" s="24">
        <f t="shared" si="38"/>
        <v>-1.1247476255239086E-2</v>
      </c>
      <c r="G140" s="25">
        <f t="shared" si="38"/>
        <v>-2.1166160912359955E-2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-3.0981799866829626E-2</v>
      </c>
      <c r="D141" s="24">
        <f t="shared" si="39"/>
        <v>-2.8800137886195593E-3</v>
      </c>
      <c r="E141" s="24">
        <f t="shared" si="39"/>
        <v>-4.8028921123554502E-2</v>
      </c>
      <c r="F141" s="24">
        <f t="shared" si="39"/>
        <v>4.7853948550348524E-2</v>
      </c>
      <c r="G141" s="25">
        <f t="shared" si="39"/>
        <v>3.403678622865533E-2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-2.0137617646557693E-2</v>
      </c>
      <c r="D142" s="24">
        <f t="shared" si="40"/>
        <v>1.4746009625030254E-2</v>
      </c>
      <c r="E142" s="24">
        <f t="shared" si="40"/>
        <v>2.5219106166557648E-2</v>
      </c>
      <c r="F142" s="24">
        <f t="shared" si="40"/>
        <v>-2.0913465462201852E-2</v>
      </c>
      <c r="G142" s="25">
        <f t="shared" si="40"/>
        <v>1.0859673171719209E-3</v>
      </c>
    </row>
    <row r="143" spans="1:7" x14ac:dyDescent="0.25">
      <c r="A143" s="21"/>
      <c r="B143" s="22" t="s">
        <v>33</v>
      </c>
      <c r="C143" s="23">
        <f t="shared" ref="C143:G143" si="41">C47 -($H47*C$95/$H$95)</f>
        <v>-2.4231684902512471E-2</v>
      </c>
      <c r="D143" s="24">
        <f t="shared" si="41"/>
        <v>-2.0636839155621228E-2</v>
      </c>
      <c r="E143" s="24">
        <f t="shared" si="41"/>
        <v>-6.1217241385670695E-3</v>
      </c>
      <c r="F143" s="24">
        <f t="shared" si="41"/>
        <v>-9.6619120301091876E-4</v>
      </c>
      <c r="G143" s="25">
        <f t="shared" si="41"/>
        <v>5.1956439399711923E-2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-1.5394932133979342E-2</v>
      </c>
      <c r="D144" s="24">
        <f t="shared" si="42"/>
        <v>-9.9221553214368929E-3</v>
      </c>
      <c r="E144" s="24">
        <f t="shared" si="42"/>
        <v>-1.5095917559386357E-3</v>
      </c>
      <c r="F144" s="24">
        <f t="shared" si="42"/>
        <v>2.0849473996832152E-2</v>
      </c>
      <c r="G144" s="25">
        <f t="shared" si="42"/>
        <v>5.977205214522871E-3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-3.6896298175243092E-2</v>
      </c>
      <c r="D145" s="24">
        <f t="shared" si="43"/>
        <v>-3.0279421830584075E-3</v>
      </c>
      <c r="E145" s="24">
        <f t="shared" si="43"/>
        <v>2.591007226405051E-2</v>
      </c>
      <c r="F145" s="24">
        <f t="shared" si="43"/>
        <v>-7.3186229938297376E-3</v>
      </c>
      <c r="G145" s="25">
        <f t="shared" si="43"/>
        <v>2.1332791088081504E-2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-1.3876974286275101E-2</v>
      </c>
      <c r="D146" s="24">
        <f t="shared" si="44"/>
        <v>-2.4693846897877458E-2</v>
      </c>
      <c r="E146" s="24">
        <f t="shared" si="44"/>
        <v>4.1360925967268092E-2</v>
      </c>
      <c r="F146" s="24">
        <f t="shared" si="44"/>
        <v>5.194170077661131E-2</v>
      </c>
      <c r="G146" s="25">
        <f t="shared" si="44"/>
        <v>-5.4731805559726232E-2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9.0962385835020448E-3</v>
      </c>
      <c r="D147" s="24">
        <f t="shared" si="45"/>
        <v>-1.6417868227350529E-2</v>
      </c>
      <c r="E147" s="24">
        <f t="shared" si="45"/>
        <v>-1.7877495913065311E-2</v>
      </c>
      <c r="F147" s="24">
        <f t="shared" si="45"/>
        <v>1.0958119918565157E-3</v>
      </c>
      <c r="G147" s="25">
        <f t="shared" si="45"/>
        <v>2.410331356505746E-2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3.696688355730865E-2</v>
      </c>
      <c r="D148" s="24">
        <f t="shared" si="46"/>
        <v>-5.7306089729619258E-2</v>
      </c>
      <c r="E148" s="24">
        <f t="shared" si="46"/>
        <v>6.7803487529534412E-3</v>
      </c>
      <c r="F148" s="24">
        <f t="shared" si="46"/>
        <v>3.0716396230172915E-2</v>
      </c>
      <c r="G148" s="25">
        <f t="shared" si="46"/>
        <v>-1.7157538810815443E-2</v>
      </c>
    </row>
    <row r="149" spans="1:7" x14ac:dyDescent="0.25">
      <c r="A149" s="21"/>
      <c r="B149" s="22" t="s">
        <v>39</v>
      </c>
      <c r="C149" s="23">
        <f t="shared" ref="C149:G149" si="47">C53 -($H53*C$95/$H$95)</f>
        <v>5.4783216606967805E-2</v>
      </c>
      <c r="D149" s="24">
        <f t="shared" si="47"/>
        <v>-2.2902133868686836E-2</v>
      </c>
      <c r="E149" s="24">
        <f t="shared" si="47"/>
        <v>2.1003948502489322E-2</v>
      </c>
      <c r="F149" s="24">
        <f t="shared" si="47"/>
        <v>-9.9166743570349436E-3</v>
      </c>
      <c r="G149" s="25">
        <f t="shared" si="47"/>
        <v>-4.2968356883735043E-2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-1.0139252614520256E-2</v>
      </c>
      <c r="D150" s="24">
        <f t="shared" si="48"/>
        <v>-2.5568924600193166E-2</v>
      </c>
      <c r="E150" s="24">
        <f t="shared" si="48"/>
        <v>-5.699380076216648E-2</v>
      </c>
      <c r="F150" s="24">
        <f t="shared" si="48"/>
        <v>2.7247956834292819E-2</v>
      </c>
      <c r="G150" s="25">
        <f t="shared" si="48"/>
        <v>6.5454021142587249E-2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2.4133641208997761E-2</v>
      </c>
      <c r="D151" s="24">
        <f t="shared" si="49"/>
        <v>-2.2390090669244245E-3</v>
      </c>
      <c r="E151" s="24">
        <f t="shared" si="49"/>
        <v>-3.0002059808607137E-2</v>
      </c>
      <c r="F151" s="24">
        <f t="shared" si="49"/>
        <v>-1.5464526359349612E-2</v>
      </c>
      <c r="G151" s="25">
        <f t="shared" si="49"/>
        <v>2.3571954025883621E-2</v>
      </c>
    </row>
    <row r="152" spans="1:7" x14ac:dyDescent="0.25">
      <c r="A152" s="21"/>
      <c r="B152" s="22" t="s">
        <v>42</v>
      </c>
      <c r="C152" s="23">
        <f t="shared" ref="C152:G152" si="50">C56 -($H56*C$95/$H$95)</f>
        <v>-1.1474337230921283E-2</v>
      </c>
      <c r="D152" s="24">
        <f t="shared" si="50"/>
        <v>-2.9699232011550225E-3</v>
      </c>
      <c r="E152" s="24">
        <f t="shared" si="50"/>
        <v>1.7794338589581238E-3</v>
      </c>
      <c r="F152" s="24">
        <f t="shared" si="50"/>
        <v>5.9166728668601176E-2</v>
      </c>
      <c r="G152" s="25">
        <f t="shared" si="50"/>
        <v>-4.6501902095482384E-2</v>
      </c>
    </row>
    <row r="153" spans="1:7" x14ac:dyDescent="0.25">
      <c r="A153" s="21"/>
      <c r="B153" s="22" t="s">
        <v>43</v>
      </c>
      <c r="C153" s="23">
        <f t="shared" ref="C153:G153" si="51">C57 -($H57*C$95/$H$95)</f>
        <v>-3.0822078605718756E-2</v>
      </c>
      <c r="D153" s="24">
        <f t="shared" si="51"/>
        <v>-1.6705521113115351E-2</v>
      </c>
      <c r="E153" s="24">
        <f t="shared" si="51"/>
        <v>-1.6154556201325901E-2</v>
      </c>
      <c r="F153" s="24">
        <f t="shared" si="51"/>
        <v>5.2728032362079763E-3</v>
      </c>
      <c r="G153" s="25">
        <f t="shared" si="51"/>
        <v>5.8409352683952143E-2</v>
      </c>
    </row>
    <row r="154" spans="1:7" x14ac:dyDescent="0.25">
      <c r="A154" s="21"/>
      <c r="B154" s="22" t="s">
        <v>44</v>
      </c>
      <c r="C154" s="23">
        <f t="shared" ref="C154:G154" si="52">C58 -($H58*C$95/$H$95)</f>
        <v>5.3621846169198628E-2</v>
      </c>
      <c r="D154" s="24">
        <f t="shared" si="52"/>
        <v>7.7869017706121701E-2</v>
      </c>
      <c r="E154" s="24">
        <f t="shared" si="52"/>
        <v>-7.1436792578063291E-2</v>
      </c>
      <c r="F154" s="24">
        <f t="shared" si="52"/>
        <v>-1.9731520869030628E-2</v>
      </c>
      <c r="G154" s="25">
        <f t="shared" si="52"/>
        <v>-4.0322550428225801E-2</v>
      </c>
    </row>
    <row r="155" spans="1:7" x14ac:dyDescent="0.25">
      <c r="A155" s="21"/>
      <c r="B155" s="22" t="s">
        <v>45</v>
      </c>
      <c r="C155" s="23">
        <f t="shared" ref="C155:G155" si="53">C59 -($H59*C$95/$H$95)</f>
        <v>-2.1816474232412314E-2</v>
      </c>
      <c r="D155" s="24">
        <f t="shared" si="53"/>
        <v>8.0828969043147125E-2</v>
      </c>
      <c r="E155" s="24">
        <f t="shared" si="53"/>
        <v>2.4103705132688558E-2</v>
      </c>
      <c r="F155" s="24">
        <f t="shared" si="53"/>
        <v>-0.11125430171878778</v>
      </c>
      <c r="G155" s="25">
        <f t="shared" si="53"/>
        <v>2.813810177536466E-2</v>
      </c>
    </row>
    <row r="156" spans="1:7" x14ac:dyDescent="0.25">
      <c r="A156" s="21" t="s">
        <v>65</v>
      </c>
      <c r="B156" s="22" t="s">
        <v>66</v>
      </c>
      <c r="C156" s="23">
        <f t="shared" ref="C156:G156" si="54">C60 -($H60*C$95/$H$95)</f>
        <v>-1.744866757070361E-2</v>
      </c>
      <c r="D156" s="24">
        <f t="shared" si="54"/>
        <v>-1.2697348020036844E-2</v>
      </c>
      <c r="E156" s="24">
        <f t="shared" si="54"/>
        <v>-2.9630904549475312E-2</v>
      </c>
      <c r="F156" s="24">
        <f t="shared" si="54"/>
        <v>1.3416022943659428E-2</v>
      </c>
      <c r="G156" s="25">
        <f t="shared" si="54"/>
        <v>4.6360897196556533E-2</v>
      </c>
    </row>
    <row r="157" spans="1:7" x14ac:dyDescent="0.25">
      <c r="A157" s="21"/>
      <c r="B157" s="22" t="s">
        <v>67</v>
      </c>
      <c r="C157" s="23">
        <f t="shared" ref="C157:G157" si="55">C61 -($H61*C$95/$H$95)</f>
        <v>-3.572300681640822E-2</v>
      </c>
      <c r="D157" s="24">
        <f t="shared" si="55"/>
        <v>-1.5840547159536894E-2</v>
      </c>
      <c r="E157" s="24">
        <f t="shared" si="55"/>
        <v>3.9428211967919014E-3</v>
      </c>
      <c r="F157" s="24">
        <f t="shared" si="55"/>
        <v>1.1896642038036254E-2</v>
      </c>
      <c r="G157" s="25">
        <f t="shared" si="55"/>
        <v>3.5724090741117209E-2</v>
      </c>
    </row>
    <row r="158" spans="1:7" x14ac:dyDescent="0.25">
      <c r="A158" s="21"/>
      <c r="B158" s="22" t="s">
        <v>68</v>
      </c>
      <c r="C158" s="23">
        <f t="shared" ref="C158:G158" si="56">C62 -($H62*C$95/$H$95)</f>
        <v>-2.2343861129681508E-2</v>
      </c>
      <c r="D158" s="24">
        <f t="shared" si="56"/>
        <v>-2.2064666531830077E-2</v>
      </c>
      <c r="E158" s="24">
        <f t="shared" si="56"/>
        <v>-1.35416745992534E-2</v>
      </c>
      <c r="F158" s="24">
        <f t="shared" si="56"/>
        <v>3.0845880901429368E-2</v>
      </c>
      <c r="G158" s="25">
        <f t="shared" si="56"/>
        <v>2.7104321359335694E-2</v>
      </c>
    </row>
    <row r="159" spans="1:7" x14ac:dyDescent="0.25">
      <c r="A159" s="21"/>
      <c r="B159" s="22" t="s">
        <v>69</v>
      </c>
      <c r="C159" s="23">
        <f t="shared" ref="C159:G159" si="57">C63 -($H63*C$95/$H$95)</f>
        <v>1.3926281426585502E-2</v>
      </c>
      <c r="D159" s="24">
        <f t="shared" si="57"/>
        <v>4.1615206275328082E-2</v>
      </c>
      <c r="E159" s="24">
        <f t="shared" si="57"/>
        <v>-2.1289583070033646E-2</v>
      </c>
      <c r="F159" s="24">
        <f t="shared" si="57"/>
        <v>-3.9015605839785861E-2</v>
      </c>
      <c r="G159" s="25">
        <f t="shared" si="57"/>
        <v>4.7637012079062013E-3</v>
      </c>
    </row>
    <row r="160" spans="1:7" x14ac:dyDescent="0.25">
      <c r="A160" s="21"/>
      <c r="B160" s="22" t="s">
        <v>70</v>
      </c>
      <c r="C160" s="23">
        <f t="shared" ref="C160:G160" si="58">C64 -($H64*C$95/$H$95)</f>
        <v>-3.1566050662377845E-2</v>
      </c>
      <c r="D160" s="24">
        <f t="shared" si="58"/>
        <v>-5.4213965798731029E-2</v>
      </c>
      <c r="E160" s="24">
        <f t="shared" si="58"/>
        <v>-2.4169706831054544E-2</v>
      </c>
      <c r="F160" s="24">
        <f t="shared" si="58"/>
        <v>3.0122310572205824E-2</v>
      </c>
      <c r="G160" s="25">
        <f t="shared" si="58"/>
        <v>7.9827412719957941E-2</v>
      </c>
    </row>
    <row r="161" spans="1:7" x14ac:dyDescent="0.25">
      <c r="A161" s="21"/>
      <c r="B161" s="22" t="s">
        <v>71</v>
      </c>
      <c r="C161" s="23">
        <f t="shared" ref="C161:G161" si="59">C65 -($H65*C$95/$H$95)</f>
        <v>-2.1533013677762045E-2</v>
      </c>
      <c r="D161" s="24">
        <f t="shared" si="59"/>
        <v>-6.2589192449032521E-3</v>
      </c>
      <c r="E161" s="24">
        <f t="shared" si="59"/>
        <v>-3.6981340115271003E-2</v>
      </c>
      <c r="F161" s="24">
        <f t="shared" si="59"/>
        <v>-1.6793877929020401E-3</v>
      </c>
      <c r="G161" s="25">
        <f t="shared" si="59"/>
        <v>6.6452660830838534E-2</v>
      </c>
    </row>
    <row r="162" spans="1:7" x14ac:dyDescent="0.25">
      <c r="A162" s="21"/>
      <c r="B162" s="22" t="s">
        <v>72</v>
      </c>
      <c r="C162" s="23">
        <f t="shared" ref="C162:G162" si="60">C66 -($H66*C$95/$H$95)</f>
        <v>1.8445300317002145E-2</v>
      </c>
      <c r="D162" s="24">
        <f t="shared" si="60"/>
        <v>-2.8834655813872456E-3</v>
      </c>
      <c r="E162" s="24">
        <f t="shared" si="60"/>
        <v>-1.6452563829059574E-2</v>
      </c>
      <c r="F162" s="24">
        <f t="shared" si="60"/>
        <v>1.3791115861494452E-2</v>
      </c>
      <c r="G162" s="25">
        <f t="shared" si="60"/>
        <v>-1.2900386768049527E-2</v>
      </c>
    </row>
    <row r="163" spans="1:7" x14ac:dyDescent="0.25">
      <c r="A163" s="21"/>
      <c r="B163" s="22" t="s">
        <v>73</v>
      </c>
      <c r="C163" s="23">
        <f t="shared" ref="C163:G163" si="61">C67 -($H67*C$95/$H$95)</f>
        <v>4.0505993823149733E-3</v>
      </c>
      <c r="D163" s="24">
        <f t="shared" si="61"/>
        <v>-3.7319870590153681E-3</v>
      </c>
      <c r="E163" s="24">
        <f t="shared" si="61"/>
        <v>-6.8710429491171676E-3</v>
      </c>
      <c r="F163" s="24">
        <f t="shared" si="61"/>
        <v>-6.873788373161771E-4</v>
      </c>
      <c r="G163" s="25">
        <f t="shared" si="61"/>
        <v>7.2398094631340726E-3</v>
      </c>
    </row>
    <row r="164" spans="1:7" x14ac:dyDescent="0.25">
      <c r="A164" s="21"/>
      <c r="B164" s="22" t="s">
        <v>74</v>
      </c>
      <c r="C164" s="23">
        <f t="shared" ref="C164:G164" si="62">C68 -($H68*C$95/$H$95)</f>
        <v>-3.5139036867061213E-3</v>
      </c>
      <c r="D164" s="24">
        <f t="shared" si="62"/>
        <v>3.1175096505434152E-3</v>
      </c>
      <c r="E164" s="24">
        <f t="shared" si="62"/>
        <v>-1.3781670582632063E-2</v>
      </c>
      <c r="F164" s="24">
        <f t="shared" si="62"/>
        <v>8.6542635423434572E-3</v>
      </c>
      <c r="G164" s="25">
        <f t="shared" si="62"/>
        <v>5.5238010764515205E-3</v>
      </c>
    </row>
    <row r="165" spans="1:7" x14ac:dyDescent="0.25">
      <c r="A165" s="21"/>
      <c r="B165" s="22" t="s">
        <v>75</v>
      </c>
      <c r="C165" s="23">
        <f t="shared" ref="C165:G165" si="63">C69 -($H69*C$95/$H$95)</f>
        <v>1.2605345898022674E-2</v>
      </c>
      <c r="D165" s="24">
        <f t="shared" si="63"/>
        <v>3.9614658650060919E-3</v>
      </c>
      <c r="E165" s="24">
        <f t="shared" si="63"/>
        <v>-8.593402686314866E-3</v>
      </c>
      <c r="F165" s="24">
        <f t="shared" si="63"/>
        <v>-8.1430908438386018E-3</v>
      </c>
      <c r="G165" s="25">
        <f t="shared" si="63"/>
        <v>1.6968176712489624E-4</v>
      </c>
    </row>
    <row r="166" spans="1:7" x14ac:dyDescent="0.25">
      <c r="A166" s="21"/>
      <c r="B166" s="22" t="s">
        <v>76</v>
      </c>
      <c r="C166" s="23">
        <f t="shared" ref="C166:G166" si="64">C70 -($H70*C$95/$H$95)</f>
        <v>9.2786184364624935E-3</v>
      </c>
      <c r="D166" s="24">
        <f t="shared" si="64"/>
        <v>-3.4978331383105243E-2</v>
      </c>
      <c r="E166" s="24">
        <f t="shared" si="64"/>
        <v>4.7575095998065586E-3</v>
      </c>
      <c r="F166" s="24">
        <f t="shared" si="64"/>
        <v>-3.0155101501202999E-2</v>
      </c>
      <c r="G166" s="25">
        <f t="shared" si="64"/>
        <v>5.1097304848039329E-2</v>
      </c>
    </row>
    <row r="167" spans="1:7" x14ac:dyDescent="0.25">
      <c r="A167" s="21"/>
      <c r="B167" s="22" t="s">
        <v>77</v>
      </c>
      <c r="C167" s="23">
        <f t="shared" ref="C167:G167" si="65">C71 -($H71*C$95/$H$95)</f>
        <v>-3.1499488730767064E-2</v>
      </c>
      <c r="D167" s="24">
        <f t="shared" si="65"/>
        <v>-5.256186686278351E-2</v>
      </c>
      <c r="E167" s="24">
        <f t="shared" si="65"/>
        <v>1.2703694450341779E-2</v>
      </c>
      <c r="F167" s="24">
        <f t="shared" si="65"/>
        <v>-4.0028295873857506E-3</v>
      </c>
      <c r="G167" s="25">
        <f t="shared" si="65"/>
        <v>7.5360490730594726E-2</v>
      </c>
    </row>
    <row r="168" spans="1:7" x14ac:dyDescent="0.25">
      <c r="A168" s="21"/>
      <c r="B168" s="22" t="s">
        <v>78</v>
      </c>
      <c r="C168" s="23">
        <f t="shared" ref="C168:G168" si="66">C72 -($H72*C$95/$H$95)</f>
        <v>2.9010395266377331E-2</v>
      </c>
      <c r="D168" s="24">
        <f t="shared" si="66"/>
        <v>8.7849524915440957E-2</v>
      </c>
      <c r="E168" s="24">
        <f t="shared" si="66"/>
        <v>-5.2723544808176259E-2</v>
      </c>
      <c r="F168" s="24">
        <f t="shared" si="66"/>
        <v>-1.5297595579308654E-2</v>
      </c>
      <c r="G168" s="25">
        <f t="shared" si="66"/>
        <v>-4.8838779794332932E-2</v>
      </c>
    </row>
    <row r="169" spans="1:7" x14ac:dyDescent="0.25">
      <c r="A169" s="21"/>
      <c r="B169" s="22" t="s">
        <v>79</v>
      </c>
      <c r="C169" s="23">
        <f t="shared" ref="C169:G169" si="67">C73 -($H73*C$95/$H$95)</f>
        <v>3.0406979355293698E-2</v>
      </c>
      <c r="D169" s="24">
        <f t="shared" si="67"/>
        <v>-1.1822488200979045E-2</v>
      </c>
      <c r="E169" s="24">
        <f t="shared" si="67"/>
        <v>7.482243122483162E-3</v>
      </c>
      <c r="F169" s="24">
        <f t="shared" si="67"/>
        <v>-2.3959153678417666E-2</v>
      </c>
      <c r="G169" s="25">
        <f t="shared" si="67"/>
        <v>-2.1075805983800516E-3</v>
      </c>
    </row>
    <row r="170" spans="1:7" x14ac:dyDescent="0.25">
      <c r="A170" s="21"/>
      <c r="B170" s="22" t="s">
        <v>80</v>
      </c>
      <c r="C170" s="23">
        <f t="shared" ref="C170:G170" si="68">C74 -($H74*C$95/$H$95)</f>
        <v>3.0855521885495452E-2</v>
      </c>
      <c r="D170" s="24">
        <f t="shared" si="68"/>
        <v>3.8225394921765021E-2</v>
      </c>
      <c r="E170" s="24">
        <f t="shared" si="68"/>
        <v>6.92002264456692E-2</v>
      </c>
      <c r="F170" s="24">
        <f t="shared" si="68"/>
        <v>-3.5694154902158715E-2</v>
      </c>
      <c r="G170" s="25">
        <f t="shared" si="68"/>
        <v>-0.10258698835077035</v>
      </c>
    </row>
    <row r="171" spans="1:7" x14ac:dyDescent="0.25">
      <c r="A171" s="21"/>
      <c r="B171" s="22" t="s">
        <v>81</v>
      </c>
      <c r="C171" s="23">
        <f t="shared" ref="C171:G171" si="69">C75 -($H75*C$95/$H$95)</f>
        <v>-2.170574617635368E-2</v>
      </c>
      <c r="D171" s="24">
        <f t="shared" si="69"/>
        <v>-2.1568422151036659E-2</v>
      </c>
      <c r="E171" s="24">
        <f t="shared" si="69"/>
        <v>3.1113468559498703E-2</v>
      </c>
      <c r="F171" s="24">
        <f t="shared" si="69"/>
        <v>4.2781867843920129E-2</v>
      </c>
      <c r="G171" s="25">
        <f t="shared" si="69"/>
        <v>-3.062116807602755E-2</v>
      </c>
    </row>
    <row r="172" spans="1:7" x14ac:dyDescent="0.25">
      <c r="A172" s="21"/>
      <c r="B172" s="22" t="s">
        <v>82</v>
      </c>
      <c r="C172" s="23">
        <f t="shared" ref="C172:G172" si="70">C76 -($H76*C$95/$H$95)</f>
        <v>2.1203316956428686E-2</v>
      </c>
      <c r="D172" s="24">
        <f t="shared" si="70"/>
        <v>1.5015711421133837E-2</v>
      </c>
      <c r="E172" s="24">
        <f t="shared" si="70"/>
        <v>-2.1046875393391395E-2</v>
      </c>
      <c r="F172" s="24">
        <f t="shared" si="70"/>
        <v>5.3924801900462782E-2</v>
      </c>
      <c r="G172" s="25">
        <f t="shared" si="70"/>
        <v>-6.9096954884632966E-2</v>
      </c>
    </row>
    <row r="173" spans="1:7" x14ac:dyDescent="0.25">
      <c r="A173" s="21"/>
      <c r="B173" s="22" t="s">
        <v>83</v>
      </c>
      <c r="C173" s="23">
        <f t="shared" ref="C173:G173" si="71">C77 -($H77*C$95/$H$95)</f>
        <v>2.2490732580072004E-2</v>
      </c>
      <c r="D173" s="24">
        <f t="shared" si="71"/>
        <v>2.7837440287297621E-2</v>
      </c>
      <c r="E173" s="24">
        <f t="shared" si="71"/>
        <v>5.4112452336747163E-2</v>
      </c>
      <c r="F173" s="24">
        <f t="shared" si="71"/>
        <v>-2.3595628386488487E-2</v>
      </c>
      <c r="G173" s="25">
        <f t="shared" si="71"/>
        <v>-8.0844996817627857E-2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-3.1290777884173948E-2</v>
      </c>
      <c r="D174" s="24">
        <f t="shared" si="72"/>
        <v>-1.8412242413742202E-2</v>
      </c>
      <c r="E174" s="24">
        <f t="shared" si="72"/>
        <v>-3.5731947128755825E-2</v>
      </c>
      <c r="F174" s="24">
        <f t="shared" si="72"/>
        <v>6.5650647706573945E-2</v>
      </c>
      <c r="G174" s="25">
        <f t="shared" si="72"/>
        <v>1.9784319720098448E-2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-3.3291944202586465E-2</v>
      </c>
      <c r="D175" s="24">
        <f t="shared" si="73"/>
        <v>-5.385437011767874E-2</v>
      </c>
      <c r="E175" s="24">
        <f t="shared" si="73"/>
        <v>5.7239063466334505E-2</v>
      </c>
      <c r="F175" s="24">
        <f t="shared" si="73"/>
        <v>3.0300915864354683E-3</v>
      </c>
      <c r="G175" s="25">
        <f t="shared" si="73"/>
        <v>2.6877159267495843E-2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-3.9904427180721208E-2</v>
      </c>
      <c r="D176" s="24">
        <f t="shared" si="74"/>
        <v>-4.1796827812471155E-2</v>
      </c>
      <c r="E176" s="24">
        <f t="shared" si="74"/>
        <v>2.7545255786393108E-2</v>
      </c>
      <c r="F176" s="24">
        <f t="shared" si="74"/>
        <v>5.1679358582909313E-2</v>
      </c>
      <c r="G176" s="25">
        <f t="shared" si="74"/>
        <v>2.4766406238904692E-3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-7.6542142472444535E-3</v>
      </c>
      <c r="D177" s="24">
        <f t="shared" si="75"/>
        <v>1.3089618302165526E-2</v>
      </c>
      <c r="E177" s="24">
        <f t="shared" si="75"/>
        <v>-1.2495043231058739E-2</v>
      </c>
      <c r="F177" s="24">
        <f t="shared" si="75"/>
        <v>2.8140688862019217E-2</v>
      </c>
      <c r="G177" s="25">
        <f t="shared" si="75"/>
        <v>-2.1081049685881301E-2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-1.3952207264925257E-2</v>
      </c>
      <c r="D178" s="24">
        <f t="shared" si="76"/>
        <v>-7.0350708420595653E-3</v>
      </c>
      <c r="E178" s="24">
        <f t="shared" si="76"/>
        <v>2.2216653482609636E-2</v>
      </c>
      <c r="F178" s="24">
        <f t="shared" si="76"/>
        <v>1.5552804119921021E-2</v>
      </c>
      <c r="G178" s="25">
        <f t="shared" si="76"/>
        <v>-1.6782179495545696E-2</v>
      </c>
    </row>
    <row r="179" spans="1:7" x14ac:dyDescent="0.25">
      <c r="A179" s="21"/>
      <c r="B179" s="22" t="s">
        <v>90</v>
      </c>
      <c r="C179" s="23">
        <f t="shared" ref="C179:G179" si="77">C83 -($H83*C$95/$H$95)</f>
        <v>-4.2583554953465608E-3</v>
      </c>
      <c r="D179" s="24">
        <f t="shared" si="77"/>
        <v>-3.8687704754496011E-2</v>
      </c>
      <c r="E179" s="24">
        <f t="shared" si="77"/>
        <v>1.2897691986223175E-2</v>
      </c>
      <c r="F179" s="24">
        <f t="shared" si="77"/>
        <v>-1.2446695187334766E-2</v>
      </c>
      <c r="G179" s="25">
        <f t="shared" si="77"/>
        <v>4.2495063450954246E-2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1.6804361485472999E-2</v>
      </c>
      <c r="D180" s="24">
        <f t="shared" si="78"/>
        <v>-1.169147051196423E-2</v>
      </c>
      <c r="E180" s="24">
        <f t="shared" si="78"/>
        <v>-7.3855962927999869E-3</v>
      </c>
      <c r="F180" s="24">
        <f t="shared" si="78"/>
        <v>-1.5168964913472749E-2</v>
      </c>
      <c r="G180" s="25">
        <f t="shared" si="78"/>
        <v>1.7441670232764162E-2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-4.027501053562435E-3</v>
      </c>
      <c r="D181" s="24">
        <f t="shared" si="79"/>
        <v>7.8309972609463402E-3</v>
      </c>
      <c r="E181" s="24">
        <f t="shared" si="79"/>
        <v>7.3585745192769614E-5</v>
      </c>
      <c r="F181" s="24">
        <f t="shared" si="79"/>
        <v>-1.0957951769619639E-2</v>
      </c>
      <c r="G181" s="25">
        <f t="shared" si="79"/>
        <v>7.0808698170431172E-3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4.2339744510009075E-2</v>
      </c>
      <c r="D182" s="24">
        <f t="shared" si="80"/>
        <v>9.9602399833717548E-3</v>
      </c>
      <c r="E182" s="24">
        <f t="shared" si="80"/>
        <v>-5.685250136741489E-2</v>
      </c>
      <c r="F182" s="24">
        <f t="shared" si="80"/>
        <v>-1.1432543121857708E-2</v>
      </c>
      <c r="G182" s="25">
        <f t="shared" si="80"/>
        <v>1.5985059995892087E-2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2.9372182492185372E-2</v>
      </c>
      <c r="D183" s="24">
        <f t="shared" si="81"/>
        <v>4.8866192374577566E-3</v>
      </c>
      <c r="E183" s="24">
        <f t="shared" si="81"/>
        <v>6.666109045662505E-3</v>
      </c>
      <c r="F183" s="24">
        <f t="shared" si="81"/>
        <v>-3.4533391247719536E-2</v>
      </c>
      <c r="G183" s="25">
        <f t="shared" si="81"/>
        <v>-6.3915195275857095E-3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-2.2096516150523493E-2</v>
      </c>
      <c r="D184" s="24">
        <f t="shared" si="82"/>
        <v>4.9011178547345879E-2</v>
      </c>
      <c r="E184" s="24">
        <f t="shared" si="82"/>
        <v>3.4305033907797267E-2</v>
      </c>
      <c r="F184" s="24">
        <f t="shared" si="82"/>
        <v>2.8270126295101172E-2</v>
      </c>
      <c r="G184" s="25">
        <f t="shared" si="82"/>
        <v>-8.9489822599720159E-2</v>
      </c>
    </row>
    <row r="185" spans="1:7" x14ac:dyDescent="0.25">
      <c r="A185" s="21"/>
      <c r="B185" s="22" t="s">
        <v>96</v>
      </c>
      <c r="C185" s="23">
        <f t="shared" ref="C185:G185" si="83">C89 -($H89*C$95/$H$95)</f>
        <v>-1.9565794157227437E-2</v>
      </c>
      <c r="D185" s="24">
        <f t="shared" si="83"/>
        <v>-2.5421374154379756E-2</v>
      </c>
      <c r="E185" s="24">
        <f t="shared" si="83"/>
        <v>-2.799271280891108E-3</v>
      </c>
      <c r="F185" s="24">
        <f t="shared" si="83"/>
        <v>2.9077885415327853E-3</v>
      </c>
      <c r="G185" s="25">
        <f t="shared" si="83"/>
        <v>4.4878651050965807E-2</v>
      </c>
    </row>
    <row r="186" spans="1:7" x14ac:dyDescent="0.25">
      <c r="A186" s="21"/>
      <c r="B186" s="22" t="s">
        <v>97</v>
      </c>
      <c r="C186" s="23">
        <f t="shared" ref="C186:G186" si="84">C90 -($H90*C$95/$H$95)</f>
        <v>-2.0259600933069805E-2</v>
      </c>
      <c r="D186" s="24">
        <f t="shared" si="84"/>
        <v>9.3878431939416473E-3</v>
      </c>
      <c r="E186" s="24">
        <f t="shared" si="84"/>
        <v>-2.4183114996247229E-2</v>
      </c>
      <c r="F186" s="24">
        <f t="shared" si="84"/>
        <v>3.1941491844702102E-2</v>
      </c>
      <c r="G186" s="25">
        <f t="shared" si="84"/>
        <v>3.1133808906736449E-3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4.0598744874055792E-2</v>
      </c>
      <c r="D187" s="24">
        <f t="shared" si="85"/>
        <v>1.0292750964008612E-2</v>
      </c>
      <c r="E187" s="24">
        <f t="shared" si="85"/>
        <v>-1.1162446252906577E-2</v>
      </c>
      <c r="F187" s="24">
        <f t="shared" si="85"/>
        <v>-2.4620392333183083E-2</v>
      </c>
      <c r="G187" s="25">
        <f t="shared" si="85"/>
        <v>-1.5108657251973967E-2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1.6490012317787683E-2</v>
      </c>
      <c r="D188" s="24">
        <f t="shared" si="86"/>
        <v>5.5117221690176355E-2</v>
      </c>
      <c r="E188" s="24">
        <f t="shared" si="86"/>
        <v>1.6868737133692524E-2</v>
      </c>
      <c r="F188" s="24">
        <f t="shared" si="86"/>
        <v>-3.2580982710651241E-2</v>
      </c>
      <c r="G188" s="25">
        <f t="shared" si="86"/>
        <v>-5.5894988431004766E-2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6.8061387890258618E-3</v>
      </c>
      <c r="D189" s="24">
        <f t="shared" si="87"/>
        <v>2.8642924718470297E-2</v>
      </c>
      <c r="E189" s="24">
        <f t="shared" si="87"/>
        <v>1.9662776154968642E-2</v>
      </c>
      <c r="F189" s="24">
        <f t="shared" si="87"/>
        <v>-1.2013790200669283E-2</v>
      </c>
      <c r="G189" s="25">
        <f t="shared" si="87"/>
        <v>-4.3098049461795157E-2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4.6313568094250024E-3</v>
      </c>
      <c r="D190" s="29">
        <f t="shared" si="88"/>
        <v>1.1677851836160658E-2</v>
      </c>
      <c r="E190" s="29">
        <f t="shared" si="88"/>
        <v>2.6709312266942675E-2</v>
      </c>
      <c r="F190" s="29">
        <f t="shared" si="88"/>
        <v>-1.7582292701743218E-2</v>
      </c>
      <c r="G190" s="30">
        <f t="shared" si="88"/>
        <v>-2.5436228210784589E-2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2024-01-10T22:12:29Z</dcterms:created>
  <dcterms:modified xsi:type="dcterms:W3CDTF">2024-01-10T22:12:37Z</dcterms:modified>
</cp:coreProperties>
</file>