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AD199953-C968-449C-9DB2-54A9B5D72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  <sheet name=" 1,00 TOTAL (8)" sheetId="9" r:id="rId9"/>
    <sheet name=" 1,00 TOTAL (9)" sheetId="10" r:id="rId10"/>
    <sheet name=" 1,00 TOTAL (10)" sheetId="11" r:id="rId11"/>
    <sheet name=" 1,00 TOTAL (11)" sheetId="12" r:id="rId12"/>
    <sheet name=" 1,00 TOTAL (12)" sheetId="13" r:id="rId13"/>
    <sheet name=" 1,00 TOTAL (13)" sheetId="14" r:id="rId14"/>
    <sheet name=" 1,00 TOTAL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0" i="15" l="1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AA94" i="15"/>
  <c r="AA93" i="15"/>
  <c r="AA92" i="15"/>
  <c r="AA91" i="15"/>
  <c r="AA90" i="15"/>
  <c r="AA89" i="15"/>
  <c r="AA88" i="15"/>
  <c r="AA87" i="15"/>
  <c r="AA86" i="15"/>
  <c r="AA85" i="15"/>
  <c r="AA84" i="15"/>
  <c r="AA83" i="15"/>
  <c r="AA82" i="15"/>
  <c r="AA81" i="15"/>
  <c r="AA80" i="15"/>
  <c r="AA79" i="15"/>
  <c r="AA78" i="15"/>
  <c r="AA77" i="15"/>
  <c r="AA76" i="15"/>
  <c r="AA75" i="15"/>
  <c r="AA74" i="15"/>
  <c r="AA73" i="15"/>
  <c r="AA72" i="15"/>
  <c r="AA71" i="15"/>
  <c r="AA70" i="15"/>
  <c r="AA69" i="15"/>
  <c r="AA68" i="15"/>
  <c r="AA67" i="15"/>
  <c r="AA66" i="15"/>
  <c r="AA65" i="15"/>
  <c r="AA64" i="15"/>
  <c r="AA63" i="15"/>
  <c r="AA62" i="15"/>
  <c r="AA61" i="15"/>
  <c r="AA60" i="15"/>
  <c r="AA59" i="15"/>
  <c r="AA58" i="15"/>
  <c r="AA57" i="15"/>
  <c r="AA56" i="15"/>
  <c r="AA55" i="15"/>
  <c r="AA54" i="15"/>
  <c r="AA53" i="15"/>
  <c r="AA52" i="15"/>
  <c r="AA51" i="15"/>
  <c r="AA50" i="15"/>
  <c r="AA49" i="15"/>
  <c r="AA48" i="15"/>
  <c r="AA47" i="15"/>
  <c r="AA46" i="15"/>
  <c r="AA45" i="15"/>
  <c r="AA44" i="15"/>
  <c r="AA43" i="15"/>
  <c r="AA42" i="15"/>
  <c r="AA41" i="15"/>
  <c r="AA40" i="15"/>
  <c r="AA39" i="15"/>
  <c r="AA38" i="15"/>
  <c r="AA37" i="15"/>
  <c r="AA36" i="15"/>
  <c r="AA35" i="15"/>
  <c r="AA34" i="15"/>
  <c r="AA33" i="15"/>
  <c r="AA32" i="15"/>
  <c r="AA31" i="15"/>
  <c r="AA30" i="15"/>
  <c r="AA29" i="15"/>
  <c r="AA28" i="15"/>
  <c r="AA27" i="15"/>
  <c r="AA26" i="15"/>
  <c r="AA25" i="15"/>
  <c r="AA24" i="15"/>
  <c r="AA23" i="15"/>
  <c r="AA22" i="15"/>
  <c r="AA21" i="15"/>
  <c r="AA20" i="15"/>
  <c r="AA19" i="15"/>
  <c r="AA18" i="15"/>
  <c r="AA17" i="15"/>
  <c r="AA16" i="15"/>
  <c r="AA15" i="15"/>
  <c r="AA14" i="15"/>
  <c r="AA13" i="15"/>
  <c r="AA12" i="15"/>
  <c r="AA11" i="15"/>
  <c r="AA10" i="15"/>
  <c r="AA9" i="15"/>
  <c r="AA8" i="15"/>
  <c r="AA7" i="15"/>
  <c r="AA6" i="15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AA22" i="14"/>
  <c r="AA21" i="14"/>
  <c r="AA20" i="14"/>
  <c r="AA19" i="14"/>
  <c r="AA18" i="14"/>
  <c r="AA17" i="14"/>
  <c r="AA16" i="14"/>
  <c r="AA15" i="14"/>
  <c r="AA14" i="14"/>
  <c r="AA13" i="14"/>
  <c r="AA12" i="14"/>
  <c r="AA11" i="14"/>
  <c r="AA10" i="14"/>
  <c r="AA9" i="14"/>
  <c r="AA8" i="14"/>
  <c r="AA7" i="14"/>
  <c r="AA6" i="14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3" i="13"/>
  <c r="AA22" i="13"/>
  <c r="AA21" i="13"/>
  <c r="AA20" i="13"/>
  <c r="AA19" i="13"/>
  <c r="AA18" i="13"/>
  <c r="AA17" i="13"/>
  <c r="AA16" i="13"/>
  <c r="AA15" i="13"/>
  <c r="AA14" i="13"/>
  <c r="AA13" i="13"/>
  <c r="AA12" i="13"/>
  <c r="AA11" i="13"/>
  <c r="AA10" i="13"/>
  <c r="AA9" i="13"/>
  <c r="AA8" i="13"/>
  <c r="AA7" i="13"/>
  <c r="AA6" i="13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AA21" i="12"/>
  <c r="AA20" i="12"/>
  <c r="AA19" i="12"/>
  <c r="AA18" i="12"/>
  <c r="AA17" i="12"/>
  <c r="AA16" i="12"/>
  <c r="AA15" i="12"/>
  <c r="AA14" i="12"/>
  <c r="AA13" i="12"/>
  <c r="AA12" i="12"/>
  <c r="AA11" i="12"/>
  <c r="AA10" i="12"/>
  <c r="AA9" i="12"/>
  <c r="AA8" i="12"/>
  <c r="AA7" i="12"/>
  <c r="AA6" i="12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25" i="11"/>
  <c r="AA24" i="11"/>
  <c r="AA23" i="11"/>
  <c r="AA22" i="11"/>
  <c r="AA21" i="11"/>
  <c r="AA20" i="11"/>
  <c r="AA19" i="11"/>
  <c r="AA18" i="11"/>
  <c r="AA17" i="11"/>
  <c r="AA16" i="11"/>
  <c r="AA15" i="11"/>
  <c r="AA14" i="11"/>
  <c r="AA13" i="11"/>
  <c r="AA12" i="11"/>
  <c r="AA11" i="11"/>
  <c r="AA10" i="11"/>
  <c r="AA9" i="11"/>
  <c r="AA8" i="11"/>
  <c r="AA7" i="11"/>
  <c r="AA6" i="11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3" i="10"/>
  <c r="AA22" i="10"/>
  <c r="AA21" i="10"/>
  <c r="AA20" i="10"/>
  <c r="AA19" i="10"/>
  <c r="AA18" i="10"/>
  <c r="AA17" i="10"/>
  <c r="AA16" i="10"/>
  <c r="AA15" i="10"/>
  <c r="AA14" i="10"/>
  <c r="AA13" i="10"/>
  <c r="AA12" i="10"/>
  <c r="AA11" i="10"/>
  <c r="AA10" i="10"/>
  <c r="AA9" i="10"/>
  <c r="AA8" i="10"/>
  <c r="AA7" i="10"/>
  <c r="AA6" i="10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7" i="9"/>
  <c r="AA6" i="9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<sst xmlns="http://schemas.openxmlformats.org/spreadsheetml/2006/main" count="1758" uniqueCount="216">
  <si>
    <t xml:space="preserve"> 1,00 TOTAL</t>
  </si>
  <si>
    <t>bazaCategory Baza - categories</t>
  </si>
  <si>
    <t>1 Whisky</t>
  </si>
  <si>
    <t>2 Gin</t>
  </si>
  <si>
    <t>3 Vodka</t>
  </si>
  <si>
    <t>4 Rum</t>
  </si>
  <si>
    <t>5 Bitters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</si>
  <si>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</si>
  <si>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</si>
  <si>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</si>
  <si>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</si>
  <si>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</si>
  <si>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</si>
  <si>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</si>
  <si>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</si>
  <si>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</si>
  <si>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</si>
  <si>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</si>
  <si>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</si>
  <si>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</si>
  <si>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</si>
  <si>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</si>
  <si>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</si>
  <si>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</si>
  <si>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</si>
  <si>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</si>
  <si>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</si>
  <si>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</si>
  <si>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</si>
  <si>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</si>
  <si>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</si>
  <si>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</si>
  <si>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</si>
  <si>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</si>
  <si>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</si>
  <si>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</si>
  <si>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</si>
  <si>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</si>
  <si>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</si>
  <si>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</si>
  <si>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</si>
  <si>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</si>
  <si>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</si>
  <si>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</si>
  <si>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</si>
  <si>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</si>
  <si>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</si>
  <si>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</si>
  <si>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</si>
  <si>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</si>
  <si>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</si>
  <si>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</si>
  <si>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</si>
  <si>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</si>
  <si>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</si>
  <si>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</si>
  <si>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</si>
  <si>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</si>
  <si>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</si>
  <si>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</si>
  <si>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</si>
  <si>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</si>
  <si>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</si>
  <si>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</si>
  <si>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</si>
  <si>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</si>
  <si>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</si>
  <si>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</si>
  <si>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</si>
  <si>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</si>
  <si>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</si>
  <si>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</si>
  <si>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</si>
  <si>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</si>
  <si>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</si>
  <si>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</si>
  <si>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</si>
  <si>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</si>
  <si>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</si>
  <si>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</si>
  <si>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</si>
  <si>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</si>
  <si>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</si>
  <si>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</si>
  <si>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</si>
  <si>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</si>
  <si>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</si>
  <si>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</si>
  <si>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</si>
  <si>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</si>
  <si>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</si>
  <si>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</si>
  <si>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</si>
  <si>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</si>
  <si>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</si>
  <si>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</si>
  <si>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</si>
  <si>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</si>
  <si>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</si>
  <si>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</si>
  <si>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</si>
  <si>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</si>
  <si>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</si>
  <si>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</si>
  <si>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</si>
  <si>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</si>
  <si>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</si>
  <si>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</si>
  <si>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</si>
  <si>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</si>
  <si>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</si>
  <si>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</si>
  <si>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</si>
  <si>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</si>
  <si>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</si>
  <si>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</si>
  <si>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</si>
  <si>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</si>
  <si>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</si>
  <si>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</si>
  <si>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</si>
  <si>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</si>
  <si>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</si>
  <si>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</si>
  <si>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</si>
  <si>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</si>
  <si>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37,00 Fernet Stock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</si>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</sst>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956011" xfId="16" xr:uid="{00000000-0005-0000-0000-000001000000}"/>
    <cellStyle name="style1704217956019" xfId="17" xr:uid="{00000000-0005-0000-0000-000002000000}"/>
    <cellStyle name="style1704217956027" xfId="21" xr:uid="{00000000-0005-0000-0000-000003000000}"/>
    <cellStyle name="style1704217956035" xfId="22" xr:uid="{00000000-0005-0000-0000-000004000000}"/>
    <cellStyle name="style1704217956042" xfId="26" xr:uid="{00000000-0005-0000-0000-000005000000}"/>
    <cellStyle name="style1704217956050" xfId="27" xr:uid="{00000000-0005-0000-0000-000006000000}"/>
    <cellStyle name="style1704217956100" xfId="1" xr:uid="{00000000-0005-0000-0000-000007000000}"/>
    <cellStyle name="style1704217956106" xfId="2" xr:uid="{00000000-0005-0000-0000-000008000000}"/>
    <cellStyle name="style1704217956112" xfId="6" xr:uid="{00000000-0005-0000-0000-000009000000}"/>
    <cellStyle name="style1704217956118" xfId="7" xr:uid="{00000000-0005-0000-0000-00000A000000}"/>
    <cellStyle name="style1704217956124" xfId="11" xr:uid="{00000000-0005-0000-0000-00000B000000}"/>
    <cellStyle name="style1704217956130" xfId="12" xr:uid="{00000000-0005-0000-0000-00000C000000}"/>
    <cellStyle name="style1704217956136" xfId="3" xr:uid="{00000000-0005-0000-0000-00000D000000}"/>
    <cellStyle name="style1704217956144" xfId="4" xr:uid="{00000000-0005-0000-0000-00000E000000}"/>
    <cellStyle name="style1704217956151" xfId="5" xr:uid="{00000000-0005-0000-0000-00000F000000}"/>
    <cellStyle name="style1704217956159" xfId="8" xr:uid="{00000000-0005-0000-0000-000010000000}"/>
    <cellStyle name="style1704217956166" xfId="9" xr:uid="{00000000-0005-0000-0000-000011000000}"/>
    <cellStyle name="style1704217956174" xfId="10" xr:uid="{00000000-0005-0000-0000-000012000000}"/>
    <cellStyle name="style1704217956182" xfId="13" xr:uid="{00000000-0005-0000-0000-000013000000}"/>
    <cellStyle name="style1704217956189" xfId="14" xr:uid="{00000000-0005-0000-0000-000014000000}"/>
    <cellStyle name="style1704217956196" xfId="15" xr:uid="{00000000-0005-0000-0000-000015000000}"/>
    <cellStyle name="style1704217956206" xfId="18" xr:uid="{00000000-0005-0000-0000-000016000000}"/>
    <cellStyle name="style1704217956213" xfId="19" xr:uid="{00000000-0005-0000-0000-000017000000}"/>
    <cellStyle name="style1704217956221" xfId="20" xr:uid="{00000000-0005-0000-0000-000018000000}"/>
    <cellStyle name="style1704217956228" xfId="23" xr:uid="{00000000-0005-0000-0000-000019000000}"/>
    <cellStyle name="style1704217956236" xfId="24" xr:uid="{00000000-0005-0000-0000-00001A000000}"/>
    <cellStyle name="style1704217956244" xfId="25" xr:uid="{00000000-0005-0000-0000-00001B000000}"/>
    <cellStyle name="style1704217956254" xfId="28" xr:uid="{00000000-0005-0000-0000-00001C000000}"/>
    <cellStyle name="style1704217956262" xfId="29" xr:uid="{00000000-0005-0000-0000-00001D000000}"/>
    <cellStyle name="style1704217956269" xfId="30" xr:uid="{00000000-0005-0000-0000-00001E000000}"/>
    <cellStyle name="style1704924516641" xfId="46" xr:uid="{92B265AD-BD48-42A9-AA9A-1E45A1B72CFE}"/>
    <cellStyle name="style1704924516653" xfId="47" xr:uid="{29732594-AB9E-4A4C-BD41-7AE28736A959}"/>
    <cellStyle name="style1704924516663" xfId="51" xr:uid="{71126E35-778E-4A0D-B5F5-02A7E718B215}"/>
    <cellStyle name="style1704924516671" xfId="52" xr:uid="{CFC50FFB-1CB9-4DC9-A864-4CE68256F1FB}"/>
    <cellStyle name="style1704924516680" xfId="56" xr:uid="{9FBB3145-D542-4162-A1F5-46085AA64197}"/>
    <cellStyle name="style1704924516687" xfId="57" xr:uid="{C0DB6896-643E-4D00-8CE5-A2EC414094A4}"/>
    <cellStyle name="style1704924516749" xfId="31" xr:uid="{682A8C93-E3BC-4E8B-A6E5-688B065FC60C}"/>
    <cellStyle name="style1704924516755" xfId="32" xr:uid="{289E9B85-D70B-48EF-B22D-BE6298CF6120}"/>
    <cellStyle name="style1704924516761" xfId="36" xr:uid="{91C6913F-3B91-4085-B8EA-6245A54B2C5E}"/>
    <cellStyle name="style1704924516767" xfId="37" xr:uid="{CA4D2F56-B916-4631-B94D-D09091841B72}"/>
    <cellStyle name="style1704924516773" xfId="41" xr:uid="{73627E76-B80A-4B77-86CC-979E63D348B9}"/>
    <cellStyle name="style1704924516779" xfId="42" xr:uid="{1FAA3E3C-ECB8-4C1B-9330-30F8B5A8BC1A}"/>
    <cellStyle name="style1704924516785" xfId="33" xr:uid="{BAF3FF41-6D34-41E7-8911-3BCE8D953631}"/>
    <cellStyle name="style1704924516793" xfId="34" xr:uid="{3957D639-BF17-496C-B267-65C6966B4FA2}"/>
    <cellStyle name="style1704924516801" xfId="35" xr:uid="{1C9EF44A-FA16-4897-BD54-C8B116FAC87B}"/>
    <cellStyle name="style1704924516809" xfId="38" xr:uid="{2B3E7CD3-6D92-4BC2-9CE6-B14795F78EAC}"/>
    <cellStyle name="style1704924516817" xfId="39" xr:uid="{E6F5F56D-9A4E-47EE-8434-1DE680134A1C}"/>
    <cellStyle name="style1704924516825" xfId="40" xr:uid="{0E069C81-71AD-491D-A11C-73BB1FDB368E}"/>
    <cellStyle name="style1704924516834" xfId="43" xr:uid="{581EFE4E-7178-49C1-A812-48D0E862BC92}"/>
    <cellStyle name="style1704924516841" xfId="44" xr:uid="{6A6D58EB-58B4-4610-A2E1-26CF9B5DA0BB}"/>
    <cellStyle name="style1704924516849" xfId="45" xr:uid="{71FB2D6D-B168-47F8-A4C3-E61595153BCF}"/>
    <cellStyle name="style1704924516859" xfId="48" xr:uid="{3F8B0F56-05D2-434B-AE3B-D963FD903DA6}"/>
    <cellStyle name="style1704924516867" xfId="49" xr:uid="{6BD79711-A42B-44AA-866F-E33463B501D2}"/>
    <cellStyle name="style1704924516875" xfId="50" xr:uid="{C41E4830-AEA4-49EA-87D3-3B4E11573B85}"/>
    <cellStyle name="style1704924516882" xfId="53" xr:uid="{79A9E560-5DEE-44B2-A774-F4D124A83A4D}"/>
    <cellStyle name="style1704924516899" xfId="54" xr:uid="{96585AF3-7F1A-4F0D-8868-EE3E7BC41F63}"/>
    <cellStyle name="style1704924516906" xfId="55" xr:uid="{E535E7F7-FA83-436F-B432-DFF06E611EC4}"/>
    <cellStyle name="style1704924516930" xfId="58" xr:uid="{DBA6E7AD-A3D2-4696-B999-E853AD804163}"/>
    <cellStyle name="style1704924516939" xfId="59" xr:uid="{613B90E5-D1BF-483E-9AD8-FA1B61A09EF5}"/>
    <cellStyle name="style1704924516946" xfId="60" xr:uid="{18335E30-CD5C-41EE-BA1D-FF194FF9F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H85"/>
  <sheetViews>
    <sheetView workbookViewId="0">
      <selection activeCell="K9" sqref="K9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0.26008230452674896</v>
      </c>
      <c r="D6" s="9">
        <v>0.21467889908256882</v>
      </c>
      <c r="E6" s="9">
        <v>0.19507908611599298</v>
      </c>
      <c r="F6" s="9">
        <v>0.21183800623052959</v>
      </c>
      <c r="G6" s="10">
        <v>0.14992503748125938</v>
      </c>
      <c r="H6" s="19">
        <f t="shared" ref="H6:H41" si="0">AVERAGE(C6:G6)</f>
        <v>0.20632066668741994</v>
      </c>
    </row>
    <row r="7" spans="1:8" x14ac:dyDescent="0.25">
      <c r="A7" s="22"/>
      <c r="B7" s="11" t="s">
        <v>10</v>
      </c>
      <c r="C7" s="12">
        <v>0.19917695473251029</v>
      </c>
      <c r="D7" s="13">
        <v>0.16513761467889909</v>
      </c>
      <c r="E7" s="13">
        <v>0.17926186291739896</v>
      </c>
      <c r="F7" s="13">
        <v>0.19626168224299065</v>
      </c>
      <c r="G7" s="14">
        <v>0.20689655172413793</v>
      </c>
      <c r="H7" s="19">
        <f t="shared" si="0"/>
        <v>0.18934693325918739</v>
      </c>
    </row>
    <row r="8" spans="1:8" ht="24" x14ac:dyDescent="0.25">
      <c r="A8" s="22"/>
      <c r="B8" s="11" t="s">
        <v>11</v>
      </c>
      <c r="C8" s="12">
        <v>0.2748971193415638</v>
      </c>
      <c r="D8" s="13">
        <v>0.24036697247706423</v>
      </c>
      <c r="E8" s="13">
        <v>0.24077328646748683</v>
      </c>
      <c r="F8" s="13">
        <v>0.27102803738317754</v>
      </c>
      <c r="G8" s="14">
        <v>0.23988005997001496</v>
      </c>
      <c r="H8" s="19">
        <f t="shared" si="0"/>
        <v>0.25338909512786151</v>
      </c>
    </row>
    <row r="9" spans="1:8" x14ac:dyDescent="0.25">
      <c r="A9" s="22"/>
      <c r="B9" s="11" t="s">
        <v>12</v>
      </c>
      <c r="C9" s="12">
        <v>0.2074074074074074</v>
      </c>
      <c r="D9" s="13">
        <v>0.12844036697247707</v>
      </c>
      <c r="E9" s="13">
        <v>0.15465729349736379</v>
      </c>
      <c r="F9" s="13">
        <v>0.16043613707165108</v>
      </c>
      <c r="G9" s="14">
        <v>0.12593703148425786</v>
      </c>
      <c r="H9" s="19">
        <f t="shared" si="0"/>
        <v>0.15537564728663142</v>
      </c>
    </row>
    <row r="10" spans="1:8" x14ac:dyDescent="0.25">
      <c r="A10" s="22"/>
      <c r="B10" s="11" t="s">
        <v>13</v>
      </c>
      <c r="C10" s="12">
        <v>0.25596707818930042</v>
      </c>
      <c r="D10" s="13">
        <v>0.24403669724770644</v>
      </c>
      <c r="E10" s="13">
        <v>0.26186291739894552</v>
      </c>
      <c r="F10" s="13">
        <v>0.24610591900311526</v>
      </c>
      <c r="G10" s="14">
        <v>0.36131934032983509</v>
      </c>
      <c r="H10" s="19">
        <f t="shared" si="0"/>
        <v>0.27385839043378052</v>
      </c>
    </row>
    <row r="11" spans="1:8" ht="24" x14ac:dyDescent="0.25">
      <c r="A11" s="22"/>
      <c r="B11" s="11" t="s">
        <v>14</v>
      </c>
      <c r="C11" s="12">
        <v>0.15473251028806584</v>
      </c>
      <c r="D11" s="13">
        <v>8.2568807339449546E-2</v>
      </c>
      <c r="E11" s="13">
        <v>0.15114235500878734</v>
      </c>
      <c r="F11" s="13">
        <v>0.13862928348909656</v>
      </c>
      <c r="G11" s="14">
        <v>0.16641679160419792</v>
      </c>
      <c r="H11" s="19">
        <f t="shared" si="0"/>
        <v>0.13869794954591944</v>
      </c>
    </row>
    <row r="12" spans="1:8" x14ac:dyDescent="0.25">
      <c r="A12" s="22"/>
      <c r="B12" s="11" t="s">
        <v>15</v>
      </c>
      <c r="C12" s="12">
        <v>0.36543209876543209</v>
      </c>
      <c r="D12" s="13">
        <v>0.29357798165137616</v>
      </c>
      <c r="E12" s="13">
        <v>0.37434094903339193</v>
      </c>
      <c r="F12" s="13">
        <v>0.29672897196261683</v>
      </c>
      <c r="G12" s="14">
        <v>0.34782608695652173</v>
      </c>
      <c r="H12" s="19">
        <f t="shared" si="0"/>
        <v>0.33558121767386778</v>
      </c>
    </row>
    <row r="13" spans="1:8" x14ac:dyDescent="0.25">
      <c r="A13" s="22"/>
      <c r="B13" s="11" t="s">
        <v>16</v>
      </c>
      <c r="C13" s="12">
        <v>0.44609053497942386</v>
      </c>
      <c r="D13" s="13">
        <v>0.44954128440366969</v>
      </c>
      <c r="E13" s="13">
        <v>0.39191564147627417</v>
      </c>
      <c r="F13" s="13">
        <v>0.50389408099688471</v>
      </c>
      <c r="G13" s="14">
        <v>0.47976011994002993</v>
      </c>
      <c r="H13" s="19">
        <f t="shared" si="0"/>
        <v>0.45424033235925654</v>
      </c>
    </row>
    <row r="14" spans="1:8" ht="24" x14ac:dyDescent="0.25">
      <c r="A14" s="22"/>
      <c r="B14" s="11" t="s">
        <v>17</v>
      </c>
      <c r="C14" s="12">
        <v>0.23703703703703705</v>
      </c>
      <c r="D14" s="13">
        <v>0.1798165137614679</v>
      </c>
      <c r="E14" s="13">
        <v>0.2179261862917399</v>
      </c>
      <c r="F14" s="13">
        <v>0.19080996884735202</v>
      </c>
      <c r="G14" s="14">
        <v>0.16941529235382308</v>
      </c>
      <c r="H14" s="19">
        <f t="shared" si="0"/>
        <v>0.19900099965828399</v>
      </c>
    </row>
    <row r="15" spans="1:8" ht="24" x14ac:dyDescent="0.25">
      <c r="A15" s="22"/>
      <c r="B15" s="11" t="s">
        <v>18</v>
      </c>
      <c r="C15" s="12">
        <v>8.8888888888888892E-2</v>
      </c>
      <c r="D15" s="13">
        <v>0.10091743119266056</v>
      </c>
      <c r="E15" s="13">
        <v>7.7328646748681895E-2</v>
      </c>
      <c r="F15" s="13">
        <v>0.10124610591900311</v>
      </c>
      <c r="G15" s="14">
        <v>0.10194902548725636</v>
      </c>
      <c r="H15" s="19">
        <f t="shared" si="0"/>
        <v>9.4066019647298174E-2</v>
      </c>
    </row>
    <row r="16" spans="1:8" ht="24" x14ac:dyDescent="0.25">
      <c r="A16" s="22"/>
      <c r="B16" s="11" t="s">
        <v>19</v>
      </c>
      <c r="C16" s="12">
        <v>8.0658436213991769E-2</v>
      </c>
      <c r="D16" s="13">
        <v>8.0733944954128459E-2</v>
      </c>
      <c r="E16" s="13">
        <v>7.9086115992970121E-2</v>
      </c>
      <c r="F16" s="13">
        <v>9.657320872274143E-2</v>
      </c>
      <c r="G16" s="14">
        <v>5.5472263868065967E-2</v>
      </c>
      <c r="H16" s="19">
        <f t="shared" si="0"/>
        <v>7.8504793950379542E-2</v>
      </c>
    </row>
    <row r="17" spans="1:8" ht="24" x14ac:dyDescent="0.25">
      <c r="A17" s="22"/>
      <c r="B17" s="11" t="s">
        <v>20</v>
      </c>
      <c r="C17" s="12">
        <v>0.12592592592592591</v>
      </c>
      <c r="D17" s="13">
        <v>7.3394495412844041E-2</v>
      </c>
      <c r="E17" s="13">
        <v>8.43585237258348E-2</v>
      </c>
      <c r="F17" s="13">
        <v>7.476635514018691E-2</v>
      </c>
      <c r="G17" s="14">
        <v>8.6956521739130432E-2</v>
      </c>
      <c r="H17" s="19">
        <f t="shared" si="0"/>
        <v>8.908036438878443E-2</v>
      </c>
    </row>
    <row r="18" spans="1:8" ht="24" x14ac:dyDescent="0.25">
      <c r="A18" s="22"/>
      <c r="B18" s="11" t="s">
        <v>21</v>
      </c>
      <c r="C18" s="12">
        <v>0.19094650205761318</v>
      </c>
      <c r="D18" s="13">
        <v>0.29908256880733947</v>
      </c>
      <c r="E18" s="13">
        <v>0.19507908611599298</v>
      </c>
      <c r="F18" s="13">
        <v>0.23442367601246106</v>
      </c>
      <c r="G18" s="14">
        <v>0.25487256371814093</v>
      </c>
      <c r="H18" s="19">
        <f t="shared" si="0"/>
        <v>0.23488087934230953</v>
      </c>
    </row>
    <row r="19" spans="1:8" x14ac:dyDescent="0.25">
      <c r="A19" s="22"/>
      <c r="B19" s="11" t="s">
        <v>22</v>
      </c>
      <c r="C19" s="12">
        <v>9.7942386831275721E-2</v>
      </c>
      <c r="D19" s="13">
        <v>7.8899082568807344E-2</v>
      </c>
      <c r="E19" s="13">
        <v>8.6115992970123026E-2</v>
      </c>
      <c r="F19" s="13">
        <v>7.3208722741433016E-2</v>
      </c>
      <c r="G19" s="14">
        <v>0.13493253373313344</v>
      </c>
      <c r="H19" s="19">
        <f t="shared" si="0"/>
        <v>9.4219743768954506E-2</v>
      </c>
    </row>
    <row r="20" spans="1:8" x14ac:dyDescent="0.25">
      <c r="A20" s="22"/>
      <c r="B20" s="11" t="s">
        <v>23</v>
      </c>
      <c r="C20" s="12">
        <v>0.1102880658436214</v>
      </c>
      <c r="D20" s="13">
        <v>0.13027522935779817</v>
      </c>
      <c r="E20" s="13">
        <v>0.18277680140597538</v>
      </c>
      <c r="F20" s="13">
        <v>0.11682242990654207</v>
      </c>
      <c r="G20" s="14">
        <v>0.15142428785607195</v>
      </c>
      <c r="H20" s="19">
        <f t="shared" si="0"/>
        <v>0.13831736287400179</v>
      </c>
    </row>
    <row r="21" spans="1:8" ht="24" x14ac:dyDescent="0.25">
      <c r="A21" s="22"/>
      <c r="B21" s="11" t="s">
        <v>24</v>
      </c>
      <c r="C21" s="12">
        <v>0.11358024691358025</v>
      </c>
      <c r="D21" s="13">
        <v>0.11009174311926608</v>
      </c>
      <c r="E21" s="13">
        <v>0.10193321616871705</v>
      </c>
      <c r="F21" s="13">
        <v>0.10046728971962617</v>
      </c>
      <c r="G21" s="14">
        <v>8.2458770614692659E-2</v>
      </c>
      <c r="H21" s="19">
        <f t="shared" si="0"/>
        <v>0.10170625330717645</v>
      </c>
    </row>
    <row r="22" spans="1:8" ht="24" x14ac:dyDescent="0.25">
      <c r="A22" s="22"/>
      <c r="B22" s="11" t="s">
        <v>25</v>
      </c>
      <c r="C22" s="12">
        <v>8.8888888888888892E-2</v>
      </c>
      <c r="D22" s="13">
        <v>6.6055045871559637E-2</v>
      </c>
      <c r="E22" s="13">
        <v>6.6783831282952552E-2</v>
      </c>
      <c r="F22" s="13">
        <v>7.0872274143302175E-2</v>
      </c>
      <c r="G22" s="14">
        <v>6.1469265367316339E-2</v>
      </c>
      <c r="H22" s="19">
        <f t="shared" si="0"/>
        <v>7.0813861110803927E-2</v>
      </c>
    </row>
    <row r="23" spans="1:8" ht="24" x14ac:dyDescent="0.25">
      <c r="A23" s="22"/>
      <c r="B23" s="11" t="s">
        <v>26</v>
      </c>
      <c r="C23" s="12">
        <v>0.17366255144032924</v>
      </c>
      <c r="D23" s="13">
        <v>0.181651376146789</v>
      </c>
      <c r="E23" s="13">
        <v>0.17398945518453426</v>
      </c>
      <c r="F23" s="13">
        <v>0.17367601246105915</v>
      </c>
      <c r="G23" s="14">
        <v>0.19790104947526238</v>
      </c>
      <c r="H23" s="19">
        <f t="shared" si="0"/>
        <v>0.18017608894159479</v>
      </c>
    </row>
    <row r="24" spans="1:8" ht="24" x14ac:dyDescent="0.25">
      <c r="A24" s="22"/>
      <c r="B24" s="11" t="s">
        <v>27</v>
      </c>
      <c r="C24" s="12">
        <v>6.584362139917696E-2</v>
      </c>
      <c r="D24" s="13">
        <v>0.15779816513761469</v>
      </c>
      <c r="E24" s="13">
        <v>0.1335676625659051</v>
      </c>
      <c r="F24" s="13">
        <v>0.11370716510903427</v>
      </c>
      <c r="G24" s="14">
        <v>0.10644677661169415</v>
      </c>
      <c r="H24" s="19">
        <f t="shared" si="0"/>
        <v>0.11547267816468502</v>
      </c>
    </row>
    <row r="25" spans="1:8" ht="24" x14ac:dyDescent="0.25">
      <c r="A25" s="22"/>
      <c r="B25" s="11" t="s">
        <v>28</v>
      </c>
      <c r="C25" s="12">
        <v>0.1111111111111111</v>
      </c>
      <c r="D25" s="13">
        <v>0.27522935779816515</v>
      </c>
      <c r="E25" s="13">
        <v>0.210896309314587</v>
      </c>
      <c r="F25" s="13">
        <v>0.14485981308411214</v>
      </c>
      <c r="G25" s="14">
        <v>0.14692653673163419</v>
      </c>
      <c r="H25" s="19">
        <f t="shared" si="0"/>
        <v>0.1778046256079219</v>
      </c>
    </row>
    <row r="26" spans="1:8" x14ac:dyDescent="0.25">
      <c r="A26" s="22" t="s">
        <v>29</v>
      </c>
      <c r="B26" s="11" t="s">
        <v>30</v>
      </c>
      <c r="C26" s="12">
        <v>0.3037037037037037</v>
      </c>
      <c r="D26" s="13">
        <v>0.25504587155963304</v>
      </c>
      <c r="E26" s="13">
        <v>0.28646748681898065</v>
      </c>
      <c r="F26" s="13">
        <v>0.31931464174454827</v>
      </c>
      <c r="G26" s="14">
        <v>0.45127436281859068</v>
      </c>
      <c r="H26" s="19">
        <f t="shared" si="0"/>
        <v>0.32316121332909126</v>
      </c>
    </row>
    <row r="27" spans="1:8" x14ac:dyDescent="0.25">
      <c r="A27" s="22"/>
      <c r="B27" s="11" t="s">
        <v>31</v>
      </c>
      <c r="C27" s="12">
        <v>0.17777777777777778</v>
      </c>
      <c r="D27" s="13">
        <v>0.15963302752293579</v>
      </c>
      <c r="E27" s="13">
        <v>0.13005272407732865</v>
      </c>
      <c r="F27" s="13">
        <v>0.1292834890965732</v>
      </c>
      <c r="G27" s="14">
        <v>0.10194902548725636</v>
      </c>
      <c r="H27" s="19">
        <f t="shared" si="0"/>
        <v>0.13973920879237436</v>
      </c>
    </row>
    <row r="28" spans="1:8" ht="24" x14ac:dyDescent="0.25">
      <c r="A28" s="22"/>
      <c r="B28" s="11" t="s">
        <v>32</v>
      </c>
      <c r="C28" s="12">
        <v>0.31604938271604938</v>
      </c>
      <c r="D28" s="13">
        <v>0.21467889908256882</v>
      </c>
      <c r="E28" s="13">
        <v>0.27065026362038663</v>
      </c>
      <c r="F28" s="13">
        <v>0.27258566978193144</v>
      </c>
      <c r="G28" s="14">
        <v>0.20989505247376311</v>
      </c>
      <c r="H28" s="19">
        <f t="shared" si="0"/>
        <v>0.25677185353493986</v>
      </c>
    </row>
    <row r="29" spans="1:8" ht="24" x14ac:dyDescent="0.25">
      <c r="A29" s="22"/>
      <c r="B29" s="11" t="s">
        <v>33</v>
      </c>
      <c r="C29" s="12">
        <v>0.2074074074074074</v>
      </c>
      <c r="D29" s="13">
        <v>0.14678899082568808</v>
      </c>
      <c r="E29" s="13">
        <v>0.16695957820738136</v>
      </c>
      <c r="F29" s="13">
        <v>0.13084112149532709</v>
      </c>
      <c r="G29" s="14">
        <v>0.14542728635682159</v>
      </c>
      <c r="H29" s="19">
        <f t="shared" si="0"/>
        <v>0.15948487685852511</v>
      </c>
    </row>
    <row r="30" spans="1:8" x14ac:dyDescent="0.25">
      <c r="A30" s="22"/>
      <c r="B30" s="11" t="s">
        <v>34</v>
      </c>
      <c r="C30" s="12">
        <v>0.14979423868312758</v>
      </c>
      <c r="D30" s="13">
        <v>0.11192660550458716</v>
      </c>
      <c r="E30" s="13">
        <v>0.11072056239015819</v>
      </c>
      <c r="F30" s="13">
        <v>0.10358255451713395</v>
      </c>
      <c r="G30" s="14">
        <v>7.1964017991004492E-2</v>
      </c>
      <c r="H30" s="19">
        <f t="shared" si="0"/>
        <v>0.10959759581720227</v>
      </c>
    </row>
    <row r="31" spans="1:8" x14ac:dyDescent="0.25">
      <c r="A31" s="22"/>
      <c r="B31" s="11" t="s">
        <v>35</v>
      </c>
      <c r="C31" s="12">
        <v>0.36213991769547327</v>
      </c>
      <c r="D31" s="13">
        <v>0.34495412844036699</v>
      </c>
      <c r="E31" s="13">
        <v>0.42706502636203875</v>
      </c>
      <c r="F31" s="13">
        <v>0.34968847352024923</v>
      </c>
      <c r="G31" s="14">
        <v>0.34032983508245879</v>
      </c>
      <c r="H31" s="19">
        <f t="shared" si="0"/>
        <v>0.36483547622011742</v>
      </c>
    </row>
    <row r="32" spans="1:8" x14ac:dyDescent="0.25">
      <c r="A32" s="22"/>
      <c r="B32" s="11" t="s">
        <v>36</v>
      </c>
      <c r="C32" s="12">
        <v>0.1506172839506173</v>
      </c>
      <c r="D32" s="13">
        <v>0.24770642201834864</v>
      </c>
      <c r="E32" s="13">
        <v>0.24428822495606328</v>
      </c>
      <c r="F32" s="13">
        <v>0.24376947040498442</v>
      </c>
      <c r="G32" s="14">
        <v>0.18440779610194902</v>
      </c>
      <c r="H32" s="19">
        <f t="shared" si="0"/>
        <v>0.21415783948639255</v>
      </c>
    </row>
    <row r="33" spans="1:8" x14ac:dyDescent="0.25">
      <c r="A33" s="22"/>
      <c r="B33" s="11" t="s">
        <v>37</v>
      </c>
      <c r="C33" s="12">
        <v>0.13909465020576131</v>
      </c>
      <c r="D33" s="13">
        <v>7.5229357798165142E-2</v>
      </c>
      <c r="E33" s="13">
        <v>0.10369068541300526</v>
      </c>
      <c r="F33" s="13">
        <v>0.13084112149532709</v>
      </c>
      <c r="G33" s="14">
        <v>9.7451274362818585E-2</v>
      </c>
      <c r="H33" s="19">
        <f t="shared" si="0"/>
        <v>0.10926141785501549</v>
      </c>
    </row>
    <row r="34" spans="1:8" ht="24" x14ac:dyDescent="0.25">
      <c r="A34" s="22"/>
      <c r="B34" s="11" t="s">
        <v>38</v>
      </c>
      <c r="C34" s="12">
        <v>0.19341563786008231</v>
      </c>
      <c r="D34" s="13">
        <v>0.24403669724770644</v>
      </c>
      <c r="E34" s="13">
        <v>0.210896309314587</v>
      </c>
      <c r="F34" s="13">
        <v>0.19937694704049844</v>
      </c>
      <c r="G34" s="14">
        <v>0.16791604197901053</v>
      </c>
      <c r="H34" s="19">
        <f t="shared" si="0"/>
        <v>0.20312832668837694</v>
      </c>
    </row>
    <row r="35" spans="1:8" ht="24" x14ac:dyDescent="0.25">
      <c r="A35" s="22"/>
      <c r="B35" s="11" t="s">
        <v>39</v>
      </c>
      <c r="C35" s="12">
        <v>0.17530864197530863</v>
      </c>
      <c r="D35" s="13">
        <v>0.23853211009174313</v>
      </c>
      <c r="E35" s="13">
        <v>0.19683655536028119</v>
      </c>
      <c r="F35" s="13">
        <v>0.18925233644859812</v>
      </c>
      <c r="G35" s="14">
        <v>0.19340329835082459</v>
      </c>
      <c r="H35" s="19">
        <f t="shared" si="0"/>
        <v>0.19866658844535115</v>
      </c>
    </row>
    <row r="36" spans="1:8" x14ac:dyDescent="0.25">
      <c r="A36" s="22"/>
      <c r="B36" s="11" t="s">
        <v>40</v>
      </c>
      <c r="C36" s="12">
        <v>0.18436213991769548</v>
      </c>
      <c r="D36" s="13">
        <v>0.1761467889908257</v>
      </c>
      <c r="E36" s="13">
        <v>0.17750439367311072</v>
      </c>
      <c r="F36" s="13">
        <v>0.1674454828660436</v>
      </c>
      <c r="G36" s="14">
        <v>0.15142428785607195</v>
      </c>
      <c r="H36" s="19">
        <f t="shared" si="0"/>
        <v>0.17137661866074952</v>
      </c>
    </row>
    <row r="37" spans="1:8" x14ac:dyDescent="0.25">
      <c r="A37" s="22"/>
      <c r="B37" s="11" t="s">
        <v>41</v>
      </c>
      <c r="C37" s="12">
        <v>0.12016460905349796</v>
      </c>
      <c r="D37" s="13">
        <v>7.8899082568807344E-2</v>
      </c>
      <c r="E37" s="13">
        <v>0.10193321616871705</v>
      </c>
      <c r="F37" s="13">
        <v>0.13161993769470404</v>
      </c>
      <c r="G37" s="14">
        <v>0.19640179910044978</v>
      </c>
      <c r="H37" s="19">
        <f t="shared" si="0"/>
        <v>0.12580372891723524</v>
      </c>
    </row>
    <row r="38" spans="1:8" x14ac:dyDescent="0.25">
      <c r="A38" s="22"/>
      <c r="B38" s="11" t="s">
        <v>42</v>
      </c>
      <c r="C38" s="12">
        <v>0.27160493827160492</v>
      </c>
      <c r="D38" s="13">
        <v>0.3669724770642202</v>
      </c>
      <c r="E38" s="13">
        <v>0.3444639718804921</v>
      </c>
      <c r="F38" s="13">
        <v>0.34890965732087226</v>
      </c>
      <c r="G38" s="14">
        <v>0.32533733133433285</v>
      </c>
      <c r="H38" s="19">
        <f t="shared" si="0"/>
        <v>0.33145767517430447</v>
      </c>
    </row>
    <row r="39" spans="1:8" ht="24" x14ac:dyDescent="0.25">
      <c r="A39" s="22"/>
      <c r="B39" s="11" t="s">
        <v>43</v>
      </c>
      <c r="C39" s="12">
        <v>0.10205761316872428</v>
      </c>
      <c r="D39" s="13">
        <v>0.10642201834862386</v>
      </c>
      <c r="E39" s="13">
        <v>0.12302284710017573</v>
      </c>
      <c r="F39" s="13">
        <v>8.3333333333333315E-2</v>
      </c>
      <c r="G39" s="14">
        <v>9.5952023988006008E-2</v>
      </c>
      <c r="H39" s="19">
        <f t="shared" si="0"/>
        <v>0.10215756718777262</v>
      </c>
    </row>
    <row r="40" spans="1:8" ht="24" x14ac:dyDescent="0.25">
      <c r="A40" s="22"/>
      <c r="B40" s="11" t="s">
        <v>44</v>
      </c>
      <c r="C40" s="12">
        <v>0.33662551440329219</v>
      </c>
      <c r="D40" s="13">
        <v>0.3522935779816514</v>
      </c>
      <c r="E40" s="13">
        <v>0.30052724077328646</v>
      </c>
      <c r="F40" s="13">
        <v>0.3115264797507788</v>
      </c>
      <c r="G40" s="14">
        <v>0.35832083958020988</v>
      </c>
      <c r="H40" s="19">
        <f t="shared" si="0"/>
        <v>0.3318587304978437</v>
      </c>
    </row>
    <row r="41" spans="1:8" ht="24.75" thickBot="1" x14ac:dyDescent="0.3">
      <c r="A41" s="23"/>
      <c r="B41" s="15" t="s">
        <v>45</v>
      </c>
      <c r="C41" s="16">
        <v>0.30205761316872426</v>
      </c>
      <c r="D41" s="17">
        <v>0.23853211009174313</v>
      </c>
      <c r="E41" s="17">
        <v>0.28295254833040423</v>
      </c>
      <c r="F41" s="17">
        <v>0.28738317757009346</v>
      </c>
      <c r="G41" s="18">
        <v>0.27286356821589203</v>
      </c>
      <c r="H41" s="19">
        <f t="shared" si="0"/>
        <v>0.27675780347537138</v>
      </c>
    </row>
    <row r="42" spans="1:8" ht="15.75" thickTop="1" x14ac:dyDescent="0.25">
      <c r="C42" s="20">
        <f t="shared" ref="C42:H42" si="1">AVERAGE(C6:C41)</f>
        <v>0.19835390946502057</v>
      </c>
      <c r="D42" s="20">
        <f t="shared" si="1"/>
        <v>0.19194699286442407</v>
      </c>
      <c r="E42" s="20">
        <f t="shared" si="1"/>
        <v>0.1954696348369459</v>
      </c>
      <c r="F42" s="20">
        <f t="shared" si="1"/>
        <v>0.19208636206299756</v>
      </c>
      <c r="G42" s="20">
        <f t="shared" si="1"/>
        <v>0.19423621522572046</v>
      </c>
      <c r="H42" s="20">
        <f t="shared" si="1"/>
        <v>0.19441862289102177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15.75" thickTop="1" x14ac:dyDescent="0.25">
      <c r="A49" s="21" t="s">
        <v>8</v>
      </c>
      <c r="B49" s="7" t="s">
        <v>9</v>
      </c>
      <c r="C49" s="8">
        <f>C6 -($H6*C$42/$H$42)</f>
        <v>4.958543837098589E-2</v>
      </c>
      <c r="D49" s="9">
        <f t="shared" ref="D49:G49" si="2">D6 -($H6*D$42/$H$42)</f>
        <v>1.0981172251986193E-2</v>
      </c>
      <c r="E49" s="9">
        <f t="shared" si="2"/>
        <v>-1.2356934039911616E-2</v>
      </c>
      <c r="F49" s="9">
        <f t="shared" si="2"/>
        <v>7.9923782084983519E-3</v>
      </c>
      <c r="G49" s="10">
        <f t="shared" si="2"/>
        <v>-5.6202054791558514E-2</v>
      </c>
    </row>
    <row r="50" spans="1:7" x14ac:dyDescent="0.25">
      <c r="A50" s="22"/>
      <c r="B50" s="11" t="s">
        <v>10</v>
      </c>
      <c r="C50" s="12">
        <f t="shared" ref="C50:G50" si="3">C7 -($H7*C$42/$H$42)</f>
        <v>5.9973925142113305E-3</v>
      </c>
      <c r="D50" s="13">
        <f t="shared" si="3"/>
        <v>-2.1802164580694727E-2</v>
      </c>
      <c r="E50" s="13">
        <f t="shared" si="3"/>
        <v>-1.110866512823569E-2</v>
      </c>
      <c r="F50" s="13">
        <f t="shared" si="3"/>
        <v>9.18616943098155E-3</v>
      </c>
      <c r="G50" s="14">
        <f t="shared" si="3"/>
        <v>1.7727267763737786E-2</v>
      </c>
    </row>
    <row r="51" spans="1:7" ht="24" x14ac:dyDescent="0.25">
      <c r="A51" s="22"/>
      <c r="B51" s="11" t="s">
        <v>11</v>
      </c>
      <c r="C51" s="12">
        <f t="shared" ref="C51:G51" si="4">C8 -($H8*C$42/$H$42)</f>
        <v>1.6379098346279986E-2</v>
      </c>
      <c r="D51" s="13">
        <f t="shared" si="4"/>
        <v>-9.8008052347105523E-3</v>
      </c>
      <c r="E51" s="13">
        <f t="shared" si="4"/>
        <v>-1.3985610390199549E-2</v>
      </c>
      <c r="F51" s="13">
        <f t="shared" si="4"/>
        <v>2.0678617426487633E-2</v>
      </c>
      <c r="G51" s="14">
        <f t="shared" si="4"/>
        <v>-1.3271300147857351E-2</v>
      </c>
    </row>
    <row r="52" spans="1:7" x14ac:dyDescent="0.25">
      <c r="A52" s="22"/>
      <c r="B52" s="11" t="s">
        <v>12</v>
      </c>
      <c r="C52" s="12">
        <f t="shared" ref="C52:G52" si="5">C9 -($H9*C$42/$H$42)</f>
        <v>4.8886754310112523E-2</v>
      </c>
      <c r="D52" s="13">
        <f t="shared" si="5"/>
        <v>-2.4960000839764934E-2</v>
      </c>
      <c r="E52" s="13">
        <f t="shared" si="5"/>
        <v>-1.5583024473521112E-3</v>
      </c>
      <c r="F52" s="13">
        <f t="shared" si="5"/>
        <v>6.924388059819403E-3</v>
      </c>
      <c r="G52" s="14">
        <f t="shared" si="5"/>
        <v>-2.9292839082814548E-2</v>
      </c>
    </row>
    <row r="53" spans="1:7" x14ac:dyDescent="0.25">
      <c r="A53" s="22"/>
      <c r="B53" s="11" t="s">
        <v>13</v>
      </c>
      <c r="C53" s="12">
        <f t="shared" ref="C53:G53" si="6">C10 -($H10*C$42/$H$42)</f>
        <v>-2.3434563353994797E-2</v>
      </c>
      <c r="D53" s="13">
        <f t="shared" si="6"/>
        <v>-2.634015108497989E-2</v>
      </c>
      <c r="E53" s="13">
        <f t="shared" si="6"/>
        <v>-1.3475930182187568E-2</v>
      </c>
      <c r="F53" s="13">
        <f t="shared" si="6"/>
        <v>-2.44672450108048E-2</v>
      </c>
      <c r="G53" s="14">
        <f t="shared" si="6"/>
        <v>8.7717889631967638E-2</v>
      </c>
    </row>
    <row r="54" spans="1:7" ht="24" x14ac:dyDescent="0.25">
      <c r="A54" s="22"/>
      <c r="B54" s="11" t="s">
        <v>14</v>
      </c>
      <c r="C54" s="12">
        <f t="shared" ref="C54:G54" si="7">C11 -($H11*C$42/$H$42)</f>
        <v>1.322713329217845E-2</v>
      </c>
      <c r="D54" s="13">
        <f t="shared" si="7"/>
        <v>-5.4365885108833806E-2</v>
      </c>
      <c r="E54" s="13">
        <f t="shared" si="7"/>
        <v>1.169461514093123E-2</v>
      </c>
      <c r="F54" s="13">
        <f t="shared" si="7"/>
        <v>1.5951652667564042E-3</v>
      </c>
      <c r="G54" s="14">
        <f t="shared" si="7"/>
        <v>2.7848971408967971E-2</v>
      </c>
    </row>
    <row r="55" spans="1:7" x14ac:dyDescent="0.25">
      <c r="A55" s="22"/>
      <c r="B55" s="11" t="s">
        <v>15</v>
      </c>
      <c r="C55" s="12">
        <f t="shared" ref="C55:G55" si="8">C12 -($H12*C$42/$H$42)</f>
        <v>2.3058279432522699E-2</v>
      </c>
      <c r="D55" s="13">
        <f t="shared" si="8"/>
        <v>-3.7737016039903482E-2</v>
      </c>
      <c r="E55" s="13">
        <f t="shared" si="8"/>
        <v>3.6945605411308258E-2</v>
      </c>
      <c r="F55" s="13">
        <f t="shared" si="8"/>
        <v>-3.4826587484877547E-2</v>
      </c>
      <c r="G55" s="14">
        <f t="shared" si="8"/>
        <v>1.2559718680950349E-2</v>
      </c>
    </row>
    <row r="56" spans="1:7" x14ac:dyDescent="0.25">
      <c r="A56" s="22"/>
      <c r="B56" s="11" t="s">
        <v>16</v>
      </c>
      <c r="C56" s="12">
        <f t="shared" ref="C56:G56" si="9">C13 -($H13*C$42/$H$42)</f>
        <v>-1.7344214327761232E-2</v>
      </c>
      <c r="D56" s="13">
        <f t="shared" si="9"/>
        <v>1.0756768524382565E-3</v>
      </c>
      <c r="E56" s="13">
        <f t="shared" si="9"/>
        <v>-6.4780278771277067E-2</v>
      </c>
      <c r="F56" s="13">
        <f t="shared" si="9"/>
        <v>5.5102850775667789E-2</v>
      </c>
      <c r="G56" s="14">
        <f t="shared" si="9"/>
        <v>2.5945965470932586E-2</v>
      </c>
    </row>
    <row r="57" spans="1:7" ht="24" x14ac:dyDescent="0.25">
      <c r="A57" s="22"/>
      <c r="B57" s="11" t="s">
        <v>17</v>
      </c>
      <c r="C57" s="12">
        <f t="shared" ref="C57:G57" si="10">C14 -($H14*C$42/$H$42)</f>
        <v>3.4007997520624056E-2</v>
      </c>
      <c r="D57" s="13">
        <f t="shared" si="10"/>
        <v>-1.6654600442612078E-2</v>
      </c>
      <c r="E57" s="13">
        <f t="shared" si="10"/>
        <v>1.7849402715323037E-2</v>
      </c>
      <c r="F57" s="13">
        <f t="shared" si="10"/>
        <v>-5.8037994370073176E-3</v>
      </c>
      <c r="G57" s="14">
        <f t="shared" si="10"/>
        <v>-2.9399000356327448E-2</v>
      </c>
    </row>
    <row r="58" spans="1:7" ht="24" x14ac:dyDescent="0.25">
      <c r="A58" s="22"/>
      <c r="B58" s="11" t="s">
        <v>18</v>
      </c>
      <c r="C58" s="12">
        <f t="shared" ref="C58:G58" si="11">C15 -($H15*C$42/$H$42)</f>
        <v>-7.081149718542637E-3</v>
      </c>
      <c r="D58" s="13">
        <f t="shared" si="11"/>
        <v>8.0472661151847064E-3</v>
      </c>
      <c r="E58" s="13">
        <f t="shared" si="11"/>
        <v>-1.7245886480724407E-2</v>
      </c>
      <c r="F58" s="13">
        <f t="shared" si="11"/>
        <v>8.3085095143411308E-3</v>
      </c>
      <c r="G58" s="14">
        <f t="shared" si="11"/>
        <v>7.9712605697412897E-3</v>
      </c>
    </row>
    <row r="59" spans="1:7" ht="24" x14ac:dyDescent="0.25">
      <c r="A59" s="22"/>
      <c r="B59" s="11" t="s">
        <v>19</v>
      </c>
      <c r="C59" s="12">
        <f t="shared" ref="C59:G59" si="12">C16 -($H16*C$42/$H$42)</f>
        <v>5.6460281341182139E-4</v>
      </c>
      <c r="D59" s="13">
        <f t="shared" si="12"/>
        <v>3.2271768259377054E-3</v>
      </c>
      <c r="E59" s="13">
        <f t="shared" si="12"/>
        <v>1.5693123564400335E-4</v>
      </c>
      <c r="F59" s="13">
        <f t="shared" si="12"/>
        <v>1.9010164348714012E-2</v>
      </c>
      <c r="G59" s="14">
        <f t="shared" si="12"/>
        <v>-2.2958875223707383E-2</v>
      </c>
    </row>
    <row r="60" spans="1:7" ht="24" x14ac:dyDescent="0.25">
      <c r="A60" s="22"/>
      <c r="B60" s="11" t="s">
        <v>20</v>
      </c>
      <c r="C60" s="12">
        <f t="shared" ref="C60:G60" si="13">C17 -($H17*C$42/$H$42)</f>
        <v>3.5042458743935287E-2</v>
      </c>
      <c r="D60" s="13">
        <f t="shared" si="13"/>
        <v>-1.4553396684296824E-2</v>
      </c>
      <c r="E60" s="13">
        <f t="shared" si="13"/>
        <v>-5.2034021807079722E-3</v>
      </c>
      <c r="F60" s="13">
        <f t="shared" si="13"/>
        <v>-1.3245394311814748E-2</v>
      </c>
      <c r="G60" s="14">
        <f t="shared" si="13"/>
        <v>-2.0402655671156872E-3</v>
      </c>
    </row>
    <row r="61" spans="1:7" ht="24" x14ac:dyDescent="0.25">
      <c r="A61" s="22"/>
      <c r="B61" s="11" t="s">
        <v>21</v>
      </c>
      <c r="C61" s="12">
        <f t="shared" ref="C61:G61" si="14">C18 -($H18*C$42/$H$42)</f>
        <v>-4.8688672718024989E-2</v>
      </c>
      <c r="D61" s="13">
        <f t="shared" si="14"/>
        <v>6.7187713259579368E-2</v>
      </c>
      <c r="E61" s="13">
        <f t="shared" si="14"/>
        <v>-4.1071540981891946E-2</v>
      </c>
      <c r="F61" s="13">
        <f t="shared" si="14"/>
        <v>2.3604458541446327E-3</v>
      </c>
      <c r="G61" s="14">
        <f t="shared" si="14"/>
        <v>2.0212054586193212E-2</v>
      </c>
    </row>
    <row r="62" spans="1:7" x14ac:dyDescent="0.25">
      <c r="A62" s="22"/>
      <c r="B62" s="11" t="s">
        <v>22</v>
      </c>
      <c r="C62" s="12">
        <f t="shared" ref="C62:G62" si="15">C19 -($H19*C$42/$H$42)</f>
        <v>1.8155125254106091E-3</v>
      </c>
      <c r="D62" s="13">
        <f t="shared" si="15"/>
        <v>-1.4122852346577494E-2</v>
      </c>
      <c r="E62" s="13">
        <f t="shared" si="15"/>
        <v>-8.6130954015786604E-3</v>
      </c>
      <c r="F62" s="13">
        <f t="shared" si="15"/>
        <v>-1.9880753698439613E-2</v>
      </c>
      <c r="G62" s="14">
        <f t="shared" si="15"/>
        <v>4.0801188921185311E-2</v>
      </c>
    </row>
    <row r="63" spans="1:7" x14ac:dyDescent="0.25">
      <c r="A63" s="22"/>
      <c r="B63" s="11" t="s">
        <v>23</v>
      </c>
      <c r="C63" s="12">
        <f t="shared" ref="C63:G63" si="16">C20 -($H20*C$42/$H$42)</f>
        <v>-3.0829020909579383E-2</v>
      </c>
      <c r="D63" s="13">
        <f t="shared" si="16"/>
        <v>-6.2837147896661893E-3</v>
      </c>
      <c r="E63" s="13">
        <f t="shared" si="16"/>
        <v>4.3711705631968523E-2</v>
      </c>
      <c r="F63" s="13">
        <f t="shared" si="16"/>
        <v>-1.9835667191014678E-2</v>
      </c>
      <c r="G63" s="14">
        <f t="shared" si="16"/>
        <v>1.3236697258291991E-2</v>
      </c>
    </row>
    <row r="64" spans="1:7" ht="24" x14ac:dyDescent="0.25">
      <c r="A64" s="22"/>
      <c r="B64" s="11" t="s">
        <v>24</v>
      </c>
      <c r="C64" s="12">
        <f t="shared" ref="C64:G64" si="17">C21 -($H21*C$42/$H$42)</f>
        <v>9.8153263492254533E-3</v>
      </c>
      <c r="D64" s="13">
        <f t="shared" si="17"/>
        <v>9.6784741251596668E-3</v>
      </c>
      <c r="E64" s="13">
        <f t="shared" si="17"/>
        <v>-3.2285322917899317E-4</v>
      </c>
      <c r="F64" s="13">
        <f t="shared" si="17"/>
        <v>-1.8887511369053422E-5</v>
      </c>
      <c r="G64" s="14">
        <f t="shared" si="17"/>
        <v>-1.9152059733836949E-2</v>
      </c>
    </row>
    <row r="65" spans="1:7" ht="24" x14ac:dyDescent="0.25">
      <c r="A65" s="22"/>
      <c r="B65" s="11" t="s">
        <v>25</v>
      </c>
      <c r="C65" s="12">
        <f t="shared" ref="C65:G65" si="18">C22 -($H22*C$42/$H$42)</f>
        <v>1.6641662842470914E-2</v>
      </c>
      <c r="D65" s="13">
        <f t="shared" si="18"/>
        <v>-3.8585636953431257E-3</v>
      </c>
      <c r="E65" s="13">
        <f t="shared" si="18"/>
        <v>-4.4128440503664046E-3</v>
      </c>
      <c r="F65" s="13">
        <f t="shared" si="18"/>
        <v>9.0790158402681564E-4</v>
      </c>
      <c r="G65" s="14">
        <f t="shared" si="18"/>
        <v>-9.2781566807881577E-3</v>
      </c>
    </row>
    <row r="66" spans="1:7" ht="24" x14ac:dyDescent="0.25">
      <c r="A66" s="22"/>
      <c r="B66" s="11" t="s">
        <v>26</v>
      </c>
      <c r="C66" s="12">
        <f t="shared" ref="C66:G66" si="19">C23 -($H23*C$42/$H$42)</f>
        <v>-1.0160536606721171E-2</v>
      </c>
      <c r="D66" s="13">
        <f t="shared" si="19"/>
        <v>3.7658529178862532E-3</v>
      </c>
      <c r="E66" s="13">
        <f t="shared" si="19"/>
        <v>-7.1606516727910074E-3</v>
      </c>
      <c r="F66" s="13">
        <f t="shared" si="19"/>
        <v>-4.3386701906626968E-3</v>
      </c>
      <c r="G66" s="14">
        <f t="shared" si="19"/>
        <v>1.7894005552288983E-2</v>
      </c>
    </row>
    <row r="67" spans="1:7" ht="24" x14ac:dyDescent="0.25">
      <c r="A67" s="22"/>
      <c r="B67" s="11" t="s">
        <v>27</v>
      </c>
      <c r="C67" s="12">
        <f t="shared" ref="C67:G67" si="20">C24 -($H24*C$42/$H$42)</f>
        <v>-5.1966374422057274E-2</v>
      </c>
      <c r="D67" s="13">
        <f t="shared" si="20"/>
        <v>4.3793482859123489E-2</v>
      </c>
      <c r="E67" s="13">
        <f t="shared" si="20"/>
        <v>1.7470748089007504E-2</v>
      </c>
      <c r="F67" s="13">
        <f t="shared" si="20"/>
        <v>-3.8029388278633391E-4</v>
      </c>
      <c r="G67" s="14">
        <f t="shared" si="20"/>
        <v>-8.9175626432871635E-3</v>
      </c>
    </row>
    <row r="68" spans="1:7" ht="24" x14ac:dyDescent="0.25">
      <c r="A68" s="22"/>
      <c r="B68" s="11" t="s">
        <v>28</v>
      </c>
      <c r="C68" s="12">
        <f t="shared" ref="C68:G68" si="21">C25 -($H25*C$42/$H$42)</f>
        <v>-7.0292512090482429E-2</v>
      </c>
      <c r="D68" s="13">
        <f t="shared" si="21"/>
        <v>9.968514965944239E-2</v>
      </c>
      <c r="E68" s="13">
        <f t="shared" si="21"/>
        <v>3.2130485737172004E-2</v>
      </c>
      <c r="F68" s="13">
        <f t="shared" si="21"/>
        <v>-3.0811854491392704E-2</v>
      </c>
      <c r="G68" s="14">
        <f t="shared" si="21"/>
        <v>-3.0711268814738901E-2</v>
      </c>
    </row>
    <row r="69" spans="1:7" x14ac:dyDescent="0.25">
      <c r="A69" s="22" t="s">
        <v>29</v>
      </c>
      <c r="B69" s="11" t="s">
        <v>30</v>
      </c>
      <c r="C69" s="12">
        <f t="shared" ref="C69:G69" si="22">C26 -($H26*C$42/$H$42)</f>
        <v>-2.5998714192832673E-2</v>
      </c>
      <c r="D69" s="13">
        <f t="shared" si="22"/>
        <v>-6.400701641245965E-2</v>
      </c>
      <c r="E69" s="13">
        <f t="shared" si="22"/>
        <v>-3.8440710881348483E-2</v>
      </c>
      <c r="F69" s="13">
        <f t="shared" si="22"/>
        <v>3.0095309691169359E-5</v>
      </c>
      <c r="G69" s="14">
        <f t="shared" si="22"/>
        <v>0.12841634617695019</v>
      </c>
    </row>
    <row r="70" spans="1:7" x14ac:dyDescent="0.25">
      <c r="A70" s="22"/>
      <c r="B70" s="11" t="s">
        <v>31</v>
      </c>
      <c r="C70" s="12">
        <f t="shared" ref="C70:G70" si="23">C27 -($H27*C$42/$H$42)</f>
        <v>3.5210065089816778E-2</v>
      </c>
      <c r="D70" s="13">
        <f t="shared" si="23"/>
        <v>2.1670313282412229E-2</v>
      </c>
      <c r="E70" s="13">
        <f t="shared" si="23"/>
        <v>-1.0441904003439167E-2</v>
      </c>
      <c r="F70" s="13">
        <f t="shared" si="23"/>
        <v>-8.7793973458160368E-3</v>
      </c>
      <c r="G70" s="14">
        <f t="shared" si="23"/>
        <v>-3.765907702297365E-2</v>
      </c>
    </row>
    <row r="71" spans="1:7" ht="24" x14ac:dyDescent="0.25">
      <c r="A71" s="22"/>
      <c r="B71" s="11" t="s">
        <v>32</v>
      </c>
      <c r="C71" s="12">
        <f t="shared" ref="C71:G71" si="24">C28 -($H28*C$42/$H$42)</f>
        <v>5.4080131870239578E-2</v>
      </c>
      <c r="D71" s="13">
        <f t="shared" si="24"/>
        <v>-3.8828632270962338E-2</v>
      </c>
      <c r="E71" s="13">
        <f t="shared" si="24"/>
        <v>1.2490321426915474E-2</v>
      </c>
      <c r="F71" s="13">
        <f t="shared" si="24"/>
        <v>1.8894071249488886E-2</v>
      </c>
      <c r="G71" s="14">
        <f t="shared" si="24"/>
        <v>-4.6635892275681212E-2</v>
      </c>
    </row>
    <row r="72" spans="1:7" ht="24" x14ac:dyDescent="0.25">
      <c r="A72" s="22"/>
      <c r="B72" s="11" t="s">
        <v>33</v>
      </c>
      <c r="C72" s="12">
        <f t="shared" ref="C72:G72" si="25">C29 -($H29*C$42/$H$42)</f>
        <v>4.4694348570610526E-2</v>
      </c>
      <c r="D72" s="13">
        <f t="shared" si="25"/>
        <v>-1.0668366217244457E-2</v>
      </c>
      <c r="E72" s="13">
        <f t="shared" si="25"/>
        <v>6.6125385154814642E-3</v>
      </c>
      <c r="F72" s="13">
        <f t="shared" si="25"/>
        <v>-2.6730562452825957E-2</v>
      </c>
      <c r="G72" s="14">
        <f t="shared" si="25"/>
        <v>-1.3907958416021382E-2</v>
      </c>
    </row>
    <row r="73" spans="1:7" x14ac:dyDescent="0.25">
      <c r="A73" s="22"/>
      <c r="B73" s="11" t="s">
        <v>34</v>
      </c>
      <c r="C73" s="12">
        <f t="shared" ref="C73:G73" si="26">C30 -($H30*C$42/$H$42)</f>
        <v>3.7978244540967834E-2</v>
      </c>
      <c r="D73" s="13">
        <f t="shared" si="26"/>
        <v>3.7223160725276122E-3</v>
      </c>
      <c r="E73" s="13">
        <f t="shared" si="26"/>
        <v>5.3049049872197496E-4</v>
      </c>
      <c r="F73" s="13">
        <f t="shared" si="26"/>
        <v>-4.7003000691659136E-3</v>
      </c>
      <c r="G73" s="14">
        <f t="shared" si="26"/>
        <v>-3.75307510430513E-2</v>
      </c>
    </row>
    <row r="74" spans="1:7" x14ac:dyDescent="0.25">
      <c r="A74" s="22"/>
      <c r="B74" s="11" t="s">
        <v>35</v>
      </c>
      <c r="C74" s="12">
        <f t="shared" ref="C74:G74" si="27">C31 -($H31*C$42/$H$42)</f>
        <v>-1.0080304542993801E-2</v>
      </c>
      <c r="D74" s="13">
        <f t="shared" si="27"/>
        <v>-1.5243220503747823E-2</v>
      </c>
      <c r="E74" s="13">
        <f t="shared" si="27"/>
        <v>6.0257277948535803E-2</v>
      </c>
      <c r="F74" s="13">
        <f t="shared" si="27"/>
        <v>-1.0770408126730524E-2</v>
      </c>
      <c r="G74" s="14">
        <f t="shared" si="27"/>
        <v>-2.4163344775063211E-2</v>
      </c>
    </row>
    <row r="75" spans="1:7" x14ac:dyDescent="0.25">
      <c r="A75" s="22"/>
      <c r="B75" s="11" t="s">
        <v>36</v>
      </c>
      <c r="C75" s="12">
        <f t="shared" ref="C75:G75" si="28">C32 -($H32*C$42/$H$42)</f>
        <v>-6.7875389606273678E-2</v>
      </c>
      <c r="D75" s="13">
        <f t="shared" si="28"/>
        <v>3.6271155805209648E-2</v>
      </c>
      <c r="E75" s="13">
        <f t="shared" si="28"/>
        <v>2.8972664854914232E-2</v>
      </c>
      <c r="F75" s="13">
        <f t="shared" si="28"/>
        <v>3.2180684914660862E-2</v>
      </c>
      <c r="G75" s="14">
        <f t="shared" si="28"/>
        <v>-2.9549115968510842E-2</v>
      </c>
    </row>
    <row r="76" spans="1:7" x14ac:dyDescent="0.25">
      <c r="A76" s="22"/>
      <c r="B76" s="11" t="s">
        <v>37</v>
      </c>
      <c r="C76" s="12">
        <f t="shared" ref="C76:G76" si="29">C33 -($H33*C$42/$H$42)</f>
        <v>2.7621638706334856E-2</v>
      </c>
      <c r="D76" s="13">
        <f t="shared" si="29"/>
        <v>-3.2643027478060471E-2</v>
      </c>
      <c r="E76" s="13">
        <f t="shared" si="29"/>
        <v>-6.1613911643415703E-3</v>
      </c>
      <c r="F76" s="13">
        <f t="shared" si="29"/>
        <v>2.2890412054394321E-2</v>
      </c>
      <c r="G76" s="14">
        <f t="shared" si="29"/>
        <v>-1.1707632118327038E-2</v>
      </c>
    </row>
    <row r="77" spans="1:7" ht="24" x14ac:dyDescent="0.25">
      <c r="A77" s="22"/>
      <c r="B77" s="11" t="s">
        <v>38</v>
      </c>
      <c r="C77" s="12">
        <f t="shared" ref="C77:G77" si="30">C34 -($H34*C$42/$H$42)</f>
        <v>-1.3824271170196523E-2</v>
      </c>
      <c r="D77" s="13">
        <f t="shared" si="30"/>
        <v>4.3490726426426457E-2</v>
      </c>
      <c r="E77" s="13">
        <f t="shared" si="30"/>
        <v>6.6698866993361583E-3</v>
      </c>
      <c r="F77" s="13">
        <f t="shared" si="30"/>
        <v>-1.3146365398740978E-3</v>
      </c>
      <c r="G77" s="14">
        <f t="shared" si="30"/>
        <v>-3.5021705415691662E-2</v>
      </c>
    </row>
    <row r="78" spans="1:7" ht="24" x14ac:dyDescent="0.25">
      <c r="A78" s="22"/>
      <c r="B78" s="11" t="s">
        <v>39</v>
      </c>
      <c r="C78" s="12">
        <f t="shared" ref="C78:G78" si="31">C35 -($H35*C$42/$H$42)</f>
        <v>-2.7379217408934897E-2</v>
      </c>
      <c r="D78" s="13">
        <f t="shared" si="31"/>
        <v>4.2391155754799875E-2</v>
      </c>
      <c r="E78" s="13">
        <f t="shared" si="31"/>
        <v>-2.9040092022092068E-3</v>
      </c>
      <c r="F78" s="13">
        <f t="shared" si="31"/>
        <v>-7.0310322455874319E-3</v>
      </c>
      <c r="G78" s="14">
        <f t="shared" si="31"/>
        <v>-5.0768968980681728E-3</v>
      </c>
    </row>
    <row r="79" spans="1:7" x14ac:dyDescent="0.25">
      <c r="A79" s="22"/>
      <c r="B79" s="11" t="s">
        <v>40</v>
      </c>
      <c r="C79" s="12">
        <f t="shared" ref="C79:G79" si="32">C36 -($H36*C$42/$H$42)</f>
        <v>9.5166349101323822E-3</v>
      </c>
      <c r="D79" s="13">
        <f t="shared" si="32"/>
        <v>6.9488690073943593E-3</v>
      </c>
      <c r="E79" s="13">
        <f t="shared" si="32"/>
        <v>5.2013263482047212E-3</v>
      </c>
      <c r="F79" s="13">
        <f t="shared" si="32"/>
        <v>-1.8752886304877481E-3</v>
      </c>
      <c r="G79" s="14">
        <f t="shared" si="32"/>
        <v>-1.9791541635243604E-2</v>
      </c>
    </row>
    <row r="80" spans="1:7" x14ac:dyDescent="0.25">
      <c r="A80" s="22"/>
      <c r="B80" s="11" t="s">
        <v>41</v>
      </c>
      <c r="C80" s="12">
        <f t="shared" ref="C80:G80" si="33">C37 -($H37*C$42/$H$42)</f>
        <v>-8.1855514658399631E-3</v>
      </c>
      <c r="D80" s="13">
        <f t="shared" si="33"/>
        <v>-4.53053125540306E-2</v>
      </c>
      <c r="E80" s="13">
        <f t="shared" si="33"/>
        <v>-2.4550597917149017E-2</v>
      </c>
      <c r="F80" s="13">
        <f t="shared" si="33"/>
        <v>7.3253600337119251E-3</v>
      </c>
      <c r="G80" s="14">
        <f t="shared" si="33"/>
        <v>7.0716101903307793E-2</v>
      </c>
    </row>
    <row r="81" spans="1:7" x14ac:dyDescent="0.25">
      <c r="A81" s="22"/>
      <c r="B81" s="11" t="s">
        <v>42</v>
      </c>
      <c r="C81" s="12">
        <f t="shared" ref="C81:G81" si="34">C38 -($H38*C$42/$H$42)</f>
        <v>-6.6561872681803635E-2</v>
      </c>
      <c r="D81" s="13">
        <f t="shared" si="34"/>
        <v>3.9728599572076473E-2</v>
      </c>
      <c r="E81" s="13">
        <f t="shared" si="34"/>
        <v>1.1214462307835293E-2</v>
      </c>
      <c r="F81" s="13">
        <f t="shared" si="34"/>
        <v>2.1428174038382208E-2</v>
      </c>
      <c r="G81" s="14">
        <f t="shared" si="34"/>
        <v>-5.8093632364898395E-3</v>
      </c>
    </row>
    <row r="82" spans="1:7" ht="24" x14ac:dyDescent="0.25">
      <c r="A82" s="22"/>
      <c r="B82" s="11" t="s">
        <v>43</v>
      </c>
      <c r="C82" s="12">
        <f t="shared" ref="C82:G82" si="35">C39 -($H39*C$42/$H$42)</f>
        <v>-2.1677564579729719E-3</v>
      </c>
      <c r="D82" s="13">
        <f t="shared" si="35"/>
        <v>5.5631729949576353E-3</v>
      </c>
      <c r="E82" s="13">
        <f t="shared" si="35"/>
        <v>2.031302405396572E-2</v>
      </c>
      <c r="F82" s="13">
        <f t="shared" si="35"/>
        <v>-1.7598743782061596E-2</v>
      </c>
      <c r="G82" s="14">
        <f t="shared" si="35"/>
        <v>-6.1096968088885789E-3</v>
      </c>
    </row>
    <row r="83" spans="1:7" ht="24" x14ac:dyDescent="0.25">
      <c r="A83" s="22"/>
      <c r="B83" s="11" t="s">
        <v>44</v>
      </c>
      <c r="C83" s="12">
        <f t="shared" ref="C83:G83" si="36">C40 -($H40*C$42/$H$42)</f>
        <v>-1.9504697566375961E-3</v>
      </c>
      <c r="D83" s="13">
        <f t="shared" si="36"/>
        <v>2.4653743753568991E-2</v>
      </c>
      <c r="E83" s="13">
        <f t="shared" si="36"/>
        <v>-3.3125492196779016E-2</v>
      </c>
      <c r="F83" s="13">
        <f t="shared" si="36"/>
        <v>-1.6351247764589294E-2</v>
      </c>
      <c r="G83" s="14">
        <f t="shared" si="36"/>
        <v>2.6773465964437582E-2</v>
      </c>
    </row>
    <row r="84" spans="1:7" ht="24.75" thickBot="1" x14ac:dyDescent="0.3">
      <c r="A84" s="23"/>
      <c r="B84" s="15" t="s">
        <v>45</v>
      </c>
      <c r="C84" s="16">
        <f t="shared" ref="C84:G84" si="37">C41 -($H41*C$42/$H$42)</f>
        <v>1.9697870681180618E-2</v>
      </c>
      <c r="D84" s="17">
        <f t="shared" si="37"/>
        <v>-3.4707291252221384E-2</v>
      </c>
      <c r="E84" s="17">
        <f t="shared" si="37"/>
        <v>4.698613706406285E-3</v>
      </c>
      <c r="F84" s="17">
        <f t="shared" si="37"/>
        <v>1.3945382097543091E-2</v>
      </c>
      <c r="G84" s="18">
        <f t="shared" si="37"/>
        <v>-3.6345752329079439E-3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0.23127572016460907</v>
      </c>
      <c r="D6" s="9">
        <v>0.21834862385321102</v>
      </c>
      <c r="E6" s="9">
        <v>0.19332161687170474</v>
      </c>
      <c r="F6" s="9">
        <v>0.22429906542056074</v>
      </c>
      <c r="G6" s="10">
        <v>0.20239880059970011</v>
      </c>
      <c r="H6" s="19">
        <f t="shared" ref="H6:H23" si="0">AVERAGE(C6:G6)</f>
        <v>0.21392876538195713</v>
      </c>
    </row>
    <row r="7" spans="1:8" x14ac:dyDescent="0.25">
      <c r="A7" s="22"/>
      <c r="B7" s="11" t="s">
        <v>48</v>
      </c>
      <c r="C7" s="12">
        <v>0.21646090534979423</v>
      </c>
      <c r="D7" s="13">
        <v>0.22018348623853215</v>
      </c>
      <c r="E7" s="13">
        <v>0.20738137082601052</v>
      </c>
      <c r="F7" s="13">
        <v>0.24143302180685355</v>
      </c>
      <c r="G7" s="14">
        <v>0.2608695652173913</v>
      </c>
      <c r="H7" s="19">
        <f t="shared" si="0"/>
        <v>0.22926566988771632</v>
      </c>
    </row>
    <row r="8" spans="1:8" x14ac:dyDescent="0.25">
      <c r="A8" s="22"/>
      <c r="B8" s="11" t="s">
        <v>49</v>
      </c>
      <c r="C8" s="12">
        <v>0.38271604938271603</v>
      </c>
      <c r="D8" s="13">
        <v>0.42018348623853213</v>
      </c>
      <c r="E8" s="13">
        <v>0.42355008787346221</v>
      </c>
      <c r="F8" s="13">
        <v>0.39797507788161995</v>
      </c>
      <c r="G8" s="14">
        <v>0.39730134932533739</v>
      </c>
      <c r="H8" s="19">
        <f t="shared" si="0"/>
        <v>0.40434521014033359</v>
      </c>
    </row>
    <row r="9" spans="1:8" x14ac:dyDescent="0.25">
      <c r="A9" s="22"/>
      <c r="B9" s="11" t="s">
        <v>50</v>
      </c>
      <c r="C9" s="12">
        <v>0.14732510288065845</v>
      </c>
      <c r="D9" s="13">
        <v>0.181651376146789</v>
      </c>
      <c r="E9" s="13">
        <v>0.18101933216168717</v>
      </c>
      <c r="F9" s="13">
        <v>0.14719626168224298</v>
      </c>
      <c r="G9" s="14">
        <v>0.10044977511244378</v>
      </c>
      <c r="H9" s="19">
        <f t="shared" si="0"/>
        <v>0.15152836959676427</v>
      </c>
    </row>
    <row r="10" spans="1:8" x14ac:dyDescent="0.25">
      <c r="A10" s="22"/>
      <c r="B10" s="11" t="s">
        <v>51</v>
      </c>
      <c r="C10" s="12">
        <v>0.40658436213991772</v>
      </c>
      <c r="D10" s="13">
        <v>0.46422018348623856</v>
      </c>
      <c r="E10" s="13">
        <v>0.41124780316344461</v>
      </c>
      <c r="F10" s="13">
        <v>0.42679127725856697</v>
      </c>
      <c r="G10" s="14">
        <v>0.4572713643178411</v>
      </c>
      <c r="H10" s="19">
        <f t="shared" si="0"/>
        <v>0.4332229980732018</v>
      </c>
    </row>
    <row r="11" spans="1:8" x14ac:dyDescent="0.25">
      <c r="A11" s="22"/>
      <c r="B11" s="11" t="s">
        <v>52</v>
      </c>
      <c r="C11" s="12">
        <v>0.23703703703703705</v>
      </c>
      <c r="D11" s="13">
        <v>0.21834862385321102</v>
      </c>
      <c r="E11" s="13">
        <v>0.20035149384885764</v>
      </c>
      <c r="F11" s="13">
        <v>0.21495327102803738</v>
      </c>
      <c r="G11" s="14">
        <v>0.19190404797601202</v>
      </c>
      <c r="H11" s="19">
        <f t="shared" si="0"/>
        <v>0.21251889474863103</v>
      </c>
    </row>
    <row r="12" spans="1:8" x14ac:dyDescent="0.25">
      <c r="A12" s="22"/>
      <c r="B12" s="11" t="s">
        <v>53</v>
      </c>
      <c r="C12" s="12">
        <v>0.12592592592592591</v>
      </c>
      <c r="D12" s="13">
        <v>0.11559633027522936</v>
      </c>
      <c r="E12" s="13">
        <v>0.11599297012302284</v>
      </c>
      <c r="F12" s="13">
        <v>9.3457943925233641E-2</v>
      </c>
      <c r="G12" s="14">
        <v>7.0464767616191901E-2</v>
      </c>
      <c r="H12" s="19">
        <f t="shared" si="0"/>
        <v>0.10428758757312073</v>
      </c>
    </row>
    <row r="13" spans="1:8" x14ac:dyDescent="0.25">
      <c r="A13" s="22"/>
      <c r="B13" s="11" t="s">
        <v>54</v>
      </c>
      <c r="C13" s="12">
        <v>8.1481481481481488E-2</v>
      </c>
      <c r="D13" s="13">
        <v>8.6238532110091748E-2</v>
      </c>
      <c r="E13" s="13">
        <v>7.2056239015817217E-2</v>
      </c>
      <c r="F13" s="13">
        <v>8.8006230529595011E-2</v>
      </c>
      <c r="G13" s="14">
        <v>9.145427286356822E-2</v>
      </c>
      <c r="H13" s="19">
        <f t="shared" si="0"/>
        <v>8.3847351200110734E-2</v>
      </c>
    </row>
    <row r="14" spans="1:8" x14ac:dyDescent="0.25">
      <c r="A14" s="22"/>
      <c r="B14" s="11" t="s">
        <v>55</v>
      </c>
      <c r="C14" s="12">
        <v>7.7366255144032919E-2</v>
      </c>
      <c r="D14" s="13">
        <v>7.8899082568807344E-2</v>
      </c>
      <c r="E14" s="13">
        <v>5.4481546572934976E-2</v>
      </c>
      <c r="F14" s="13">
        <v>8.2554517133956382E-2</v>
      </c>
      <c r="G14" s="14">
        <v>5.2473763118440778E-2</v>
      </c>
      <c r="H14" s="19">
        <f t="shared" si="0"/>
        <v>6.9155032907634473E-2</v>
      </c>
    </row>
    <row r="15" spans="1:8" x14ac:dyDescent="0.25">
      <c r="A15" s="22"/>
      <c r="B15" s="11" t="s">
        <v>56</v>
      </c>
      <c r="C15" s="12">
        <v>0.28312757201646088</v>
      </c>
      <c r="D15" s="13">
        <v>0.21284403669724772</v>
      </c>
      <c r="E15" s="13">
        <v>0.2179261862917399</v>
      </c>
      <c r="F15" s="13">
        <v>0.22663551401869161</v>
      </c>
      <c r="G15" s="14">
        <v>0.25637181409295351</v>
      </c>
      <c r="H15" s="19">
        <f t="shared" si="0"/>
        <v>0.2393810246234187</v>
      </c>
    </row>
    <row r="16" spans="1:8" x14ac:dyDescent="0.25">
      <c r="A16" s="22"/>
      <c r="B16" s="11" t="s">
        <v>57</v>
      </c>
      <c r="C16" s="12">
        <v>0.18683127572016459</v>
      </c>
      <c r="D16" s="13">
        <v>0.22935779816513763</v>
      </c>
      <c r="E16" s="13">
        <v>0.21265377855887521</v>
      </c>
      <c r="F16" s="13">
        <v>0.21806853582554517</v>
      </c>
      <c r="G16" s="14">
        <v>0.20539730134932538</v>
      </c>
      <c r="H16" s="19">
        <f t="shared" si="0"/>
        <v>0.21046173792380962</v>
      </c>
    </row>
    <row r="17" spans="1:8" x14ac:dyDescent="0.25">
      <c r="A17" s="22"/>
      <c r="B17" s="11" t="s">
        <v>58</v>
      </c>
      <c r="C17" s="12">
        <v>0.23786008230452674</v>
      </c>
      <c r="D17" s="13">
        <v>0.21834862385321102</v>
      </c>
      <c r="E17" s="13">
        <v>0.14762741652021089</v>
      </c>
      <c r="F17" s="13">
        <v>0.23130841121495327</v>
      </c>
      <c r="G17" s="14">
        <v>0.25787106446776614</v>
      </c>
      <c r="H17" s="19">
        <f t="shared" si="0"/>
        <v>0.21860311967213364</v>
      </c>
    </row>
    <row r="18" spans="1:8" x14ac:dyDescent="0.25">
      <c r="A18" s="22"/>
      <c r="B18" s="11" t="s">
        <v>59</v>
      </c>
      <c r="C18" s="12">
        <v>0.24526748971193416</v>
      </c>
      <c r="D18" s="13">
        <v>0.30458715596330277</v>
      </c>
      <c r="E18" s="13">
        <v>0.28646748681898065</v>
      </c>
      <c r="F18" s="13">
        <v>0.26869158878504673</v>
      </c>
      <c r="G18" s="14">
        <v>0.29385307346326839</v>
      </c>
      <c r="H18" s="19">
        <f t="shared" si="0"/>
        <v>0.27977335894850652</v>
      </c>
    </row>
    <row r="19" spans="1:8" x14ac:dyDescent="0.25">
      <c r="A19" s="22"/>
      <c r="B19" s="11" t="s">
        <v>60</v>
      </c>
      <c r="C19" s="12">
        <v>0.17695473251028809</v>
      </c>
      <c r="D19" s="13">
        <v>0.20917431192660552</v>
      </c>
      <c r="E19" s="13">
        <v>0.1915641476274165</v>
      </c>
      <c r="F19" s="13">
        <v>0.19314641744548286</v>
      </c>
      <c r="G19" s="14">
        <v>0.18290854572713644</v>
      </c>
      <c r="H19" s="19">
        <f t="shared" si="0"/>
        <v>0.1907496310473859</v>
      </c>
    </row>
    <row r="20" spans="1:8" x14ac:dyDescent="0.25">
      <c r="A20" s="22"/>
      <c r="B20" s="11" t="s">
        <v>61</v>
      </c>
      <c r="C20" s="12">
        <v>0.23868312757201646</v>
      </c>
      <c r="D20" s="13">
        <v>0.26972477064220185</v>
      </c>
      <c r="E20" s="13">
        <v>0.25131810193321619</v>
      </c>
      <c r="F20" s="13">
        <v>0.27570093457943923</v>
      </c>
      <c r="G20" s="14">
        <v>0.28785607196401797</v>
      </c>
      <c r="H20" s="19">
        <f t="shared" si="0"/>
        <v>0.26465660133817831</v>
      </c>
    </row>
    <row r="21" spans="1:8" x14ac:dyDescent="0.25">
      <c r="A21" s="22"/>
      <c r="B21" s="11" t="s">
        <v>62</v>
      </c>
      <c r="C21" s="12">
        <v>0.20493827160493827</v>
      </c>
      <c r="D21" s="13">
        <v>0.14311926605504588</v>
      </c>
      <c r="E21" s="13">
        <v>0.19507908611599298</v>
      </c>
      <c r="F21" s="13">
        <v>0.17834890965732086</v>
      </c>
      <c r="G21" s="14">
        <v>0.23238380809595202</v>
      </c>
      <c r="H21" s="19">
        <f t="shared" si="0"/>
        <v>0.19077386830585003</v>
      </c>
    </row>
    <row r="22" spans="1:8" x14ac:dyDescent="0.25">
      <c r="A22" s="22"/>
      <c r="B22" s="11" t="s">
        <v>63</v>
      </c>
      <c r="C22" s="12">
        <v>6.0905349794238693E-2</v>
      </c>
      <c r="D22" s="13">
        <v>4.9541284403669728E-2</v>
      </c>
      <c r="E22" s="13">
        <v>5.272407732864675E-2</v>
      </c>
      <c r="F22" s="13">
        <v>5.2959501557632398E-2</v>
      </c>
      <c r="G22" s="14">
        <v>0.12443778110944528</v>
      </c>
      <c r="H22" s="19">
        <f t="shared" si="0"/>
        <v>6.8113598838726572E-2</v>
      </c>
    </row>
    <row r="23" spans="1:8" ht="15.75" thickBot="1" x14ac:dyDescent="0.3">
      <c r="A23" s="23"/>
      <c r="B23" s="15" t="s">
        <v>64</v>
      </c>
      <c r="C23" s="16">
        <v>0.18930041152263374</v>
      </c>
      <c r="D23" s="17">
        <v>0.19633027522935781</v>
      </c>
      <c r="E23" s="17">
        <v>0.23550087873462214</v>
      </c>
      <c r="F23" s="17">
        <v>0.21806853582554517</v>
      </c>
      <c r="G23" s="18">
        <v>0.23238380809595202</v>
      </c>
      <c r="H23" s="19">
        <f t="shared" si="0"/>
        <v>0.21431678188162215</v>
      </c>
    </row>
    <row r="24" spans="1:8" ht="15.75" thickTop="1" x14ac:dyDescent="0.25">
      <c r="C24" s="20">
        <f t="shared" ref="C24:H24" si="1">AVERAGE(C6:C23)</f>
        <v>0.20722450845907636</v>
      </c>
      <c r="D24" s="20">
        <f t="shared" si="1"/>
        <v>0.21314984709480125</v>
      </c>
      <c r="E24" s="20">
        <f t="shared" si="1"/>
        <v>0.20279242335481346</v>
      </c>
      <c r="F24" s="20">
        <f t="shared" si="1"/>
        <v>0.20997750086535127</v>
      </c>
      <c r="G24" s="20">
        <f t="shared" si="1"/>
        <v>0.21655838747293021</v>
      </c>
      <c r="H24" s="20">
        <f t="shared" si="1"/>
        <v>0.20994053344939453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46</v>
      </c>
      <c r="B31" s="7" t="s">
        <v>47</v>
      </c>
      <c r="C31" s="8">
        <f>C6 -($H6*C$24/$H$24)</f>
        <v>2.0114575991280387E-2</v>
      </c>
      <c r="D31" s="9">
        <f t="shared" ref="D31:G31" si="2">D6 -($H6*D$24/$H$24)</f>
        <v>1.1495776226496113E-3</v>
      </c>
      <c r="E31" s="9">
        <f t="shared" si="2"/>
        <v>-1.3323246053575821E-2</v>
      </c>
      <c r="F31" s="9">
        <f t="shared" si="2"/>
        <v>1.0332630354121769E-2</v>
      </c>
      <c r="G31" s="10">
        <f t="shared" si="2"/>
        <v>-1.8273537914475724E-2</v>
      </c>
    </row>
    <row r="32" spans="1:8" x14ac:dyDescent="0.25">
      <c r="A32" s="22"/>
      <c r="B32" s="11" t="s">
        <v>48</v>
      </c>
      <c r="C32" s="12">
        <f t="shared" ref="C32:G32" si="3">C7 -($H7*C$24/$H$24)</f>
        <v>-9.838728019837456E-3</v>
      </c>
      <c r="D32" s="13">
        <f t="shared" si="3"/>
        <v>-1.2586916302306267E-2</v>
      </c>
      <c r="E32" s="13">
        <f t="shared" si="3"/>
        <v>-1.4078201676227309E-2</v>
      </c>
      <c r="F32" s="13">
        <f t="shared" si="3"/>
        <v>1.2126981633113432E-2</v>
      </c>
      <c r="G32" s="14">
        <f t="shared" si="3"/>
        <v>2.4376864365257822E-2</v>
      </c>
    </row>
    <row r="33" spans="1:7" x14ac:dyDescent="0.25">
      <c r="A33" s="22"/>
      <c r="B33" s="11" t="s">
        <v>49</v>
      </c>
      <c r="C33" s="12">
        <f t="shared" ref="C33:G33" si="4">C8 -($H8*C$24/$H$24)</f>
        <v>-1.639809995476732E-2</v>
      </c>
      <c r="D33" s="13">
        <f t="shared" si="4"/>
        <v>9.6571419501755296E-3</v>
      </c>
      <c r="E33" s="13">
        <f t="shared" si="4"/>
        <v>3.297212901524621E-2</v>
      </c>
      <c r="F33" s="13">
        <f t="shared" si="4"/>
        <v>-6.4413314565425761E-3</v>
      </c>
      <c r="G33" s="14">
        <f t="shared" si="4"/>
        <v>-1.9789839554111899E-2</v>
      </c>
    </row>
    <row r="34" spans="1:7" x14ac:dyDescent="0.25">
      <c r="A34" s="22"/>
      <c r="B34" s="11" t="s">
        <v>50</v>
      </c>
      <c r="C34" s="12">
        <f t="shared" ref="C34:G34" si="5">C9 -($H9*C$24/$H$24)</f>
        <v>-2.2429266531127645E-3</v>
      </c>
      <c r="D34" s="13">
        <f t="shared" si="5"/>
        <v>2.7806626496001713E-2</v>
      </c>
      <c r="E34" s="13">
        <f t="shared" si="5"/>
        <v>3.4650240054284576E-2</v>
      </c>
      <c r="F34" s="13">
        <f t="shared" si="5"/>
        <v>-4.35878981427687E-3</v>
      </c>
      <c r="G34" s="14">
        <f t="shared" si="5"/>
        <v>-5.5855150082896557E-2</v>
      </c>
    </row>
    <row r="35" spans="1:7" x14ac:dyDescent="0.25">
      <c r="A35" s="22"/>
      <c r="B35" s="11" t="s">
        <v>51</v>
      </c>
      <c r="C35" s="12">
        <f t="shared" ref="C35:G35" si="6">C10 -($H10*C$24/$H$24)</f>
        <v>-2.1033979844177764E-2</v>
      </c>
      <c r="D35" s="13">
        <f t="shared" si="6"/>
        <v>2.4374603025650976E-2</v>
      </c>
      <c r="E35" s="13">
        <f t="shared" si="6"/>
        <v>-7.2247051646304183E-3</v>
      </c>
      <c r="F35" s="13">
        <f t="shared" si="6"/>
        <v>-6.5080049628584713E-3</v>
      </c>
      <c r="G35" s="14">
        <f t="shared" si="6"/>
        <v>1.0392086946015844E-2</v>
      </c>
    </row>
    <row r="36" spans="1:7" x14ac:dyDescent="0.25">
      <c r="A36" s="22"/>
      <c r="B36" s="11" t="s">
        <v>52</v>
      </c>
      <c r="C36" s="12">
        <f t="shared" ref="C36:G36" si="7">C11 -($H11*C$24/$H$24)</f>
        <v>2.7267523837401719E-2</v>
      </c>
      <c r="D36" s="13">
        <f t="shared" si="7"/>
        <v>2.5810006307717681E-3</v>
      </c>
      <c r="E36" s="13">
        <f t="shared" si="7"/>
        <v>-4.9315020865121628E-3</v>
      </c>
      <c r="F36" s="13">
        <f t="shared" si="7"/>
        <v>2.3969548522443096E-3</v>
      </c>
      <c r="G36" s="14">
        <f t="shared" si="7"/>
        <v>-2.7313977233905551E-2</v>
      </c>
    </row>
    <row r="37" spans="1:7" x14ac:dyDescent="0.25">
      <c r="A37" s="22"/>
      <c r="B37" s="11" t="s">
        <v>53</v>
      </c>
      <c r="C37" s="12">
        <f t="shared" ref="C37:G37" si="8">C12 -($H12*C$24/$H$24)</f>
        <v>2.2987518948732674E-2</v>
      </c>
      <c r="D37" s="13">
        <f t="shared" si="8"/>
        <v>9.7145218418208668E-3</v>
      </c>
      <c r="E37" s="13">
        <f t="shared" si="8"/>
        <v>1.5256193559204531E-2</v>
      </c>
      <c r="F37" s="13">
        <f t="shared" si="8"/>
        <v>-1.0848007146186334E-2</v>
      </c>
      <c r="G37" s="14">
        <f t="shared" si="8"/>
        <v>-3.7110227203571683E-2</v>
      </c>
    </row>
    <row r="38" spans="1:7" x14ac:dyDescent="0.25">
      <c r="A38" s="22"/>
      <c r="B38" s="11" t="s">
        <v>54</v>
      </c>
      <c r="C38" s="12">
        <f t="shared" ref="C38:G38" si="9">C13 -($H13*C$24/$H$24)</f>
        <v>-1.2811268274410675E-3</v>
      </c>
      <c r="D38" s="13">
        <f t="shared" si="9"/>
        <v>1.1094253389321851E-3</v>
      </c>
      <c r="E38" s="13">
        <f t="shared" si="9"/>
        <v>-8.9362556795972992E-3</v>
      </c>
      <c r="F38" s="13">
        <f t="shared" si="9"/>
        <v>4.1441150538212845E-3</v>
      </c>
      <c r="G38" s="14">
        <f t="shared" si="9"/>
        <v>4.9638421142849803E-3</v>
      </c>
    </row>
    <row r="39" spans="1:7" x14ac:dyDescent="0.25">
      <c r="A39" s="22"/>
      <c r="B39" s="11" t="s">
        <v>55</v>
      </c>
      <c r="C39" s="12">
        <f t="shared" ref="C39:G39" si="10">C14 -($H14*C$24/$H$24)</f>
        <v>9.1058889046085056E-3</v>
      </c>
      <c r="D39" s="13">
        <f t="shared" si="10"/>
        <v>8.6868922503934021E-3</v>
      </c>
      <c r="E39" s="13">
        <f t="shared" si="10"/>
        <v>-1.2318877719125494E-2</v>
      </c>
      <c r="F39" s="13">
        <f t="shared" si="10"/>
        <v>1.3387307050123518E-2</v>
      </c>
      <c r="G39" s="14">
        <f t="shared" si="10"/>
        <v>-1.8861210485999869E-2</v>
      </c>
    </row>
    <row r="40" spans="1:7" x14ac:dyDescent="0.25">
      <c r="A40" s="22"/>
      <c r="B40" s="11" t="s">
        <v>56</v>
      </c>
      <c r="C40" s="12">
        <f t="shared" ref="C40:G40" si="11">C15 -($H15*C$24/$H$24)</f>
        <v>4.6843447426602847E-2</v>
      </c>
      <c r="D40" s="13">
        <f t="shared" si="11"/>
        <v>-3.0196351728638243E-2</v>
      </c>
      <c r="E40" s="13">
        <f t="shared" si="11"/>
        <v>-1.3304330707222006E-2</v>
      </c>
      <c r="F40" s="13">
        <f t="shared" si="11"/>
        <v>-1.2787662054778243E-2</v>
      </c>
      <c r="G40" s="14">
        <f t="shared" si="11"/>
        <v>9.4448970640358676E-3</v>
      </c>
    </row>
    <row r="41" spans="1:7" x14ac:dyDescent="0.25">
      <c r="A41" s="22"/>
      <c r="B41" s="11" t="s">
        <v>57</v>
      </c>
      <c r="C41" s="12">
        <f t="shared" ref="C41:G41" si="12">C16 -($H16*C$24/$H$24)</f>
        <v>-2.0907694330690924E-2</v>
      </c>
      <c r="D41" s="13">
        <f t="shared" si="12"/>
        <v>1.5678779060523007E-2</v>
      </c>
      <c r="E41" s="13">
        <f t="shared" si="12"/>
        <v>9.3578968356686776E-3</v>
      </c>
      <c r="F41" s="13">
        <f t="shared" si="12"/>
        <v>7.5697387093967561E-3</v>
      </c>
      <c r="G41" s="14">
        <f t="shared" si="12"/>
        <v>-1.1698720274897573E-2</v>
      </c>
    </row>
    <row r="42" spans="1:7" x14ac:dyDescent="0.25">
      <c r="A42" s="22"/>
      <c r="B42" s="11" t="s">
        <v>58</v>
      </c>
      <c r="C42" s="12">
        <f t="shared" ref="C42:G42" si="13">C17 -($H17*C$24/$H$24)</f>
        <v>2.2085056503718559E-2</v>
      </c>
      <c r="D42" s="13">
        <f t="shared" si="13"/>
        <v>-3.5962324686552305E-3</v>
      </c>
      <c r="E42" s="13">
        <f t="shared" si="13"/>
        <v>-6.3532647059984459E-2</v>
      </c>
      <c r="F42" s="13">
        <f t="shared" si="13"/>
        <v>1.2666798773836058E-2</v>
      </c>
      <c r="G42" s="14">
        <f t="shared" si="13"/>
        <v>3.2377024251085074E-2</v>
      </c>
    </row>
    <row r="43" spans="1:7" x14ac:dyDescent="0.25">
      <c r="A43" s="22"/>
      <c r="B43" s="11" t="s">
        <v>59</v>
      </c>
      <c r="C43" s="12">
        <f t="shared" ref="C43:G43" si="14">C18 -($H18*C$24/$H$24)</f>
        <v>-3.0886408896806411E-2</v>
      </c>
      <c r="D43" s="13">
        <f t="shared" si="14"/>
        <v>2.0536964695937965E-2</v>
      </c>
      <c r="E43" s="13">
        <f t="shared" si="14"/>
        <v>1.6219924239743277E-2</v>
      </c>
      <c r="F43" s="13">
        <f t="shared" si="14"/>
        <v>-1.1131034104843229E-2</v>
      </c>
      <c r="G43" s="14">
        <f t="shared" si="14"/>
        <v>5.2605540659685923E-3</v>
      </c>
    </row>
    <row r="44" spans="1:7" x14ac:dyDescent="0.25">
      <c r="A44" s="22"/>
      <c r="B44" s="11" t="s">
        <v>60</v>
      </c>
      <c r="C44" s="12">
        <f t="shared" ref="C44:G44" si="15">C19 -($H19*C$24/$H$24)</f>
        <v>-1.1327148473275345E-2</v>
      </c>
      <c r="D44" s="13">
        <f t="shared" si="15"/>
        <v>1.5508734236051563E-2</v>
      </c>
      <c r="E44" s="13">
        <f t="shared" si="15"/>
        <v>7.3092098192287513E-3</v>
      </c>
      <c r="F44" s="13">
        <f t="shared" si="15"/>
        <v>2.3631982155832287E-3</v>
      </c>
      <c r="G44" s="14">
        <f t="shared" si="15"/>
        <v>-1.3853993797588254E-2</v>
      </c>
    </row>
    <row r="45" spans="1:7" x14ac:dyDescent="0.25">
      <c r="A45" s="22"/>
      <c r="B45" s="11" t="s">
        <v>61</v>
      </c>
      <c r="C45" s="12">
        <f t="shared" ref="C45:G45" si="16">C20 -($H20*C$24/$H$24)</f>
        <v>-2.2549580669975006E-2</v>
      </c>
      <c r="D45" s="13">
        <f t="shared" si="16"/>
        <v>1.0224234536810317E-3</v>
      </c>
      <c r="E45" s="13">
        <f t="shared" si="16"/>
        <v>-4.3274023455228683E-3</v>
      </c>
      <c r="F45" s="13">
        <f t="shared" si="16"/>
        <v>1.0997731136814404E-2</v>
      </c>
      <c r="G45" s="14">
        <f t="shared" si="16"/>
        <v>1.4856828425002688E-2</v>
      </c>
    </row>
    <row r="46" spans="1:7" x14ac:dyDescent="0.25">
      <c r="A46" s="22"/>
      <c r="B46" s="11" t="s">
        <v>62</v>
      </c>
      <c r="C46" s="12">
        <f t="shared" ref="C46:G46" si="17">C21 -($H21*C$24/$H$24)</f>
        <v>1.6632466923129946E-2</v>
      </c>
      <c r="D46" s="13">
        <f t="shared" si="17"/>
        <v>-5.057091940348285E-2</v>
      </c>
      <c r="E46" s="13">
        <f t="shared" si="17"/>
        <v>1.0800736285845214E-2</v>
      </c>
      <c r="F46" s="13">
        <f t="shared" si="17"/>
        <v>-1.245855109886479E-2</v>
      </c>
      <c r="G46" s="14">
        <f t="shared" si="17"/>
        <v>3.5596267293372535E-2</v>
      </c>
    </row>
    <row r="47" spans="1:7" x14ac:dyDescent="0.25">
      <c r="A47" s="22"/>
      <c r="B47" s="11" t="s">
        <v>63</v>
      </c>
      <c r="C47" s="12">
        <f t="shared" ref="C47:G47" si="18">C22 -($H22*C$24/$H$24)</f>
        <v>-6.3270555294152805E-3</v>
      </c>
      <c r="D47" s="13">
        <f t="shared" si="18"/>
        <v>-1.9613551677809565E-2</v>
      </c>
      <c r="E47" s="13">
        <f t="shared" si="18"/>
        <v>-1.3070371913583685E-2</v>
      </c>
      <c r="F47" s="13">
        <f t="shared" si="18"/>
        <v>-1.5166091076190387E-2</v>
      </c>
      <c r="G47" s="14">
        <f t="shared" si="18"/>
        <v>5.4177070196998953E-2</v>
      </c>
    </row>
    <row r="48" spans="1:7" ht="15.75" thickBot="1" x14ac:dyDescent="0.3">
      <c r="A48" s="23"/>
      <c r="B48" s="15" t="s">
        <v>64</v>
      </c>
      <c r="C48" s="16">
        <f t="shared" ref="C48:G48" si="19">C23 -($H23*C$24/$H$24)</f>
        <v>-2.2243729335975265E-2</v>
      </c>
      <c r="D48" s="17">
        <f t="shared" si="19"/>
        <v>-2.1262719021697712E-2</v>
      </c>
      <c r="E48" s="17">
        <f t="shared" si="19"/>
        <v>2.8481210596761286E-2</v>
      </c>
      <c r="F48" s="17">
        <f t="shared" si="19"/>
        <v>3.7140159354872304E-3</v>
      </c>
      <c r="G48" s="18">
        <f t="shared" si="19"/>
        <v>1.1311221825424683E-2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0.26008230452674896</v>
      </c>
      <c r="D6" s="9">
        <v>0.21467889908256882</v>
      </c>
      <c r="E6" s="9">
        <v>0.19507908611599298</v>
      </c>
      <c r="F6" s="9">
        <v>0.21183800623052959</v>
      </c>
      <c r="G6" s="10">
        <v>0.14992503748125938</v>
      </c>
      <c r="H6" s="19">
        <f t="shared" ref="H6:H25" si="0">AVERAGE(C6:G6)</f>
        <v>0.20632066668741994</v>
      </c>
    </row>
    <row r="7" spans="1:8" x14ac:dyDescent="0.25">
      <c r="A7" s="22"/>
      <c r="B7" s="11" t="s">
        <v>10</v>
      </c>
      <c r="C7" s="12">
        <v>0.19917695473251029</v>
      </c>
      <c r="D7" s="13">
        <v>0.16513761467889909</v>
      </c>
      <c r="E7" s="13">
        <v>0.17926186291739896</v>
      </c>
      <c r="F7" s="13">
        <v>0.19626168224299065</v>
      </c>
      <c r="G7" s="14">
        <v>0.20689655172413793</v>
      </c>
      <c r="H7" s="19">
        <f t="shared" si="0"/>
        <v>0.18934693325918739</v>
      </c>
    </row>
    <row r="8" spans="1:8" ht="24" x14ac:dyDescent="0.25">
      <c r="A8" s="22"/>
      <c r="B8" s="11" t="s">
        <v>11</v>
      </c>
      <c r="C8" s="12">
        <v>0.2748971193415638</v>
      </c>
      <c r="D8" s="13">
        <v>0.24036697247706423</v>
      </c>
      <c r="E8" s="13">
        <v>0.24077328646748683</v>
      </c>
      <c r="F8" s="13">
        <v>0.27102803738317754</v>
      </c>
      <c r="G8" s="14">
        <v>0.23988005997001496</v>
      </c>
      <c r="H8" s="19">
        <f t="shared" si="0"/>
        <v>0.25338909512786151</v>
      </c>
    </row>
    <row r="9" spans="1:8" x14ac:dyDescent="0.25">
      <c r="A9" s="22"/>
      <c r="B9" s="11" t="s">
        <v>12</v>
      </c>
      <c r="C9" s="12">
        <v>0.2074074074074074</v>
      </c>
      <c r="D9" s="13">
        <v>0.12844036697247707</v>
      </c>
      <c r="E9" s="13">
        <v>0.15465729349736379</v>
      </c>
      <c r="F9" s="13">
        <v>0.16043613707165108</v>
      </c>
      <c r="G9" s="14">
        <v>0.12593703148425786</v>
      </c>
      <c r="H9" s="19">
        <f t="shared" si="0"/>
        <v>0.15537564728663142</v>
      </c>
    </row>
    <row r="10" spans="1:8" x14ac:dyDescent="0.25">
      <c r="A10" s="22"/>
      <c r="B10" s="11" t="s">
        <v>13</v>
      </c>
      <c r="C10" s="12">
        <v>0.25596707818930042</v>
      </c>
      <c r="D10" s="13">
        <v>0.24403669724770644</v>
      </c>
      <c r="E10" s="13">
        <v>0.26186291739894552</v>
      </c>
      <c r="F10" s="13">
        <v>0.24610591900311526</v>
      </c>
      <c r="G10" s="14">
        <v>0.36131934032983509</v>
      </c>
      <c r="H10" s="19">
        <f t="shared" si="0"/>
        <v>0.27385839043378052</v>
      </c>
    </row>
    <row r="11" spans="1:8" ht="24" x14ac:dyDescent="0.25">
      <c r="A11" s="22"/>
      <c r="B11" s="11" t="s">
        <v>14</v>
      </c>
      <c r="C11" s="12">
        <v>0.15473251028806584</v>
      </c>
      <c r="D11" s="13">
        <v>8.2568807339449546E-2</v>
      </c>
      <c r="E11" s="13">
        <v>0.15114235500878734</v>
      </c>
      <c r="F11" s="13">
        <v>0.13862928348909656</v>
      </c>
      <c r="G11" s="14">
        <v>0.16641679160419792</v>
      </c>
      <c r="H11" s="19">
        <f t="shared" si="0"/>
        <v>0.13869794954591944</v>
      </c>
    </row>
    <row r="12" spans="1:8" x14ac:dyDescent="0.25">
      <c r="A12" s="22"/>
      <c r="B12" s="11" t="s">
        <v>15</v>
      </c>
      <c r="C12" s="12">
        <v>0.36543209876543209</v>
      </c>
      <c r="D12" s="13">
        <v>0.29357798165137616</v>
      </c>
      <c r="E12" s="13">
        <v>0.37434094903339193</v>
      </c>
      <c r="F12" s="13">
        <v>0.29672897196261683</v>
      </c>
      <c r="G12" s="14">
        <v>0.34782608695652173</v>
      </c>
      <c r="H12" s="19">
        <f t="shared" si="0"/>
        <v>0.33558121767386778</v>
      </c>
    </row>
    <row r="13" spans="1:8" x14ac:dyDescent="0.25">
      <c r="A13" s="22"/>
      <c r="B13" s="11" t="s">
        <v>16</v>
      </c>
      <c r="C13" s="12">
        <v>0.44609053497942386</v>
      </c>
      <c r="D13" s="13">
        <v>0.44954128440366969</v>
      </c>
      <c r="E13" s="13">
        <v>0.39191564147627417</v>
      </c>
      <c r="F13" s="13">
        <v>0.50389408099688471</v>
      </c>
      <c r="G13" s="14">
        <v>0.47976011994002993</v>
      </c>
      <c r="H13" s="19">
        <f t="shared" si="0"/>
        <v>0.45424033235925654</v>
      </c>
    </row>
    <row r="14" spans="1:8" ht="24" x14ac:dyDescent="0.25">
      <c r="A14" s="22"/>
      <c r="B14" s="11" t="s">
        <v>17</v>
      </c>
      <c r="C14" s="12">
        <v>0.23703703703703705</v>
      </c>
      <c r="D14" s="13">
        <v>0.1798165137614679</v>
      </c>
      <c r="E14" s="13">
        <v>0.2179261862917399</v>
      </c>
      <c r="F14" s="13">
        <v>0.19080996884735202</v>
      </c>
      <c r="G14" s="14">
        <v>0.16941529235382308</v>
      </c>
      <c r="H14" s="19">
        <f t="shared" si="0"/>
        <v>0.19900099965828399</v>
      </c>
    </row>
    <row r="15" spans="1:8" ht="24" x14ac:dyDescent="0.25">
      <c r="A15" s="22"/>
      <c r="B15" s="11" t="s">
        <v>18</v>
      </c>
      <c r="C15" s="12">
        <v>8.8888888888888892E-2</v>
      </c>
      <c r="D15" s="13">
        <v>0.10091743119266056</v>
      </c>
      <c r="E15" s="13">
        <v>7.7328646748681895E-2</v>
      </c>
      <c r="F15" s="13">
        <v>0.10124610591900311</v>
      </c>
      <c r="G15" s="14">
        <v>0.10194902548725636</v>
      </c>
      <c r="H15" s="19">
        <f t="shared" si="0"/>
        <v>9.4066019647298174E-2</v>
      </c>
    </row>
    <row r="16" spans="1:8" ht="24" x14ac:dyDescent="0.25">
      <c r="A16" s="22"/>
      <c r="B16" s="11" t="s">
        <v>19</v>
      </c>
      <c r="C16" s="12">
        <v>8.0658436213991769E-2</v>
      </c>
      <c r="D16" s="13">
        <v>8.0733944954128459E-2</v>
      </c>
      <c r="E16" s="13">
        <v>7.9086115992970121E-2</v>
      </c>
      <c r="F16" s="13">
        <v>9.657320872274143E-2</v>
      </c>
      <c r="G16" s="14">
        <v>5.5472263868065967E-2</v>
      </c>
      <c r="H16" s="19">
        <f t="shared" si="0"/>
        <v>7.8504793950379542E-2</v>
      </c>
    </row>
    <row r="17" spans="1:8" ht="24" x14ac:dyDescent="0.25">
      <c r="A17" s="22"/>
      <c r="B17" s="11" t="s">
        <v>20</v>
      </c>
      <c r="C17" s="12">
        <v>0.12592592592592591</v>
      </c>
      <c r="D17" s="13">
        <v>7.3394495412844041E-2</v>
      </c>
      <c r="E17" s="13">
        <v>8.43585237258348E-2</v>
      </c>
      <c r="F17" s="13">
        <v>7.476635514018691E-2</v>
      </c>
      <c r="G17" s="14">
        <v>8.6956521739130432E-2</v>
      </c>
      <c r="H17" s="19">
        <f t="shared" si="0"/>
        <v>8.908036438878443E-2</v>
      </c>
    </row>
    <row r="18" spans="1:8" ht="24" x14ac:dyDescent="0.25">
      <c r="A18" s="22"/>
      <c r="B18" s="11" t="s">
        <v>21</v>
      </c>
      <c r="C18" s="12">
        <v>0.19094650205761318</v>
      </c>
      <c r="D18" s="13">
        <v>0.29908256880733947</v>
      </c>
      <c r="E18" s="13">
        <v>0.19507908611599298</v>
      </c>
      <c r="F18" s="13">
        <v>0.23442367601246106</v>
      </c>
      <c r="G18" s="14">
        <v>0.25487256371814093</v>
      </c>
      <c r="H18" s="19">
        <f t="shared" si="0"/>
        <v>0.23488087934230953</v>
      </c>
    </row>
    <row r="19" spans="1:8" x14ac:dyDescent="0.25">
      <c r="A19" s="22"/>
      <c r="B19" s="11" t="s">
        <v>22</v>
      </c>
      <c r="C19" s="12">
        <v>9.7942386831275721E-2</v>
      </c>
      <c r="D19" s="13">
        <v>7.8899082568807344E-2</v>
      </c>
      <c r="E19" s="13">
        <v>8.6115992970123026E-2</v>
      </c>
      <c r="F19" s="13">
        <v>7.3208722741433016E-2</v>
      </c>
      <c r="G19" s="14">
        <v>0.13493253373313344</v>
      </c>
      <c r="H19" s="19">
        <f t="shared" si="0"/>
        <v>9.4219743768954506E-2</v>
      </c>
    </row>
    <row r="20" spans="1:8" x14ac:dyDescent="0.25">
      <c r="A20" s="22"/>
      <c r="B20" s="11" t="s">
        <v>23</v>
      </c>
      <c r="C20" s="12">
        <v>0.1102880658436214</v>
      </c>
      <c r="D20" s="13">
        <v>0.13027522935779817</v>
      </c>
      <c r="E20" s="13">
        <v>0.18277680140597538</v>
      </c>
      <c r="F20" s="13">
        <v>0.11682242990654207</v>
      </c>
      <c r="G20" s="14">
        <v>0.15142428785607195</v>
      </c>
      <c r="H20" s="19">
        <f t="shared" si="0"/>
        <v>0.13831736287400179</v>
      </c>
    </row>
    <row r="21" spans="1:8" ht="24" x14ac:dyDescent="0.25">
      <c r="A21" s="22"/>
      <c r="B21" s="11" t="s">
        <v>24</v>
      </c>
      <c r="C21" s="12">
        <v>0.11358024691358025</v>
      </c>
      <c r="D21" s="13">
        <v>0.11009174311926608</v>
      </c>
      <c r="E21" s="13">
        <v>0.10193321616871705</v>
      </c>
      <c r="F21" s="13">
        <v>0.10046728971962617</v>
      </c>
      <c r="G21" s="14">
        <v>8.2458770614692659E-2</v>
      </c>
      <c r="H21" s="19">
        <f t="shared" si="0"/>
        <v>0.10170625330717645</v>
      </c>
    </row>
    <row r="22" spans="1:8" ht="24" x14ac:dyDescent="0.25">
      <c r="A22" s="22"/>
      <c r="B22" s="11" t="s">
        <v>25</v>
      </c>
      <c r="C22" s="12">
        <v>8.8888888888888892E-2</v>
      </c>
      <c r="D22" s="13">
        <v>6.6055045871559637E-2</v>
      </c>
      <c r="E22" s="13">
        <v>6.6783831282952552E-2</v>
      </c>
      <c r="F22" s="13">
        <v>7.0872274143302175E-2</v>
      </c>
      <c r="G22" s="14">
        <v>6.1469265367316339E-2</v>
      </c>
      <c r="H22" s="19">
        <f t="shared" si="0"/>
        <v>7.0813861110803927E-2</v>
      </c>
    </row>
    <row r="23" spans="1:8" ht="24" x14ac:dyDescent="0.25">
      <c r="A23" s="22"/>
      <c r="B23" s="11" t="s">
        <v>26</v>
      </c>
      <c r="C23" s="12">
        <v>0.17366255144032924</v>
      </c>
      <c r="D23" s="13">
        <v>0.181651376146789</v>
      </c>
      <c r="E23" s="13">
        <v>0.17398945518453426</v>
      </c>
      <c r="F23" s="13">
        <v>0.17367601246105915</v>
      </c>
      <c r="G23" s="14">
        <v>0.19790104947526238</v>
      </c>
      <c r="H23" s="19">
        <f t="shared" si="0"/>
        <v>0.18017608894159479</v>
      </c>
    </row>
    <row r="24" spans="1:8" ht="24" x14ac:dyDescent="0.25">
      <c r="A24" s="22"/>
      <c r="B24" s="11" t="s">
        <v>27</v>
      </c>
      <c r="C24" s="12">
        <v>6.584362139917696E-2</v>
      </c>
      <c r="D24" s="13">
        <v>0.15779816513761469</v>
      </c>
      <c r="E24" s="13">
        <v>0.1335676625659051</v>
      </c>
      <c r="F24" s="13">
        <v>0.11370716510903427</v>
      </c>
      <c r="G24" s="14">
        <v>0.10644677661169415</v>
      </c>
      <c r="H24" s="19">
        <f t="shared" si="0"/>
        <v>0.11547267816468502</v>
      </c>
    </row>
    <row r="25" spans="1:8" ht="24.75" thickBot="1" x14ac:dyDescent="0.3">
      <c r="A25" s="23"/>
      <c r="B25" s="15" t="s">
        <v>28</v>
      </c>
      <c r="C25" s="16">
        <v>0.1111111111111111</v>
      </c>
      <c r="D25" s="17">
        <v>0.27522935779816515</v>
      </c>
      <c r="E25" s="17">
        <v>0.210896309314587</v>
      </c>
      <c r="F25" s="17">
        <v>0.14485981308411214</v>
      </c>
      <c r="G25" s="18">
        <v>0.14692653673163419</v>
      </c>
      <c r="H25" s="19">
        <f t="shared" si="0"/>
        <v>0.1778046256079219</v>
      </c>
    </row>
    <row r="26" spans="1:8" ht="15.75" thickTop="1" x14ac:dyDescent="0.25">
      <c r="C26" s="20">
        <f t="shared" ref="C26:H26" si="1">AVERAGE(C6:C25)</f>
        <v>0.18242798353909465</v>
      </c>
      <c r="D26" s="20">
        <f t="shared" si="1"/>
        <v>0.17761467889908258</v>
      </c>
      <c r="E26" s="20">
        <f t="shared" si="1"/>
        <v>0.17794376098418274</v>
      </c>
      <c r="F26" s="20">
        <f t="shared" si="1"/>
        <v>0.17581775700934579</v>
      </c>
      <c r="G26" s="20">
        <f t="shared" si="1"/>
        <v>0.18140929535232383</v>
      </c>
      <c r="H26" s="20">
        <f t="shared" si="1"/>
        <v>0.17904269515680593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15.75" thickTop="1" x14ac:dyDescent="0.25">
      <c r="A33" s="21" t="s">
        <v>8</v>
      </c>
      <c r="B33" s="7" t="s">
        <v>9</v>
      </c>
      <c r="C33" s="8">
        <f>C6 -($H6*C$26/$H$26)</f>
        <v>4.9860585325841811E-2</v>
      </c>
      <c r="D33" s="9">
        <f t="shared" ref="D33:G33" si="2">D6 -($H6*D$26/$H$26)</f>
        <v>1.0003813445388976E-2</v>
      </c>
      <c r="E33" s="9">
        <f t="shared" si="2"/>
        <v>-9.975218763464716E-3</v>
      </c>
      <c r="F33" s="9">
        <f t="shared" si="2"/>
        <v>9.2336117318573552E-3</v>
      </c>
      <c r="G33" s="10">
        <f t="shared" si="2"/>
        <v>-5.9122791739623315E-2</v>
      </c>
    </row>
    <row r="34" spans="1:7" x14ac:dyDescent="0.25">
      <c r="A34" s="22"/>
      <c r="B34" s="11" t="s">
        <v>10</v>
      </c>
      <c r="C34" s="12">
        <f t="shared" ref="C34:G34" si="3">C7 -($H7*C$26/$H$26)</f>
        <v>6.2499034862531777E-3</v>
      </c>
      <c r="D34" s="13">
        <f t="shared" si="3"/>
        <v>-2.2699117346960285E-2</v>
      </c>
      <c r="E34" s="13">
        <f t="shared" si="3"/>
        <v>-8.9228904759319216E-3</v>
      </c>
      <c r="F34" s="13">
        <f t="shared" si="3"/>
        <v>1.0325288283590667E-2</v>
      </c>
      <c r="G34" s="14">
        <f t="shared" si="3"/>
        <v>1.5046816053048445E-2</v>
      </c>
    </row>
    <row r="35" spans="1:7" ht="24" x14ac:dyDescent="0.25">
      <c r="A35" s="22"/>
      <c r="B35" s="11" t="s">
        <v>11</v>
      </c>
      <c r="C35" s="12">
        <f t="shared" ref="C35:G35" si="4">C8 -($H8*C$26/$H$26)</f>
        <v>1.6717015235739041E-2</v>
      </c>
      <c r="D35" s="13">
        <f t="shared" si="4"/>
        <v>-1.1001131249525675E-2</v>
      </c>
      <c r="E35" s="13">
        <f t="shared" si="4"/>
        <v>-1.106054869647502E-2</v>
      </c>
      <c r="F35" s="13">
        <f t="shared" si="4"/>
        <v>2.2203016529960817E-2</v>
      </c>
      <c r="G35" s="14">
        <f t="shared" si="4"/>
        <v>-1.6858351819699219E-2</v>
      </c>
    </row>
    <row r="36" spans="1:7" x14ac:dyDescent="0.25">
      <c r="A36" s="22"/>
      <c r="B36" s="11" t="s">
        <v>12</v>
      </c>
      <c r="C36" s="12">
        <f t="shared" ref="C36:G36" si="5">C9 -($H9*C$26/$H$26)</f>
        <v>4.9093961551617049E-2</v>
      </c>
      <c r="D36" s="13">
        <f t="shared" si="5"/>
        <v>-2.5696028692158396E-2</v>
      </c>
      <c r="E36" s="13">
        <f t="shared" si="5"/>
        <v>2.3531599461931729E-4</v>
      </c>
      <c r="F36" s="13">
        <f t="shared" si="5"/>
        <v>7.8591342741574366E-3</v>
      </c>
      <c r="G36" s="14">
        <f t="shared" si="5"/>
        <v>-3.1492383128235241E-2</v>
      </c>
    </row>
    <row r="37" spans="1:7" x14ac:dyDescent="0.25">
      <c r="A37" s="22"/>
      <c r="B37" s="11" t="s">
        <v>13</v>
      </c>
      <c r="C37" s="12">
        <f t="shared" ref="C37:G37" si="6">C10 -($H10*C$26/$H$26)</f>
        <v>-2.3069348839136028E-2</v>
      </c>
      <c r="D37" s="13">
        <f t="shared" si="6"/>
        <v>-2.7637441918459515E-2</v>
      </c>
      <c r="E37" s="13">
        <f t="shared" si="6"/>
        <v>-1.031457595359031E-2</v>
      </c>
      <c r="F37" s="13">
        <f t="shared" si="6"/>
        <v>-2.2819701794135588E-2</v>
      </c>
      <c r="G37" s="14">
        <f t="shared" si="6"/>
        <v>8.3841068505321581E-2</v>
      </c>
    </row>
    <row r="38" spans="1:7" ht="24" x14ac:dyDescent="0.25">
      <c r="A38" s="22"/>
      <c r="B38" s="11" t="s">
        <v>14</v>
      </c>
      <c r="C38" s="12">
        <f t="shared" ref="C38:G38" si="7">C11 -($H11*C$26/$H$26)</f>
        <v>1.3412099340781497E-2</v>
      </c>
      <c r="D38" s="13">
        <f t="shared" si="7"/>
        <v>-5.5022909267499642E-2</v>
      </c>
      <c r="E38" s="13">
        <f t="shared" si="7"/>
        <v>1.3295710322277471E-2</v>
      </c>
      <c r="F38" s="13">
        <f t="shared" si="7"/>
        <v>2.4295777730825863E-3</v>
      </c>
      <c r="G38" s="14">
        <f t="shared" si="7"/>
        <v>2.5885521831358144E-2</v>
      </c>
    </row>
    <row r="39" spans="1:7" x14ac:dyDescent="0.25">
      <c r="A39" s="22"/>
      <c r="B39" s="11" t="s">
        <v>15</v>
      </c>
      <c r="C39" s="12">
        <f t="shared" ref="C39:G39" si="8">C12 -($H12*C$26/$H$26)</f>
        <v>2.3505806825838471E-2</v>
      </c>
      <c r="D39" s="13">
        <f t="shared" si="8"/>
        <v>-3.9326693233604382E-2</v>
      </c>
      <c r="E39" s="13">
        <f t="shared" si="8"/>
        <v>4.0819472850062655E-2</v>
      </c>
      <c r="F39" s="13">
        <f t="shared" si="8"/>
        <v>-3.2807717228814093E-2</v>
      </c>
      <c r="G39" s="14">
        <f t="shared" si="8"/>
        <v>7.8091307865172377E-3</v>
      </c>
    </row>
    <row r="40" spans="1:7" x14ac:dyDescent="0.25">
      <c r="A40" s="22"/>
      <c r="B40" s="11" t="s">
        <v>16</v>
      </c>
      <c r="C40" s="12">
        <f t="shared" ref="C40:G40" si="9">C13 -($H13*C$26/$H$26)</f>
        <v>-1.6738444453962165E-2</v>
      </c>
      <c r="D40" s="13">
        <f t="shared" si="9"/>
        <v>-1.0760988095489532E-3</v>
      </c>
      <c r="E40" s="13">
        <f t="shared" si="9"/>
        <v>-5.953663955602867E-2</v>
      </c>
      <c r="F40" s="13">
        <f t="shared" si="9"/>
        <v>5.7835579092410883E-2</v>
      </c>
      <c r="G40" s="14">
        <f t="shared" si="9"/>
        <v>1.9515603727128683E-2</v>
      </c>
    </row>
    <row r="41" spans="1:7" ht="24" x14ac:dyDescent="0.25">
      <c r="A41" s="22"/>
      <c r="B41" s="11" t="s">
        <v>17</v>
      </c>
      <c r="C41" s="12">
        <f t="shared" ref="C41:G41" si="10">C14 -($H14*C$26/$H$26)</f>
        <v>3.4273383048639083E-2</v>
      </c>
      <c r="D41" s="13">
        <f t="shared" si="10"/>
        <v>-1.759728535469765E-2</v>
      </c>
      <c r="E41" s="13">
        <f t="shared" si="10"/>
        <v>2.0146621547173754E-2</v>
      </c>
      <c r="F41" s="13">
        <f t="shared" si="10"/>
        <v>-4.6066013282398954E-3</v>
      </c>
      <c r="G41" s="14">
        <f t="shared" si="10"/>
        <v>-3.2216117912875236E-2</v>
      </c>
    </row>
    <row r="42" spans="1:7" ht="24" x14ac:dyDescent="0.25">
      <c r="A42" s="22"/>
      <c r="B42" s="11" t="s">
        <v>18</v>
      </c>
      <c r="C42" s="12">
        <f t="shared" ref="C42:G42" si="11">C15 -($H15*C$26/$H$26)</f>
        <v>-6.9557043170861699E-3</v>
      </c>
      <c r="D42" s="13">
        <f t="shared" si="11"/>
        <v>7.601667260838621E-3</v>
      </c>
      <c r="E42" s="13">
        <f t="shared" si="11"/>
        <v>-1.6160011373855226E-2</v>
      </c>
      <c r="F42" s="13">
        <f t="shared" si="11"/>
        <v>8.8744145148908771E-3</v>
      </c>
      <c r="G42" s="14">
        <f t="shared" si="11"/>
        <v>6.6396339152118566E-3</v>
      </c>
    </row>
    <row r="43" spans="1:7" ht="24" x14ac:dyDescent="0.25">
      <c r="A43" s="22"/>
      <c r="B43" s="11" t="s">
        <v>19</v>
      </c>
      <c r="C43" s="12">
        <f t="shared" ref="C43:G43" si="12">C16 -($H16*C$26/$H$26)</f>
        <v>6.6929593671274934E-4</v>
      </c>
      <c r="D43" s="13">
        <f t="shared" si="12"/>
        <v>2.8552928408798889E-3</v>
      </c>
      <c r="E43" s="13">
        <f t="shared" si="12"/>
        <v>1.0631713618898531E-3</v>
      </c>
      <c r="F43" s="13">
        <f t="shared" si="12"/>
        <v>1.948245238248246E-2</v>
      </c>
      <c r="G43" s="14">
        <f t="shared" si="12"/>
        <v>-2.4070212521964889E-2</v>
      </c>
    </row>
    <row r="44" spans="1:7" ht="24" x14ac:dyDescent="0.25">
      <c r="A44" s="22"/>
      <c r="B44" s="11" t="s">
        <v>20</v>
      </c>
      <c r="C44" s="12">
        <f t="shared" ref="C44:G44" si="13">C17 -($H17*C$26/$H$26)</f>
        <v>3.5161255330785013E-2</v>
      </c>
      <c r="D44" s="13">
        <f t="shared" si="13"/>
        <v>-1.4975378059348135E-2</v>
      </c>
      <c r="E44" s="13">
        <f t="shared" si="13"/>
        <v>-4.1750802578360419E-3</v>
      </c>
      <c r="F44" s="13">
        <f t="shared" si="13"/>
        <v>-1.2709483216103198E-2</v>
      </c>
      <c r="G44" s="14">
        <f t="shared" si="13"/>
        <v>-3.3013137974976375E-3</v>
      </c>
    </row>
    <row r="45" spans="1:7" ht="24" x14ac:dyDescent="0.25">
      <c r="A45" s="22"/>
      <c r="B45" s="11" t="s">
        <v>21</v>
      </c>
      <c r="C45" s="12">
        <f t="shared" ref="C45:G45" si="14">C18 -($H18*C$26/$H$26)</f>
        <v>-4.8375438180048108E-2</v>
      </c>
      <c r="D45" s="13">
        <f t="shared" si="14"/>
        <v>6.6075062260470829E-2</v>
      </c>
      <c r="E45" s="13">
        <f t="shared" si="14"/>
        <v>-3.8360133601057972E-2</v>
      </c>
      <c r="F45" s="13">
        <f t="shared" si="14"/>
        <v>3.7734987785877083E-3</v>
      </c>
      <c r="G45" s="14">
        <f t="shared" si="14"/>
        <v>1.688701074204757E-2</v>
      </c>
    </row>
    <row r="46" spans="1:7" x14ac:dyDescent="0.25">
      <c r="A46" s="22"/>
      <c r="B46" s="11" t="s">
        <v>22</v>
      </c>
      <c r="C46" s="12">
        <f t="shared" ref="C46:G46" si="15">C19 -($H19*C$26/$H$26)</f>
        <v>1.9411629316523071E-3</v>
      </c>
      <c r="D46" s="13">
        <f t="shared" si="15"/>
        <v>-1.4569179405356486E-2</v>
      </c>
      <c r="E46" s="13">
        <f t="shared" si="15"/>
        <v>-7.5254457410751513E-3</v>
      </c>
      <c r="F46" s="13">
        <f t="shared" si="15"/>
        <v>-1.9313923887320908E-2</v>
      </c>
      <c r="G46" s="14">
        <f t="shared" si="15"/>
        <v>3.9467386102100294E-2</v>
      </c>
    </row>
    <row r="47" spans="1:7" x14ac:dyDescent="0.25">
      <c r="A47" s="22"/>
      <c r="B47" s="11" t="s">
        <v>23</v>
      </c>
      <c r="C47" s="12">
        <f t="shared" ref="C47:G47" si="16">C20 -($H20*C$26/$H$26)</f>
        <v>-3.0644562407144735E-2</v>
      </c>
      <c r="D47" s="13">
        <f t="shared" si="16"/>
        <v>-6.938936076416935E-3</v>
      </c>
      <c r="E47" s="13">
        <f t="shared" si="16"/>
        <v>4.5308407413927915E-2</v>
      </c>
      <c r="F47" s="13">
        <f t="shared" si="16"/>
        <v>-1.9003544309587977E-2</v>
      </c>
      <c r="G47" s="14">
        <f t="shared" si="16"/>
        <v>1.127863537922183E-2</v>
      </c>
    </row>
    <row r="48" spans="1:7" ht="24" x14ac:dyDescent="0.25">
      <c r="A48" s="22"/>
      <c r="B48" s="11" t="s">
        <v>24</v>
      </c>
      <c r="C48" s="12">
        <f t="shared" ref="C48:G48" si="17">C21 -($H21*C$26/$H$26)</f>
        <v>9.9509606816293172E-3</v>
      </c>
      <c r="D48" s="13">
        <f t="shared" si="17"/>
        <v>9.1966828245025334E-3</v>
      </c>
      <c r="E48" s="13">
        <f t="shared" si="17"/>
        <v>8.5121886500859334E-4</v>
      </c>
      <c r="F48" s="13">
        <f t="shared" si="17"/>
        <v>5.929814456625826E-4</v>
      </c>
      <c r="G48" s="14">
        <f t="shared" si="17"/>
        <v>-2.0591843816803082E-2</v>
      </c>
    </row>
    <row r="49" spans="1:7" ht="24" x14ac:dyDescent="0.25">
      <c r="A49" s="22"/>
      <c r="B49" s="11" t="s">
        <v>25</v>
      </c>
      <c r="C49" s="12">
        <f t="shared" ref="C49:G49" si="18">C22 -($H22*C$26/$H$26)</f>
        <v>1.6736099422960171E-2</v>
      </c>
      <c r="D49" s="13">
        <f t="shared" si="18"/>
        <v>-4.1940150676995774E-3</v>
      </c>
      <c r="E49" s="13">
        <f t="shared" si="18"/>
        <v>-3.5953861703600654E-3</v>
      </c>
      <c r="F49" s="13">
        <f t="shared" si="18"/>
        <v>1.3339206529860148E-3</v>
      </c>
      <c r="G49" s="14">
        <f t="shared" si="18"/>
        <v>-1.0280618837886557E-2</v>
      </c>
    </row>
    <row r="50" spans="1:7" ht="24" x14ac:dyDescent="0.25">
      <c r="A50" s="22"/>
      <c r="B50" s="11" t="s">
        <v>26</v>
      </c>
      <c r="C50" s="12">
        <f t="shared" ref="C50:G50" si="19">C23 -($H23*C$26/$H$26)</f>
        <v>-9.9202557710391381E-3</v>
      </c>
      <c r="D50" s="13">
        <f t="shared" si="19"/>
        <v>2.9123432327314847E-3</v>
      </c>
      <c r="E50" s="13">
        <f t="shared" si="19"/>
        <v>-5.0807430026005296E-3</v>
      </c>
      <c r="F50" s="13">
        <f t="shared" si="19"/>
        <v>-3.2547235105134242E-3</v>
      </c>
      <c r="G50" s="14">
        <f t="shared" si="19"/>
        <v>1.5343379051421802E-2</v>
      </c>
    </row>
    <row r="51" spans="1:7" ht="24" x14ac:dyDescent="0.25">
      <c r="A51" s="22"/>
      <c r="B51" s="11" t="s">
        <v>27</v>
      </c>
      <c r="C51" s="12">
        <f t="shared" ref="C51:G51" si="20">C24 -($H24*C$26/$H$26)</f>
        <v>-5.1812381338009125E-2</v>
      </c>
      <c r="D51" s="13">
        <f t="shared" si="20"/>
        <v>4.3246478815672035E-2</v>
      </c>
      <c r="E51" s="13">
        <f t="shared" si="20"/>
        <v>1.8803736422230238E-2</v>
      </c>
      <c r="F51" s="13">
        <f t="shared" si="20"/>
        <v>3.1439444616906953E-4</v>
      </c>
      <c r="G51" s="14">
        <f t="shared" si="20"/>
        <v>-1.055222834606212E-2</v>
      </c>
    </row>
    <row r="52" spans="1:7" ht="24.75" thickBot="1" x14ac:dyDescent="0.3">
      <c r="A52" s="23"/>
      <c r="B52" s="15" t="s">
        <v>28</v>
      </c>
      <c r="C52" s="16">
        <f t="shared" ref="C52:G52" si="21">C25 -($H25*C$26/$H$26)</f>
        <v>-7.0055393812024025E-2</v>
      </c>
      <c r="D52" s="17">
        <f t="shared" si="21"/>
        <v>9.8842873800791264E-2</v>
      </c>
      <c r="E52" s="17">
        <f t="shared" si="21"/>
        <v>3.4183018815086536E-2</v>
      </c>
      <c r="F52" s="17">
        <f t="shared" si="21"/>
        <v>-2.9742174631123552E-2</v>
      </c>
      <c r="G52" s="18">
        <f t="shared" si="21"/>
        <v>-3.3228324172730084E-2</v>
      </c>
    </row>
    <row r="53" spans="1:7" ht="15.75" thickTop="1" x14ac:dyDescent="0.25"/>
  </sheetData>
  <mergeCells count="6">
    <mergeCell ref="A33:A52"/>
    <mergeCell ref="A3:B5"/>
    <mergeCell ref="C3:G3"/>
    <mergeCell ref="A6:A25"/>
    <mergeCell ref="A30:B32"/>
    <mergeCell ref="C30:G30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0.3037037037037037</v>
      </c>
      <c r="D6" s="9">
        <v>0.25504587155963304</v>
      </c>
      <c r="E6" s="9">
        <v>0.28646748681898065</v>
      </c>
      <c r="F6" s="9">
        <v>0.31931464174454827</v>
      </c>
      <c r="G6" s="10">
        <v>0.45127436281859068</v>
      </c>
      <c r="H6" s="19">
        <f t="shared" ref="H6:H21" si="0">AVERAGE(C6:G6)</f>
        <v>0.32316121332909126</v>
      </c>
    </row>
    <row r="7" spans="1:8" x14ac:dyDescent="0.25">
      <c r="A7" s="22"/>
      <c r="B7" s="11" t="s">
        <v>31</v>
      </c>
      <c r="C7" s="12">
        <v>0.17777777777777778</v>
      </c>
      <c r="D7" s="13">
        <v>0.15963302752293579</v>
      </c>
      <c r="E7" s="13">
        <v>0.13005272407732865</v>
      </c>
      <c r="F7" s="13">
        <v>0.1292834890965732</v>
      </c>
      <c r="G7" s="14">
        <v>0.10194902548725636</v>
      </c>
      <c r="H7" s="19">
        <f t="shared" si="0"/>
        <v>0.13973920879237436</v>
      </c>
    </row>
    <row r="8" spans="1:8" ht="24" x14ac:dyDescent="0.25">
      <c r="A8" s="22"/>
      <c r="B8" s="11" t="s">
        <v>32</v>
      </c>
      <c r="C8" s="12">
        <v>0.31604938271604938</v>
      </c>
      <c r="D8" s="13">
        <v>0.21467889908256882</v>
      </c>
      <c r="E8" s="13">
        <v>0.27065026362038663</v>
      </c>
      <c r="F8" s="13">
        <v>0.27258566978193144</v>
      </c>
      <c r="G8" s="14">
        <v>0.20989505247376311</v>
      </c>
      <c r="H8" s="19">
        <f t="shared" si="0"/>
        <v>0.25677185353493986</v>
      </c>
    </row>
    <row r="9" spans="1:8" ht="24" x14ac:dyDescent="0.25">
      <c r="A9" s="22"/>
      <c r="B9" s="11" t="s">
        <v>33</v>
      </c>
      <c r="C9" s="12">
        <v>0.2074074074074074</v>
      </c>
      <c r="D9" s="13">
        <v>0.14678899082568808</v>
      </c>
      <c r="E9" s="13">
        <v>0.16695957820738136</v>
      </c>
      <c r="F9" s="13">
        <v>0.13084112149532709</v>
      </c>
      <c r="G9" s="14">
        <v>0.14542728635682159</v>
      </c>
      <c r="H9" s="19">
        <f t="shared" si="0"/>
        <v>0.15948487685852511</v>
      </c>
    </row>
    <row r="10" spans="1:8" x14ac:dyDescent="0.25">
      <c r="A10" s="22"/>
      <c r="B10" s="11" t="s">
        <v>34</v>
      </c>
      <c r="C10" s="12">
        <v>0.14979423868312758</v>
      </c>
      <c r="D10" s="13">
        <v>0.11192660550458716</v>
      </c>
      <c r="E10" s="13">
        <v>0.11072056239015819</v>
      </c>
      <c r="F10" s="13">
        <v>0.10358255451713395</v>
      </c>
      <c r="G10" s="14">
        <v>7.1964017991004492E-2</v>
      </c>
      <c r="H10" s="19">
        <f t="shared" si="0"/>
        <v>0.10959759581720227</v>
      </c>
    </row>
    <row r="11" spans="1:8" x14ac:dyDescent="0.25">
      <c r="A11" s="22"/>
      <c r="B11" s="11" t="s">
        <v>35</v>
      </c>
      <c r="C11" s="12">
        <v>0.36213991769547327</v>
      </c>
      <c r="D11" s="13">
        <v>0.34495412844036699</v>
      </c>
      <c r="E11" s="13">
        <v>0.42706502636203875</v>
      </c>
      <c r="F11" s="13">
        <v>0.34968847352024923</v>
      </c>
      <c r="G11" s="14">
        <v>0.34032983508245879</v>
      </c>
      <c r="H11" s="19">
        <f t="shared" si="0"/>
        <v>0.36483547622011742</v>
      </c>
    </row>
    <row r="12" spans="1:8" x14ac:dyDescent="0.25">
      <c r="A12" s="22"/>
      <c r="B12" s="11" t="s">
        <v>36</v>
      </c>
      <c r="C12" s="12">
        <v>0.1506172839506173</v>
      </c>
      <c r="D12" s="13">
        <v>0.24770642201834864</v>
      </c>
      <c r="E12" s="13">
        <v>0.24428822495606328</v>
      </c>
      <c r="F12" s="13">
        <v>0.24376947040498442</v>
      </c>
      <c r="G12" s="14">
        <v>0.18440779610194902</v>
      </c>
      <c r="H12" s="19">
        <f t="shared" si="0"/>
        <v>0.21415783948639255</v>
      </c>
    </row>
    <row r="13" spans="1:8" x14ac:dyDescent="0.25">
      <c r="A13" s="22"/>
      <c r="B13" s="11" t="s">
        <v>37</v>
      </c>
      <c r="C13" s="12">
        <v>0.13909465020576131</v>
      </c>
      <c r="D13" s="13">
        <v>7.5229357798165142E-2</v>
      </c>
      <c r="E13" s="13">
        <v>0.10369068541300526</v>
      </c>
      <c r="F13" s="13">
        <v>0.13084112149532709</v>
      </c>
      <c r="G13" s="14">
        <v>9.7451274362818585E-2</v>
      </c>
      <c r="H13" s="19">
        <f t="shared" si="0"/>
        <v>0.10926141785501549</v>
      </c>
    </row>
    <row r="14" spans="1:8" ht="24" x14ac:dyDescent="0.25">
      <c r="A14" s="22"/>
      <c r="B14" s="11" t="s">
        <v>38</v>
      </c>
      <c r="C14" s="12">
        <v>0.19341563786008231</v>
      </c>
      <c r="D14" s="13">
        <v>0.24403669724770644</v>
      </c>
      <c r="E14" s="13">
        <v>0.210896309314587</v>
      </c>
      <c r="F14" s="13">
        <v>0.19937694704049844</v>
      </c>
      <c r="G14" s="14">
        <v>0.16791604197901053</v>
      </c>
      <c r="H14" s="19">
        <f t="shared" si="0"/>
        <v>0.20312832668837694</v>
      </c>
    </row>
    <row r="15" spans="1:8" ht="24" x14ac:dyDescent="0.25">
      <c r="A15" s="22"/>
      <c r="B15" s="11" t="s">
        <v>39</v>
      </c>
      <c r="C15" s="12">
        <v>0.17530864197530863</v>
      </c>
      <c r="D15" s="13">
        <v>0.23853211009174313</v>
      </c>
      <c r="E15" s="13">
        <v>0.19683655536028119</v>
      </c>
      <c r="F15" s="13">
        <v>0.18925233644859812</v>
      </c>
      <c r="G15" s="14">
        <v>0.19340329835082459</v>
      </c>
      <c r="H15" s="19">
        <f t="shared" si="0"/>
        <v>0.19866658844535115</v>
      </c>
    </row>
    <row r="16" spans="1:8" x14ac:dyDescent="0.25">
      <c r="A16" s="22"/>
      <c r="B16" s="11" t="s">
        <v>40</v>
      </c>
      <c r="C16" s="12">
        <v>0.18436213991769548</v>
      </c>
      <c r="D16" s="13">
        <v>0.1761467889908257</v>
      </c>
      <c r="E16" s="13">
        <v>0.17750439367311072</v>
      </c>
      <c r="F16" s="13">
        <v>0.1674454828660436</v>
      </c>
      <c r="G16" s="14">
        <v>0.15142428785607195</v>
      </c>
      <c r="H16" s="19">
        <f t="shared" si="0"/>
        <v>0.17137661866074952</v>
      </c>
    </row>
    <row r="17" spans="1:8" x14ac:dyDescent="0.25">
      <c r="A17" s="22"/>
      <c r="B17" s="11" t="s">
        <v>41</v>
      </c>
      <c r="C17" s="12">
        <v>0.12016460905349796</v>
      </c>
      <c r="D17" s="13">
        <v>7.8899082568807344E-2</v>
      </c>
      <c r="E17" s="13">
        <v>0.10193321616871705</v>
      </c>
      <c r="F17" s="13">
        <v>0.13161993769470404</v>
      </c>
      <c r="G17" s="14">
        <v>0.19640179910044978</v>
      </c>
      <c r="H17" s="19">
        <f t="shared" si="0"/>
        <v>0.12580372891723524</v>
      </c>
    </row>
    <row r="18" spans="1:8" x14ac:dyDescent="0.25">
      <c r="A18" s="22"/>
      <c r="B18" s="11" t="s">
        <v>42</v>
      </c>
      <c r="C18" s="12">
        <v>0.27160493827160492</v>
      </c>
      <c r="D18" s="13">
        <v>0.3669724770642202</v>
      </c>
      <c r="E18" s="13">
        <v>0.3444639718804921</v>
      </c>
      <c r="F18" s="13">
        <v>0.34890965732087226</v>
      </c>
      <c r="G18" s="14">
        <v>0.32533733133433285</v>
      </c>
      <c r="H18" s="19">
        <f t="shared" si="0"/>
        <v>0.33145767517430447</v>
      </c>
    </row>
    <row r="19" spans="1:8" ht="24" x14ac:dyDescent="0.25">
      <c r="A19" s="22"/>
      <c r="B19" s="11" t="s">
        <v>43</v>
      </c>
      <c r="C19" s="12">
        <v>0.10205761316872428</v>
      </c>
      <c r="D19" s="13">
        <v>0.10642201834862386</v>
      </c>
      <c r="E19" s="13">
        <v>0.12302284710017573</v>
      </c>
      <c r="F19" s="13">
        <v>8.3333333333333315E-2</v>
      </c>
      <c r="G19" s="14">
        <v>9.5952023988006008E-2</v>
      </c>
      <c r="H19" s="19">
        <f t="shared" si="0"/>
        <v>0.10215756718777262</v>
      </c>
    </row>
    <row r="20" spans="1:8" ht="24" x14ac:dyDescent="0.25">
      <c r="A20" s="22"/>
      <c r="B20" s="11" t="s">
        <v>44</v>
      </c>
      <c r="C20" s="12">
        <v>0.33662551440329219</v>
      </c>
      <c r="D20" s="13">
        <v>0.3522935779816514</v>
      </c>
      <c r="E20" s="13">
        <v>0.30052724077328646</v>
      </c>
      <c r="F20" s="13">
        <v>0.3115264797507788</v>
      </c>
      <c r="G20" s="14">
        <v>0.35832083958020988</v>
      </c>
      <c r="H20" s="19">
        <f t="shared" si="0"/>
        <v>0.3318587304978437</v>
      </c>
    </row>
    <row r="21" spans="1:8" ht="24.75" thickBot="1" x14ac:dyDescent="0.3">
      <c r="A21" s="23"/>
      <c r="B21" s="15" t="s">
        <v>45</v>
      </c>
      <c r="C21" s="16">
        <v>0.30205761316872426</v>
      </c>
      <c r="D21" s="17">
        <v>0.23853211009174313</v>
      </c>
      <c r="E21" s="17">
        <v>0.28295254833040423</v>
      </c>
      <c r="F21" s="17">
        <v>0.28738317757009346</v>
      </c>
      <c r="G21" s="18">
        <v>0.27286356821589203</v>
      </c>
      <c r="H21" s="19">
        <f t="shared" si="0"/>
        <v>0.27675780347537138</v>
      </c>
    </row>
    <row r="22" spans="1:8" ht="15.75" thickTop="1" x14ac:dyDescent="0.25">
      <c r="C22" s="20">
        <f t="shared" ref="C22:H22" si="1">AVERAGE(C6:C21)</f>
        <v>0.21826131687242797</v>
      </c>
      <c r="D22" s="20">
        <f t="shared" si="1"/>
        <v>0.20986238532110091</v>
      </c>
      <c r="E22" s="20">
        <f t="shared" si="1"/>
        <v>0.21737697715289983</v>
      </c>
      <c r="F22" s="20">
        <f t="shared" si="1"/>
        <v>0.21242211838006228</v>
      </c>
      <c r="G22" s="20">
        <f t="shared" si="1"/>
        <v>0.21026986506746626</v>
      </c>
      <c r="H22" s="20">
        <f t="shared" si="1"/>
        <v>0.21363853255879151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-2.6450183511791237E-2</v>
      </c>
      <c r="D29" s="9">
        <f t="shared" ref="D29:G29" si="2">D6 -($H6*D$22/$H$22)</f>
        <v>-6.2403336971327605E-2</v>
      </c>
      <c r="E29" s="9">
        <f t="shared" si="2"/>
        <v>-4.2348700247880344E-2</v>
      </c>
      <c r="F29" s="9">
        <f t="shared" si="2"/>
        <v>-2.0065576263836871E-3</v>
      </c>
      <c r="G29" s="10">
        <f t="shared" si="2"/>
        <v>0.13320877835738332</v>
      </c>
    </row>
    <row r="30" spans="1:8" x14ac:dyDescent="0.25">
      <c r="A30" s="22"/>
      <c r="B30" s="11" t="s">
        <v>31</v>
      </c>
      <c r="C30" s="12">
        <f t="shared" ref="C30:G30" si="3">C7 -($H7*C$22/$H$22)</f>
        <v>3.5014843748816749E-2</v>
      </c>
      <c r="D30" s="13">
        <f t="shared" si="3"/>
        <v>2.2363765612138986E-2</v>
      </c>
      <c r="E30" s="13">
        <f t="shared" si="3"/>
        <v>-1.2131770607238718E-2</v>
      </c>
      <c r="F30" s="13">
        <f t="shared" si="3"/>
        <v>-9.6600731761234959E-3</v>
      </c>
      <c r="G30" s="14">
        <f t="shared" si="3"/>
        <v>-3.5586765577593396E-2</v>
      </c>
    </row>
    <row r="31" spans="1:8" ht="24" x14ac:dyDescent="0.25">
      <c r="A31" s="22"/>
      <c r="B31" s="11" t="s">
        <v>32</v>
      </c>
      <c r="C31" s="12">
        <f t="shared" ref="C31:G31" si="4">C8 -($H8*C$22/$H$22)</f>
        <v>5.372141117895074E-2</v>
      </c>
      <c r="D31" s="13">
        <f t="shared" si="4"/>
        <v>-3.7554408367872771E-2</v>
      </c>
      <c r="E31" s="13">
        <f t="shared" si="4"/>
        <v>9.3851787555475075E-3</v>
      </c>
      <c r="F31" s="13">
        <f t="shared" si="4"/>
        <v>1.7275822747399139E-2</v>
      </c>
      <c r="G31" s="14">
        <f t="shared" si="4"/>
        <v>-4.2828004314024226E-2</v>
      </c>
    </row>
    <row r="32" spans="1:8" ht="24" x14ac:dyDescent="0.25">
      <c r="A32" s="22"/>
      <c r="B32" s="11" t="s">
        <v>33</v>
      </c>
      <c r="C32" s="12">
        <f t="shared" ref="C32:G32" si="5">C9 -($H9*C$22/$H$22)</f>
        <v>4.4471541730650516E-2</v>
      </c>
      <c r="D32" s="13">
        <f t="shared" si="5"/>
        <v>-9.8769265034411857E-3</v>
      </c>
      <c r="E32" s="13">
        <f t="shared" si="5"/>
        <v>4.6838874980369427E-3</v>
      </c>
      <c r="F32" s="13">
        <f t="shared" si="5"/>
        <v>-2.7735681041679255E-2</v>
      </c>
      <c r="G32" s="14">
        <f t="shared" si="5"/>
        <v>-1.1542821683566878E-2</v>
      </c>
    </row>
    <row r="33" spans="1:7" x14ac:dyDescent="0.25">
      <c r="A33" s="22"/>
      <c r="B33" s="11" t="s">
        <v>34</v>
      </c>
      <c r="C33" s="12">
        <f t="shared" ref="C33:G33" si="6">C10 -($H10*C$22/$H$22)</f>
        <v>3.7825132255513261E-2</v>
      </c>
      <c r="D33" s="13">
        <f t="shared" si="6"/>
        <v>4.2661914014971158E-3</v>
      </c>
      <c r="E33" s="13">
        <f t="shared" si="6"/>
        <v>-7.9487350347007268E-4</v>
      </c>
      <c r="F33" s="13">
        <f t="shared" si="6"/>
        <v>-5.3910149696590609E-3</v>
      </c>
      <c r="G33" s="14">
        <f t="shared" si="6"/>
        <v>-3.5905435183881063E-2</v>
      </c>
    </row>
    <row r="34" spans="1:7" x14ac:dyDescent="0.25">
      <c r="A34" s="22"/>
      <c r="B34" s="11" t="s">
        <v>35</v>
      </c>
      <c r="C34" s="12">
        <f t="shared" ref="C34:G34" si="7">C11 -($H11*C$22/$H$22)</f>
        <v>-1.0589994497070265E-2</v>
      </c>
      <c r="D34" s="13">
        <f t="shared" si="7"/>
        <v>-1.343273357500252E-2</v>
      </c>
      <c r="E34" s="13">
        <f t="shared" si="7"/>
        <v>5.5845321615924093E-2</v>
      </c>
      <c r="F34" s="13">
        <f t="shared" si="7"/>
        <v>-1.3069703998823012E-2</v>
      </c>
      <c r="G34" s="14">
        <f t="shared" si="7"/>
        <v>-1.8752889545027907E-2</v>
      </c>
    </row>
    <row r="35" spans="1:7" x14ac:dyDescent="0.25">
      <c r="A35" s="22"/>
      <c r="B35" s="11" t="s">
        <v>36</v>
      </c>
      <c r="C35" s="12">
        <f t="shared" ref="C35:G35" si="8">C12 -($H12*C$22/$H$22)</f>
        <v>-6.8174576791971309E-2</v>
      </c>
      <c r="D35" s="13">
        <f t="shared" si="8"/>
        <v>3.7333908729063253E-2</v>
      </c>
      <c r="E35" s="13">
        <f t="shared" si="8"/>
        <v>2.6382853562740505E-2</v>
      </c>
      <c r="F35" s="13">
        <f t="shared" si="8"/>
        <v>3.0831001924922746E-2</v>
      </c>
      <c r="G35" s="14">
        <f t="shared" si="8"/>
        <v>-2.6373187424755029E-2</v>
      </c>
    </row>
    <row r="36" spans="1:7" x14ac:dyDescent="0.25">
      <c r="A36" s="22"/>
      <c r="B36" s="11" t="s">
        <v>37</v>
      </c>
      <c r="C36" s="12">
        <f t="shared" ref="C36:G36" si="9">C13 -($H13*C$22/$H$22)</f>
        <v>2.7468996075125221E-2</v>
      </c>
      <c r="D36" s="13">
        <f t="shared" si="9"/>
        <v>-3.2100820423822854E-2</v>
      </c>
      <c r="E36" s="13">
        <f t="shared" si="9"/>
        <v>-7.4826897655903557E-3</v>
      </c>
      <c r="F36" s="13">
        <f t="shared" si="9"/>
        <v>2.2201815842052761E-2</v>
      </c>
      <c r="G36" s="14">
        <f t="shared" si="9"/>
        <v>-1.0087301727764703E-2</v>
      </c>
    </row>
    <row r="37" spans="1:7" ht="24" x14ac:dyDescent="0.25">
      <c r="A37" s="22"/>
      <c r="B37" s="11" t="s">
        <v>38</v>
      </c>
      <c r="C37" s="12">
        <f t="shared" ref="C37:G37" si="10">C14 -($H14*C$22/$H$22)</f>
        <v>-1.410804967927709E-2</v>
      </c>
      <c r="D37" s="13">
        <f t="shared" si="10"/>
        <v>4.4498745668791279E-2</v>
      </c>
      <c r="E37" s="13">
        <f t="shared" si="10"/>
        <v>4.2134553332019153E-3</v>
      </c>
      <c r="F37" s="13">
        <f t="shared" si="10"/>
        <v>-2.5948084351583023E-3</v>
      </c>
      <c r="G37" s="14">
        <f t="shared" si="10"/>
        <v>-3.2009342887557551E-2</v>
      </c>
    </row>
    <row r="38" spans="1:7" ht="24" x14ac:dyDescent="0.25">
      <c r="A38" s="22"/>
      <c r="B38" s="11" t="s">
        <v>39</v>
      </c>
      <c r="C38" s="12">
        <f t="shared" ref="C38:G38" si="11">C15 -($H15*C$22/$H$22)</f>
        <v>-2.7656762688769876E-2</v>
      </c>
      <c r="D38" s="13">
        <f t="shared" si="11"/>
        <v>4.3377033732690751E-2</v>
      </c>
      <c r="E38" s="13">
        <f t="shared" si="11"/>
        <v>-5.3064847565355566E-3</v>
      </c>
      <c r="F38" s="13">
        <f t="shared" si="11"/>
        <v>-8.2830850104876341E-3</v>
      </c>
      <c r="G38" s="14">
        <f t="shared" si="11"/>
        <v>-2.1307012768975175E-3</v>
      </c>
    </row>
    <row r="39" spans="1:7" x14ac:dyDescent="0.25">
      <c r="A39" s="22"/>
      <c r="B39" s="11" t="s">
        <v>40</v>
      </c>
      <c r="C39" s="12">
        <f t="shared" ref="C39:G39" si="12">C16 -($H16*C$22/$H$22)</f>
        <v>9.277214824673724E-3</v>
      </c>
      <c r="D39" s="13">
        <f t="shared" si="12"/>
        <v>7.7993211925614092E-3</v>
      </c>
      <c r="E39" s="13">
        <f t="shared" si="12"/>
        <v>3.1288684672016176E-3</v>
      </c>
      <c r="F39" s="13">
        <f t="shared" si="12"/>
        <v>-2.9553523236963419E-3</v>
      </c>
      <c r="G39" s="14">
        <f t="shared" si="12"/>
        <v>-1.7250052160740326E-2</v>
      </c>
    </row>
    <row r="40" spans="1:7" x14ac:dyDescent="0.25">
      <c r="A40" s="22"/>
      <c r="B40" s="11" t="s">
        <v>41</v>
      </c>
      <c r="C40" s="12">
        <f t="shared" ref="C40:G40" si="13">C17 -($H17*C$22/$H$22)</f>
        <v>-8.3613043763814399E-3</v>
      </c>
      <c r="D40" s="13">
        <f t="shared" si="13"/>
        <v>-4.4681014694754814E-2</v>
      </c>
      <c r="E40" s="13">
        <f t="shared" si="13"/>
        <v>-2.6071942727727962E-2</v>
      </c>
      <c r="F40" s="13">
        <f t="shared" si="13"/>
        <v>6.5325095204062655E-3</v>
      </c>
      <c r="G40" s="14">
        <f t="shared" si="13"/>
        <v>7.2581752278458103E-2</v>
      </c>
    </row>
    <row r="41" spans="1:7" x14ac:dyDescent="0.25">
      <c r="A41" s="22"/>
      <c r="B41" s="11" t="s">
        <v>42</v>
      </c>
      <c r="C41" s="12">
        <f t="shared" ref="C41:G41" si="14">C18 -($H18*C$22/$H$22)</f>
        <v>-6.7024932494375022E-2</v>
      </c>
      <c r="D41" s="13">
        <f t="shared" si="14"/>
        <v>4.1373449997678613E-2</v>
      </c>
      <c r="E41" s="13">
        <f t="shared" si="14"/>
        <v>7.206143807318155E-3</v>
      </c>
      <c r="F41" s="13">
        <f t="shared" si="14"/>
        <v>1.9339234464310129E-2</v>
      </c>
      <c r="G41" s="14">
        <f t="shared" si="14"/>
        <v>-8.9389577493143024E-4</v>
      </c>
    </row>
    <row r="42" spans="1:7" ht="24" x14ac:dyDescent="0.25">
      <c r="A42" s="22"/>
      <c r="B42" s="11" t="s">
        <v>43</v>
      </c>
      <c r="C42" s="12">
        <f t="shared" ref="C42:G42" si="15">C19 -($H19*C$22/$H$22)</f>
        <v>-2.3104747217447957E-3</v>
      </c>
      <c r="D42" s="13">
        <f t="shared" si="15"/>
        <v>6.0701273678769457E-3</v>
      </c>
      <c r="E42" s="13">
        <f t="shared" si="15"/>
        <v>1.907763233672391E-2</v>
      </c>
      <c r="F42" s="13">
        <f t="shared" si="15"/>
        <v>-1.8242569527768773E-2</v>
      </c>
      <c r="G42" s="14">
        <f t="shared" si="15"/>
        <v>-4.5947154550870645E-3</v>
      </c>
    </row>
    <row r="43" spans="1:7" ht="24" x14ac:dyDescent="0.25">
      <c r="A43" s="22"/>
      <c r="B43" s="11" t="s">
        <v>44</v>
      </c>
      <c r="C43" s="12">
        <f t="shared" ref="C43:G43" si="16">C20 -($H20*C$22/$H$22)</f>
        <v>-2.4140898597584948E-3</v>
      </c>
      <c r="D43" s="13">
        <f t="shared" si="16"/>
        <v>2.63005844061866E-2</v>
      </c>
      <c r="E43" s="13">
        <f t="shared" si="16"/>
        <v>-3.7138660660333556E-2</v>
      </c>
      <c r="F43" s="13">
        <f t="shared" si="16"/>
        <v>-1.8442714902207058E-2</v>
      </c>
      <c r="G43" s="14">
        <f t="shared" si="16"/>
        <v>3.169488101611323E-2</v>
      </c>
    </row>
    <row r="44" spans="1:7" ht="24.75" thickBot="1" x14ac:dyDescent="0.3">
      <c r="A44" s="23"/>
      <c r="B44" s="15" t="s">
        <v>45</v>
      </c>
      <c r="C44" s="16">
        <f t="shared" ref="C44:G44" si="17">C21 -($H21*C$22/$H$22)</f>
        <v>1.9311228807410152E-2</v>
      </c>
      <c r="D44" s="17">
        <f t="shared" si="17"/>
        <v>-3.3333887572262022E-2</v>
      </c>
      <c r="E44" s="17">
        <f t="shared" si="17"/>
        <v>1.3517808920825991E-3</v>
      </c>
      <c r="F44" s="17">
        <f t="shared" si="17"/>
        <v>1.2201176512896594E-2</v>
      </c>
      <c r="G44" s="18">
        <f t="shared" si="17"/>
        <v>4.6970135987328687E-4</v>
      </c>
    </row>
    <row r="45" spans="1:7" ht="15.75" thickTop="1" x14ac:dyDescent="0.25"/>
  </sheetData>
  <mergeCells count="6">
    <mergeCell ref="A29:A44"/>
    <mergeCell ref="A3:B5"/>
    <mergeCell ref="C3:G3"/>
    <mergeCell ref="A6:A21"/>
    <mergeCell ref="A26:B28"/>
    <mergeCell ref="C26:G26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65</v>
      </c>
      <c r="B6" s="7" t="s">
        <v>66</v>
      </c>
      <c r="C6" s="8">
        <v>0.11522633744855967</v>
      </c>
      <c r="D6" s="9">
        <v>0.14311926605504588</v>
      </c>
      <c r="E6" s="9">
        <v>0.11775043936731107</v>
      </c>
      <c r="F6" s="9">
        <v>0.117601246105919</v>
      </c>
      <c r="G6" s="10">
        <v>0.10944527736131934</v>
      </c>
      <c r="H6" s="19">
        <f t="shared" ref="H6:H23" si="0">AVERAGE(C6:G6)</f>
        <v>0.12062851326763099</v>
      </c>
    </row>
    <row r="7" spans="1:8" ht="24" x14ac:dyDescent="0.25">
      <c r="A7" s="22"/>
      <c r="B7" s="11" t="s">
        <v>67</v>
      </c>
      <c r="C7" s="12">
        <v>0.17366255144032924</v>
      </c>
      <c r="D7" s="13">
        <v>0.21100917431192662</v>
      </c>
      <c r="E7" s="13">
        <v>0.21968365553602812</v>
      </c>
      <c r="F7" s="13">
        <v>0.19314641744548286</v>
      </c>
      <c r="G7" s="14">
        <v>0.17091454272863568</v>
      </c>
      <c r="H7" s="19">
        <f t="shared" si="0"/>
        <v>0.1936832682924805</v>
      </c>
    </row>
    <row r="8" spans="1:8" ht="24" x14ac:dyDescent="0.25">
      <c r="A8" s="22"/>
      <c r="B8" s="11" t="s">
        <v>68</v>
      </c>
      <c r="C8" s="12">
        <v>6.831275720164609E-2</v>
      </c>
      <c r="D8" s="13">
        <v>6.0550458715596334E-2</v>
      </c>
      <c r="E8" s="13">
        <v>9.138840070298769E-2</v>
      </c>
      <c r="F8" s="13">
        <v>5.9968847352024922E-2</v>
      </c>
      <c r="G8" s="14">
        <v>4.3478260869565216E-2</v>
      </c>
      <c r="H8" s="19">
        <f t="shared" si="0"/>
        <v>6.4739744968364057E-2</v>
      </c>
    </row>
    <row r="9" spans="1:8" x14ac:dyDescent="0.25">
      <c r="A9" s="22"/>
      <c r="B9" s="11" t="s">
        <v>69</v>
      </c>
      <c r="C9" s="12">
        <v>0.19094650205761318</v>
      </c>
      <c r="D9" s="13">
        <v>0.17064220183486239</v>
      </c>
      <c r="E9" s="13">
        <v>0.16695957820738136</v>
      </c>
      <c r="F9" s="13">
        <v>0.16277258566978189</v>
      </c>
      <c r="G9" s="14">
        <v>0.16641679160419792</v>
      </c>
      <c r="H9" s="19">
        <f t="shared" si="0"/>
        <v>0.17154753187476737</v>
      </c>
    </row>
    <row r="10" spans="1:8" x14ac:dyDescent="0.25">
      <c r="A10" s="22"/>
      <c r="B10" s="11" t="s">
        <v>70</v>
      </c>
      <c r="C10" s="12">
        <v>0.22633744855967078</v>
      </c>
      <c r="D10" s="13">
        <v>0.15596330275229359</v>
      </c>
      <c r="E10" s="13">
        <v>0.1335676625659051</v>
      </c>
      <c r="F10" s="13">
        <v>0.18146417445482865</v>
      </c>
      <c r="G10" s="14">
        <v>0.16041979010494753</v>
      </c>
      <c r="H10" s="19">
        <f t="shared" si="0"/>
        <v>0.17155047568752915</v>
      </c>
    </row>
    <row r="11" spans="1:8" ht="24" x14ac:dyDescent="0.25">
      <c r="A11" s="22"/>
      <c r="B11" s="11" t="s">
        <v>71</v>
      </c>
      <c r="C11" s="12">
        <v>0.1662551440329218</v>
      </c>
      <c r="D11" s="13">
        <v>0.11009174311926608</v>
      </c>
      <c r="E11" s="13">
        <v>0.13708260105448156</v>
      </c>
      <c r="F11" s="13">
        <v>0.11993769470404984</v>
      </c>
      <c r="G11" s="14">
        <v>0.12293853073463268</v>
      </c>
      <c r="H11" s="19">
        <f t="shared" si="0"/>
        <v>0.13126114272907038</v>
      </c>
    </row>
    <row r="12" spans="1:8" x14ac:dyDescent="0.25">
      <c r="A12" s="22"/>
      <c r="B12" s="11" t="s">
        <v>72</v>
      </c>
      <c r="C12" s="12">
        <v>0.24362139917695477</v>
      </c>
      <c r="D12" s="13">
        <v>0.17798165137614683</v>
      </c>
      <c r="E12" s="13">
        <v>0.16695957820738136</v>
      </c>
      <c r="F12" s="13">
        <v>0.176791277258567</v>
      </c>
      <c r="G12" s="14">
        <v>0.19640179910044978</v>
      </c>
      <c r="H12" s="19">
        <f t="shared" si="0"/>
        <v>0.19235114102389994</v>
      </c>
    </row>
    <row r="13" spans="1:8" x14ac:dyDescent="0.25">
      <c r="A13" s="22"/>
      <c r="B13" s="11" t="s">
        <v>73</v>
      </c>
      <c r="C13" s="12">
        <v>0.20164609053497939</v>
      </c>
      <c r="D13" s="13">
        <v>0.15596330275229359</v>
      </c>
      <c r="E13" s="13">
        <v>0.14059753954305801</v>
      </c>
      <c r="F13" s="13">
        <v>0.1557632398753894</v>
      </c>
      <c r="G13" s="14">
        <v>0.16341829085457271</v>
      </c>
      <c r="H13" s="19">
        <f t="shared" si="0"/>
        <v>0.16347769271205864</v>
      </c>
    </row>
    <row r="14" spans="1:8" x14ac:dyDescent="0.25">
      <c r="A14" s="22"/>
      <c r="B14" s="11" t="s">
        <v>74</v>
      </c>
      <c r="C14" s="12">
        <v>0.16378600823045267</v>
      </c>
      <c r="D14" s="13">
        <v>0.11559633027522936</v>
      </c>
      <c r="E14" s="13">
        <v>0.10720562390158171</v>
      </c>
      <c r="F14" s="13">
        <v>0.12538940809968846</v>
      </c>
      <c r="G14" s="14">
        <v>0.12743628185907047</v>
      </c>
      <c r="H14" s="19">
        <f t="shared" si="0"/>
        <v>0.12788273047320456</v>
      </c>
    </row>
    <row r="15" spans="1:8" x14ac:dyDescent="0.25">
      <c r="A15" s="22"/>
      <c r="B15" s="11" t="s">
        <v>75</v>
      </c>
      <c r="C15" s="12">
        <v>0.21563786008230454</v>
      </c>
      <c r="D15" s="13">
        <v>0.15045871559633028</v>
      </c>
      <c r="E15" s="13">
        <v>0.14411247803163443</v>
      </c>
      <c r="F15" s="13">
        <v>0.17757009345794392</v>
      </c>
      <c r="G15" s="14">
        <v>0.2143928035982009</v>
      </c>
      <c r="H15" s="19">
        <f t="shared" si="0"/>
        <v>0.18043439015328283</v>
      </c>
    </row>
    <row r="16" spans="1:8" x14ac:dyDescent="0.25">
      <c r="A16" s="22"/>
      <c r="B16" s="11" t="s">
        <v>76</v>
      </c>
      <c r="C16" s="12">
        <v>0.13251028806584361</v>
      </c>
      <c r="D16" s="13">
        <v>0.10275229357798166</v>
      </c>
      <c r="E16" s="13">
        <v>0.10720562390158171</v>
      </c>
      <c r="F16" s="13">
        <v>9.8130841121495324E-2</v>
      </c>
      <c r="G16" s="14">
        <v>0.10644677661169415</v>
      </c>
      <c r="H16" s="19">
        <f t="shared" si="0"/>
        <v>0.10940916465571929</v>
      </c>
    </row>
    <row r="17" spans="1:8" x14ac:dyDescent="0.25">
      <c r="A17" s="22"/>
      <c r="B17" s="11" t="s">
        <v>77</v>
      </c>
      <c r="C17" s="12">
        <v>0.10864197530864197</v>
      </c>
      <c r="D17" s="13">
        <v>8.6238532110091748E-2</v>
      </c>
      <c r="E17" s="13">
        <v>0.11775043936731107</v>
      </c>
      <c r="F17" s="13">
        <v>8.4890965732087237E-2</v>
      </c>
      <c r="G17" s="14">
        <v>5.6971514242878565E-2</v>
      </c>
      <c r="H17" s="19">
        <f t="shared" si="0"/>
        <v>9.0898685352202122E-2</v>
      </c>
    </row>
    <row r="18" spans="1:8" x14ac:dyDescent="0.25">
      <c r="A18" s="22"/>
      <c r="B18" s="11" t="s">
        <v>78</v>
      </c>
      <c r="C18" s="12">
        <v>0.31934156378600825</v>
      </c>
      <c r="D18" s="13">
        <v>0.38165137614678896</v>
      </c>
      <c r="E18" s="13">
        <v>0.35500878734622143</v>
      </c>
      <c r="F18" s="13">
        <v>0.38707165109034269</v>
      </c>
      <c r="G18" s="14">
        <v>0.34932533733133431</v>
      </c>
      <c r="H18" s="19">
        <f t="shared" si="0"/>
        <v>0.35847974314013908</v>
      </c>
    </row>
    <row r="19" spans="1:8" ht="24" x14ac:dyDescent="0.25">
      <c r="A19" s="22"/>
      <c r="B19" s="11" t="s">
        <v>79</v>
      </c>
      <c r="C19" s="12">
        <v>0.12345679012345678</v>
      </c>
      <c r="D19" s="13">
        <v>0.11376146788990826</v>
      </c>
      <c r="E19" s="13">
        <v>0.11247803163444639</v>
      </c>
      <c r="F19" s="13">
        <v>0.10358255451713395</v>
      </c>
      <c r="G19" s="14">
        <v>0.11544227886056974</v>
      </c>
      <c r="H19" s="19">
        <f t="shared" si="0"/>
        <v>0.11374422460510303</v>
      </c>
    </row>
    <row r="20" spans="1:8" x14ac:dyDescent="0.25">
      <c r="A20" s="22"/>
      <c r="B20" s="11" t="s">
        <v>80</v>
      </c>
      <c r="C20" s="12">
        <v>0.37037037037037041</v>
      </c>
      <c r="D20" s="13">
        <v>0.41834862385321103</v>
      </c>
      <c r="E20" s="13">
        <v>0.383128295254833</v>
      </c>
      <c r="F20" s="13">
        <v>0.44236760124610591</v>
      </c>
      <c r="G20" s="14">
        <v>0.43328335832083958</v>
      </c>
      <c r="H20" s="19">
        <f t="shared" si="0"/>
        <v>0.409499649809072</v>
      </c>
    </row>
    <row r="21" spans="1:8" x14ac:dyDescent="0.25">
      <c r="A21" s="22"/>
      <c r="B21" s="11" t="s">
        <v>81</v>
      </c>
      <c r="C21" s="12">
        <v>0.18106995884773663</v>
      </c>
      <c r="D21" s="13">
        <v>0.29541284403669726</v>
      </c>
      <c r="E21" s="13">
        <v>0.30404217926186294</v>
      </c>
      <c r="F21" s="13">
        <v>0.27492211838006231</v>
      </c>
      <c r="G21" s="14">
        <v>0.2353823088455772</v>
      </c>
      <c r="H21" s="19">
        <f t="shared" si="0"/>
        <v>0.25816588187438727</v>
      </c>
    </row>
    <row r="22" spans="1:8" x14ac:dyDescent="0.25">
      <c r="A22" s="22"/>
      <c r="B22" s="11" t="s">
        <v>82</v>
      </c>
      <c r="C22" s="12">
        <v>0.24032921810699592</v>
      </c>
      <c r="D22" s="13">
        <v>0.33027522935779818</v>
      </c>
      <c r="E22" s="13">
        <v>0.36555360281195076</v>
      </c>
      <c r="F22" s="13">
        <v>0.30607476635514019</v>
      </c>
      <c r="G22" s="14">
        <v>0.28785607196401797</v>
      </c>
      <c r="H22" s="19">
        <f t="shared" si="0"/>
        <v>0.30601777771918059</v>
      </c>
    </row>
    <row r="23" spans="1:8" ht="15.75" thickBot="1" x14ac:dyDescent="0.3">
      <c r="A23" s="23"/>
      <c r="B23" s="15" t="s">
        <v>83</v>
      </c>
      <c r="C23" s="16">
        <v>0.25349794238683127</v>
      </c>
      <c r="D23" s="17">
        <v>0.29541284403669726</v>
      </c>
      <c r="E23" s="17">
        <v>0.24956063268892795</v>
      </c>
      <c r="F23" s="17">
        <v>0.29283489096573206</v>
      </c>
      <c r="G23" s="18">
        <v>0.29535232383808097</v>
      </c>
      <c r="H23" s="19">
        <f t="shared" si="0"/>
        <v>0.27733172678325391</v>
      </c>
    </row>
    <row r="24" spans="1:8" ht="15.75" thickTop="1" x14ac:dyDescent="0.25">
      <c r="C24" s="20">
        <f t="shared" ref="C24:H24" si="1">AVERAGE(C6:C23)</f>
        <v>0.19414723365340647</v>
      </c>
      <c r="D24" s="20">
        <f t="shared" si="1"/>
        <v>0.19306829765545361</v>
      </c>
      <c r="E24" s="20">
        <f t="shared" si="1"/>
        <v>0.19000195274360482</v>
      </c>
      <c r="F24" s="20">
        <f t="shared" si="1"/>
        <v>0.1922377985462097</v>
      </c>
      <c r="G24" s="20">
        <f t="shared" si="1"/>
        <v>0.18640679660169915</v>
      </c>
      <c r="H24" s="20">
        <f t="shared" si="1"/>
        <v>0.1911724158400748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65</v>
      </c>
      <c r="B31" s="7" t="s">
        <v>66</v>
      </c>
      <c r="C31" s="8">
        <f>C6 -($H6*C$24/$H$24)</f>
        <v>-7.2792659237674723E-3</v>
      </c>
      <c r="D31" s="9">
        <f t="shared" ref="D31:G31" si="2">D6 -($H6*D$24/$H$24)</f>
        <v>2.1294464067019153E-2</v>
      </c>
      <c r="E31" s="9">
        <f t="shared" si="2"/>
        <v>-2.1395195302170988E-3</v>
      </c>
      <c r="F31" s="9">
        <f t="shared" si="2"/>
        <v>-3.6995165097016558E-3</v>
      </c>
      <c r="G31" s="10">
        <f t="shared" si="2"/>
        <v>-8.1761621033327597E-3</v>
      </c>
    </row>
    <row r="32" spans="1:8" ht="24" x14ac:dyDescent="0.25">
      <c r="A32" s="22"/>
      <c r="B32" s="11" t="s">
        <v>67</v>
      </c>
      <c r="C32" s="12">
        <f t="shared" ref="C32:G32" si="3">C7 -($H7*C$24/$H$24)</f>
        <v>-2.3034605828387067E-2</v>
      </c>
      <c r="D32" s="13">
        <f t="shared" si="3"/>
        <v>1.5405123752374517E-2</v>
      </c>
      <c r="E32" s="13">
        <f t="shared" si="3"/>
        <v>2.7186223165240858E-2</v>
      </c>
      <c r="F32" s="13">
        <f t="shared" si="3"/>
        <v>-1.6162262558385987E-3</v>
      </c>
      <c r="G32" s="14">
        <f t="shared" si="3"/>
        <v>-1.7940514833389487E-2</v>
      </c>
    </row>
    <row r="33" spans="1:7" ht="24" x14ac:dyDescent="0.25">
      <c r="A33" s="22"/>
      <c r="B33" s="11" t="s">
        <v>68</v>
      </c>
      <c r="C33" s="12">
        <f t="shared" ref="C33:G33" si="4">C8 -($H8*C$24/$H$24)</f>
        <v>2.5656025308093272E-3</v>
      </c>
      <c r="D33" s="13">
        <f t="shared" si="4"/>
        <v>-4.8313187587567669E-3</v>
      </c>
      <c r="E33" s="13">
        <f t="shared" si="4"/>
        <v>2.704502820304365E-2</v>
      </c>
      <c r="F33" s="13">
        <f t="shared" si="4"/>
        <v>-5.1316850468153888E-3</v>
      </c>
      <c r="G33" s="14">
        <f t="shared" si="4"/>
        <v>-1.9647626928280759E-2</v>
      </c>
    </row>
    <row r="34" spans="1:7" x14ac:dyDescent="0.25">
      <c r="A34" s="22"/>
      <c r="B34" s="11" t="s">
        <v>69</v>
      </c>
      <c r="C34" s="12">
        <f t="shared" ref="C34:G34" si="5">C9 -($H9*C$24/$H$24)</f>
        <v>1.672953353105891E-2</v>
      </c>
      <c r="D34" s="13">
        <f t="shared" si="5"/>
        <v>-2.6065893179514632E-3</v>
      </c>
      <c r="E34" s="13">
        <f t="shared" si="5"/>
        <v>-3.5376449475448823E-3</v>
      </c>
      <c r="F34" s="13">
        <f t="shared" si="5"/>
        <v>-9.7309616057240089E-3</v>
      </c>
      <c r="G34" s="14">
        <f t="shared" si="5"/>
        <v>-8.543376598384167E-4</v>
      </c>
    </row>
    <row r="35" spans="1:7" x14ac:dyDescent="0.25">
      <c r="A35" s="22"/>
      <c r="B35" s="11" t="s">
        <v>70</v>
      </c>
      <c r="C35" s="12">
        <f t="shared" ref="C35:G35" si="6">C10 -($H10*C$24/$H$24)</f>
        <v>5.2117490411933032E-2</v>
      </c>
      <c r="D35" s="13">
        <f t="shared" si="6"/>
        <v>-1.7288461407457656E-2</v>
      </c>
      <c r="E35" s="13">
        <f t="shared" si="6"/>
        <v>-3.6932486378135593E-2</v>
      </c>
      <c r="F35" s="13">
        <f t="shared" si="6"/>
        <v>8.9576669610184068E-3</v>
      </c>
      <c r="G35" s="14">
        <f t="shared" si="6"/>
        <v>-6.8542095873580233E-3</v>
      </c>
    </row>
    <row r="36" spans="1:7" ht="24" x14ac:dyDescent="0.25">
      <c r="A36" s="22"/>
      <c r="B36" s="11" t="s">
        <v>71</v>
      </c>
      <c r="C36" s="12">
        <f t="shared" ref="C36:G36" si="7">C11 -($H11*C$24/$H$24)</f>
        <v>3.2951457750311969E-2</v>
      </c>
      <c r="D36" s="13">
        <f t="shared" si="7"/>
        <v>-2.2471133505211419E-2</v>
      </c>
      <c r="E36" s="13">
        <f t="shared" si="7"/>
        <v>6.6251115244866099E-3</v>
      </c>
      <c r="F36" s="13">
        <f t="shared" si="7"/>
        <v>-1.2054951839713349E-2</v>
      </c>
      <c r="G36" s="14">
        <f t="shared" si="7"/>
        <v>-5.0504839298735893E-3</v>
      </c>
    </row>
    <row r="37" spans="1:7" x14ac:dyDescent="0.25">
      <c r="A37" s="22"/>
      <c r="B37" s="11" t="s">
        <v>72</v>
      </c>
      <c r="C37" s="12">
        <f t="shared" ref="C37:G37" si="8">C12 -($H12*C$24/$H$24)</f>
        <v>4.8277098296712118E-2</v>
      </c>
      <c r="D37" s="13">
        <f t="shared" si="8"/>
        <v>-1.6277061034723733E-2</v>
      </c>
      <c r="E37" s="13">
        <f t="shared" si="8"/>
        <v>-2.4213882913573237E-2</v>
      </c>
      <c r="F37" s="13">
        <f t="shared" si="8"/>
        <v>-1.6631815376404346E-2</v>
      </c>
      <c r="G37" s="14">
        <f t="shared" si="8"/>
        <v>8.8456610279894765E-3</v>
      </c>
    </row>
    <row r="38" spans="1:7" x14ac:dyDescent="0.25">
      <c r="A38" s="22"/>
      <c r="B38" s="11" t="s">
        <v>73</v>
      </c>
      <c r="C38" s="12">
        <f t="shared" ref="C38:G38" si="9">C13 -($H13*C$24/$H$24)</f>
        <v>3.5624535256633894E-2</v>
      </c>
      <c r="D38" s="13">
        <f t="shared" si="9"/>
        <v>-9.1356195888981084E-3</v>
      </c>
      <c r="E38" s="13">
        <f t="shared" si="9"/>
        <v>-2.1879252460733217E-2</v>
      </c>
      <c r="F38" s="13">
        <f t="shared" si="9"/>
        <v>-8.625495917277487E-3</v>
      </c>
      <c r="G38" s="14">
        <f t="shared" si="9"/>
        <v>4.0158327102750579E-3</v>
      </c>
    </row>
    <row r="39" spans="1:7" x14ac:dyDescent="0.25">
      <c r="A39" s="22"/>
      <c r="B39" s="11" t="s">
        <v>74</v>
      </c>
      <c r="C39" s="12">
        <f t="shared" ref="C39:G39" si="10">C14 -($H14*C$24/$H$24)</f>
        <v>3.3913305391426118E-2</v>
      </c>
      <c r="D39" s="13">
        <f t="shared" si="10"/>
        <v>-1.3554629937813617E-2</v>
      </c>
      <c r="E39" s="13">
        <f t="shared" si="10"/>
        <v>-1.9894137877959864E-2</v>
      </c>
      <c r="F39" s="13">
        <f t="shared" si="10"/>
        <v>-3.2059986707776988E-3</v>
      </c>
      <c r="G39" s="14">
        <f t="shared" si="10"/>
        <v>2.7414610951251028E-3</v>
      </c>
    </row>
    <row r="40" spans="1:7" x14ac:dyDescent="0.25">
      <c r="A40" s="22"/>
      <c r="B40" s="11" t="s">
        <v>75</v>
      </c>
      <c r="C40" s="12">
        <f t="shared" ref="C40:G40" si="11">C15 -($H15*C$24/$H$24)</f>
        <v>3.2395745626292549E-2</v>
      </c>
      <c r="D40" s="13">
        <f t="shared" si="11"/>
        <v>-3.1765065969188211E-2</v>
      </c>
      <c r="E40" s="13">
        <f t="shared" si="11"/>
        <v>-3.5217193148043141E-2</v>
      </c>
      <c r="F40" s="13">
        <f t="shared" si="11"/>
        <v>-3.8698375732766355E-3</v>
      </c>
      <c r="G40" s="14">
        <f t="shared" si="11"/>
        <v>3.8456351064215605E-2</v>
      </c>
    </row>
    <row r="41" spans="1:7" x14ac:dyDescent="0.25">
      <c r="A41" s="22"/>
      <c r="B41" s="11" t="s">
        <v>76</v>
      </c>
      <c r="C41" s="12">
        <f t="shared" ref="C41:G41" si="12">C16 -($H16*C$24/$H$24)</f>
        <v>2.1398616641408047E-2</v>
      </c>
      <c r="D41" s="13">
        <f t="shared" si="12"/>
        <v>-7.7418960526800668E-3</v>
      </c>
      <c r="E41" s="13">
        <f t="shared" si="12"/>
        <v>-1.5336774316368346E-3</v>
      </c>
      <c r="F41" s="13">
        <f t="shared" si="12"/>
        <v>-1.188804869464867E-2</v>
      </c>
      <c r="G41" s="14">
        <f t="shared" si="12"/>
        <v>-2.3499446244230893E-4</v>
      </c>
    </row>
    <row r="42" spans="1:7" x14ac:dyDescent="0.25">
      <c r="A42" s="22"/>
      <c r="B42" s="11" t="s">
        <v>77</v>
      </c>
      <c r="C42" s="12">
        <f t="shared" ref="C42:G42" si="13">C17 -($H17*C$24/$H$24)</f>
        <v>1.6328823192467118E-2</v>
      </c>
      <c r="D42" s="13">
        <f t="shared" si="13"/>
        <v>-5.5616073762948942E-3</v>
      </c>
      <c r="E42" s="13">
        <f t="shared" si="13"/>
        <v>2.740828596170207E-2</v>
      </c>
      <c r="F42" s="13">
        <f t="shared" si="13"/>
        <v>-6.5142879289322303E-3</v>
      </c>
      <c r="G42" s="14">
        <f t="shared" si="13"/>
        <v>-3.1661213848941952E-2</v>
      </c>
    </row>
    <row r="43" spans="1:7" x14ac:dyDescent="0.25">
      <c r="A43" s="22"/>
      <c r="B43" s="11" t="s">
        <v>78</v>
      </c>
      <c r="C43" s="12">
        <f t="shared" ref="C43:G43" si="14">C18 -($H18*C$24/$H$24)</f>
        <v>-4.4716452354059633E-2</v>
      </c>
      <c r="D43" s="13">
        <f t="shared" si="14"/>
        <v>1.9616542575771001E-2</v>
      </c>
      <c r="E43" s="13">
        <f t="shared" si="14"/>
        <v>-1.2761448514824747E-3</v>
      </c>
      <c r="F43" s="13">
        <f t="shared" si="14"/>
        <v>2.6594140033933289E-2</v>
      </c>
      <c r="G43" s="14">
        <f t="shared" si="14"/>
        <v>-2.1808540416151656E-4</v>
      </c>
    </row>
    <row r="44" spans="1:7" ht="24" x14ac:dyDescent="0.25">
      <c r="A44" s="22"/>
      <c r="B44" s="11" t="s">
        <v>79</v>
      </c>
      <c r="C44" s="12">
        <f t="shared" ref="C44:G44" si="15">C19 -($H19*C$24/$H$24)</f>
        <v>7.9426012479753422E-3</v>
      </c>
      <c r="D44" s="13">
        <f t="shared" si="15"/>
        <v>-1.1107730458225773E-3</v>
      </c>
      <c r="E44" s="13">
        <f t="shared" si="15"/>
        <v>-5.6978801729642981E-4</v>
      </c>
      <c r="F44" s="13">
        <f t="shared" si="15"/>
        <v>-1.079555405749727E-2</v>
      </c>
      <c r="G44" s="14">
        <f t="shared" si="15"/>
        <v>4.5335138726410873E-3</v>
      </c>
    </row>
    <row r="45" spans="1:7" x14ac:dyDescent="0.25">
      <c r="A45" s="22"/>
      <c r="B45" s="11" t="s">
        <v>80</v>
      </c>
      <c r="C45" s="12">
        <f t="shared" ref="C45:G45" si="16">C20 -($H20*C$24/$H$24)</f>
        <v>-4.5501468896328057E-2</v>
      </c>
      <c r="D45" s="13">
        <f t="shared" si="16"/>
        <v>4.7879125355243524E-3</v>
      </c>
      <c r="E45" s="13">
        <f t="shared" si="16"/>
        <v>-2.3864171569640158E-2</v>
      </c>
      <c r="F45" s="13">
        <f t="shared" si="16"/>
        <v>3.0585855230017001E-2</v>
      </c>
      <c r="G45" s="14">
        <f t="shared" si="16"/>
        <v>3.399187270042725E-2</v>
      </c>
    </row>
    <row r="46" spans="1:7" x14ac:dyDescent="0.25">
      <c r="A46" s="22"/>
      <c r="B46" s="11" t="s">
        <v>81</v>
      </c>
      <c r="C46" s="12">
        <f t="shared" ref="C46:G46" si="17">C21 -($H21*C$24/$H$24)</f>
        <v>-8.1113220505576011E-2</v>
      </c>
      <c r="D46" s="13">
        <f t="shared" si="17"/>
        <v>3.4686697394790744E-2</v>
      </c>
      <c r="E46" s="13">
        <f t="shared" si="17"/>
        <v>4.7456931477251385E-2</v>
      </c>
      <c r="F46" s="13">
        <f t="shared" si="17"/>
        <v>1.5317506631103983E-2</v>
      </c>
      <c r="G46" s="14">
        <f t="shared" si="17"/>
        <v>-1.6347914997569712E-2</v>
      </c>
    </row>
    <row r="47" spans="1:7" x14ac:dyDescent="0.25">
      <c r="A47" s="22"/>
      <c r="B47" s="11" t="s">
        <v>82</v>
      </c>
      <c r="C47" s="12">
        <f t="shared" ref="C47:G47" si="18">C22 -($H22*C$24/$H$24)</f>
        <v>-7.0450476399995465E-2</v>
      </c>
      <c r="D47" s="13">
        <f t="shared" si="18"/>
        <v>2.1222633370453992E-2</v>
      </c>
      <c r="E47" s="13">
        <f t="shared" si="18"/>
        <v>6.1409434913047234E-2</v>
      </c>
      <c r="F47" s="13">
        <f t="shared" si="18"/>
        <v>-1.6484145558093855E-3</v>
      </c>
      <c r="G47" s="14">
        <f t="shared" si="18"/>
        <v>-1.0533177327695931E-2</v>
      </c>
    </row>
    <row r="48" spans="1:7" ht="15.75" thickBot="1" x14ac:dyDescent="0.3">
      <c r="A48" s="23"/>
      <c r="B48" s="15" t="s">
        <v>83</v>
      </c>
      <c r="C48" s="16">
        <f t="shared" ref="C48:G48" si="19">C23 -($H23*C$24/$H$24)</f>
        <v>-2.8149319968913455E-2</v>
      </c>
      <c r="D48" s="17">
        <f t="shared" si="19"/>
        <v>1.5330782298865919E-2</v>
      </c>
      <c r="E48" s="17">
        <f t="shared" si="19"/>
        <v>-2.6073116118509404E-2</v>
      </c>
      <c r="F48" s="17">
        <f t="shared" si="19"/>
        <v>1.3957625176345689E-2</v>
      </c>
      <c r="G48" s="18">
        <f t="shared" si="19"/>
        <v>2.4934028612211612E-2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0.1756420878210439</v>
      </c>
      <c r="D6" s="9">
        <v>0.18047882136279927</v>
      </c>
      <c r="E6" s="9">
        <v>0.22163120567375885</v>
      </c>
      <c r="F6" s="9">
        <v>0.1553627760252366</v>
      </c>
      <c r="G6" s="10">
        <v>0.14114114114114115</v>
      </c>
      <c r="H6" s="19">
        <f t="shared" ref="H6:H22" si="0">AVERAGE(C6:G6)</f>
        <v>0.17485120640479596</v>
      </c>
    </row>
    <row r="7" spans="1:8" x14ac:dyDescent="0.25">
      <c r="A7" s="22"/>
      <c r="B7" s="11" t="s">
        <v>86</v>
      </c>
      <c r="C7" s="12">
        <v>0.22203811101905552</v>
      </c>
      <c r="D7" s="13">
        <v>0.31675874769797424</v>
      </c>
      <c r="E7" s="13">
        <v>0.3067375886524823</v>
      </c>
      <c r="F7" s="13">
        <v>0.24921135646687698</v>
      </c>
      <c r="G7" s="14">
        <v>0.24924924924924924</v>
      </c>
      <c r="H7" s="19">
        <f t="shared" si="0"/>
        <v>0.26879901061712769</v>
      </c>
    </row>
    <row r="8" spans="1:8" x14ac:dyDescent="0.25">
      <c r="A8" s="22"/>
      <c r="B8" s="11" t="s">
        <v>87</v>
      </c>
      <c r="C8" s="12">
        <v>0.17978458989229495</v>
      </c>
      <c r="D8" s="13">
        <v>0.15469613259668508</v>
      </c>
      <c r="E8" s="13">
        <v>0.17375886524822698</v>
      </c>
      <c r="F8" s="13">
        <v>0.19794952681388012</v>
      </c>
      <c r="G8" s="14">
        <v>0.18168168168168169</v>
      </c>
      <c r="H8" s="19">
        <f t="shared" si="0"/>
        <v>0.17757415924655376</v>
      </c>
    </row>
    <row r="9" spans="1:8" x14ac:dyDescent="0.25">
      <c r="A9" s="22"/>
      <c r="B9" s="11" t="s">
        <v>88</v>
      </c>
      <c r="C9" s="12">
        <v>0.21126760563380281</v>
      </c>
      <c r="D9" s="13">
        <v>0.16758747697974216</v>
      </c>
      <c r="E9" s="13">
        <v>0.13829787234042554</v>
      </c>
      <c r="F9" s="13">
        <v>0.15141955835962145</v>
      </c>
      <c r="G9" s="14">
        <v>0.14864864864864866</v>
      </c>
      <c r="H9" s="19">
        <f t="shared" si="0"/>
        <v>0.16344423239244815</v>
      </c>
    </row>
    <row r="10" spans="1:8" ht="24" x14ac:dyDescent="0.25">
      <c r="A10" s="22"/>
      <c r="B10" s="11" t="s">
        <v>89</v>
      </c>
      <c r="C10" s="12">
        <v>0.11267605633802819</v>
      </c>
      <c r="D10" s="13">
        <v>0.10681399631675875</v>
      </c>
      <c r="E10" s="13">
        <v>9.0425531914893623E-2</v>
      </c>
      <c r="F10" s="13">
        <v>8.2807570977917966E-2</v>
      </c>
      <c r="G10" s="14">
        <v>7.8078078078078081E-2</v>
      </c>
      <c r="H10" s="19">
        <f t="shared" si="0"/>
        <v>9.4160246725135316E-2</v>
      </c>
    </row>
    <row r="11" spans="1:8" ht="24" x14ac:dyDescent="0.25">
      <c r="A11" s="22"/>
      <c r="B11" s="11" t="s">
        <v>90</v>
      </c>
      <c r="C11" s="12">
        <v>0.14084507042253522</v>
      </c>
      <c r="D11" s="13">
        <v>0.12338858195211787</v>
      </c>
      <c r="E11" s="13">
        <v>0.10106382978723402</v>
      </c>
      <c r="F11" s="13">
        <v>0.11356466876971609</v>
      </c>
      <c r="G11" s="14">
        <v>0.11711711711711711</v>
      </c>
      <c r="H11" s="19">
        <f t="shared" si="0"/>
        <v>0.11919585360974405</v>
      </c>
    </row>
    <row r="12" spans="1:8" x14ac:dyDescent="0.25">
      <c r="A12" s="22"/>
      <c r="B12" s="11" t="s">
        <v>91</v>
      </c>
      <c r="C12" s="12">
        <v>0.15907207953603977</v>
      </c>
      <c r="D12" s="13">
        <v>8.4714548802946599E-2</v>
      </c>
      <c r="E12" s="13">
        <v>0.12943262411347517</v>
      </c>
      <c r="F12" s="13">
        <v>0.12145110410094637</v>
      </c>
      <c r="G12" s="14">
        <v>0.13963963963963963</v>
      </c>
      <c r="H12" s="19">
        <f t="shared" si="0"/>
        <v>0.12686199923860952</v>
      </c>
    </row>
    <row r="13" spans="1:8" x14ac:dyDescent="0.25">
      <c r="A13" s="22"/>
      <c r="B13" s="11" t="s">
        <v>92</v>
      </c>
      <c r="C13" s="12">
        <v>0.11101905550952776</v>
      </c>
      <c r="D13" s="13">
        <v>9.5764272559852676E-2</v>
      </c>
      <c r="E13" s="13">
        <v>0.1046099290780142</v>
      </c>
      <c r="F13" s="13">
        <v>7.5709779179810727E-2</v>
      </c>
      <c r="G13" s="14">
        <v>8.2582582582582595E-2</v>
      </c>
      <c r="H13" s="19">
        <f t="shared" si="0"/>
        <v>9.3937123781957593E-2</v>
      </c>
    </row>
    <row r="14" spans="1:8" x14ac:dyDescent="0.25">
      <c r="A14" s="22"/>
      <c r="B14" s="11" t="s">
        <v>93</v>
      </c>
      <c r="C14" s="12">
        <v>0.16735708367854188</v>
      </c>
      <c r="D14" s="13">
        <v>0.14732965009208104</v>
      </c>
      <c r="E14" s="13">
        <v>0.13297872340425532</v>
      </c>
      <c r="F14" s="13">
        <v>0.18059936908517352</v>
      </c>
      <c r="G14" s="14">
        <v>0.17417417417417413</v>
      </c>
      <c r="H14" s="19">
        <f t="shared" si="0"/>
        <v>0.16048780008684518</v>
      </c>
    </row>
    <row r="15" spans="1:8" x14ac:dyDescent="0.25">
      <c r="A15" s="22"/>
      <c r="B15" s="11" t="s">
        <v>94</v>
      </c>
      <c r="C15" s="12">
        <v>0.27091963545981773</v>
      </c>
      <c r="D15" s="13">
        <v>0.20994475138121549</v>
      </c>
      <c r="E15" s="13">
        <v>0.19326241134751773</v>
      </c>
      <c r="F15" s="13">
        <v>0.23580441640378549</v>
      </c>
      <c r="G15" s="14">
        <v>0.24024024024024024</v>
      </c>
      <c r="H15" s="19">
        <f t="shared" si="0"/>
        <v>0.23003429096651531</v>
      </c>
    </row>
    <row r="16" spans="1:8" x14ac:dyDescent="0.25">
      <c r="A16" s="22"/>
      <c r="B16" s="11" t="s">
        <v>95</v>
      </c>
      <c r="C16" s="12">
        <v>0.24855012427506215</v>
      </c>
      <c r="D16" s="13">
        <v>0.30755064456721914</v>
      </c>
      <c r="E16" s="13">
        <v>0.32446808510638298</v>
      </c>
      <c r="F16" s="13">
        <v>0.3225552050473186</v>
      </c>
      <c r="G16" s="14">
        <v>0.27927927927927926</v>
      </c>
      <c r="H16" s="19">
        <f t="shared" si="0"/>
        <v>0.29648066765505243</v>
      </c>
    </row>
    <row r="17" spans="1:8" ht="24" x14ac:dyDescent="0.25">
      <c r="A17" s="22"/>
      <c r="B17" s="11" t="s">
        <v>96</v>
      </c>
      <c r="C17" s="12">
        <v>0.115990057995029</v>
      </c>
      <c r="D17" s="13">
        <v>0.14732965009208104</v>
      </c>
      <c r="E17" s="13">
        <v>0.12943262411347517</v>
      </c>
      <c r="F17" s="13">
        <v>0.13485804416403785</v>
      </c>
      <c r="G17" s="14">
        <v>0.16516516516516519</v>
      </c>
      <c r="H17" s="19">
        <f t="shared" si="0"/>
        <v>0.13855510830595766</v>
      </c>
    </row>
    <row r="18" spans="1:8" ht="24" x14ac:dyDescent="0.25">
      <c r="A18" s="22"/>
      <c r="B18" s="11" t="s">
        <v>97</v>
      </c>
      <c r="C18" s="12">
        <v>0.19304059652029826</v>
      </c>
      <c r="D18" s="13">
        <v>0.16390423572744017</v>
      </c>
      <c r="E18" s="13">
        <v>0.17198581560283688</v>
      </c>
      <c r="F18" s="13">
        <v>0.1892744479495268</v>
      </c>
      <c r="G18" s="14">
        <v>0.15765765765765766</v>
      </c>
      <c r="H18" s="19">
        <f t="shared" si="0"/>
        <v>0.17517255069155194</v>
      </c>
    </row>
    <row r="19" spans="1:8" x14ac:dyDescent="0.25">
      <c r="A19" s="22"/>
      <c r="B19" s="11" t="s">
        <v>98</v>
      </c>
      <c r="C19" s="12">
        <v>0.3115161557580779</v>
      </c>
      <c r="D19" s="13">
        <v>0.34806629834254144</v>
      </c>
      <c r="E19" s="13">
        <v>0.32269503546099293</v>
      </c>
      <c r="F19" s="13">
        <v>0.34936908517350157</v>
      </c>
      <c r="G19" s="14">
        <v>0.31531531531531531</v>
      </c>
      <c r="H19" s="19">
        <f t="shared" si="0"/>
        <v>0.32939237801008581</v>
      </c>
    </row>
    <row r="20" spans="1:8" x14ac:dyDescent="0.25">
      <c r="A20" s="22"/>
      <c r="B20" s="11" t="s">
        <v>99</v>
      </c>
      <c r="C20" s="12">
        <v>0.30157415078707539</v>
      </c>
      <c r="D20" s="13">
        <v>0.30018416206261511</v>
      </c>
      <c r="E20" s="13">
        <v>0.28900709219858156</v>
      </c>
      <c r="F20" s="13">
        <v>0.35488958990536273</v>
      </c>
      <c r="G20" s="14">
        <v>0.32732732732732733</v>
      </c>
      <c r="H20" s="19">
        <f t="shared" si="0"/>
        <v>0.31459646445619244</v>
      </c>
    </row>
    <row r="21" spans="1:8" x14ac:dyDescent="0.25">
      <c r="A21" s="22"/>
      <c r="B21" s="11" t="s">
        <v>100</v>
      </c>
      <c r="C21" s="12">
        <v>0.26512013256006628</v>
      </c>
      <c r="D21" s="13">
        <v>0.29281767955801102</v>
      </c>
      <c r="E21" s="13">
        <v>0.31028368794326239</v>
      </c>
      <c r="F21" s="13">
        <v>0.30047318611987384</v>
      </c>
      <c r="G21" s="14">
        <v>0.27927927927927926</v>
      </c>
      <c r="H21" s="19">
        <f t="shared" si="0"/>
        <v>0.28959479309209857</v>
      </c>
    </row>
    <row r="22" spans="1:8" ht="15.75" thickBot="1" x14ac:dyDescent="0.3">
      <c r="A22" s="23"/>
      <c r="B22" s="15" t="s">
        <v>101</v>
      </c>
      <c r="C22" s="16">
        <v>0.22369511184755592</v>
      </c>
      <c r="D22" s="17">
        <v>0.22467771639042358</v>
      </c>
      <c r="E22" s="17">
        <v>0.23936170212765959</v>
      </c>
      <c r="F22" s="17">
        <v>0.25236593059936907</v>
      </c>
      <c r="G22" s="18">
        <v>0.1966966966966967</v>
      </c>
      <c r="H22" s="19">
        <f t="shared" si="0"/>
        <v>0.22735943153234098</v>
      </c>
    </row>
    <row r="23" spans="1:8" ht="15.75" thickTop="1" x14ac:dyDescent="0.25">
      <c r="C23" s="20">
        <f t="shared" ref="C23:H23" si="1">AVERAGE(C6:C22)</f>
        <v>0.20059457088552071</v>
      </c>
      <c r="D23" s="20">
        <f t="shared" si="1"/>
        <v>0.19835337449897089</v>
      </c>
      <c r="E23" s="20">
        <f t="shared" si="1"/>
        <v>0.19879015435961622</v>
      </c>
      <c r="F23" s="20">
        <f t="shared" si="1"/>
        <v>0.20398033030246795</v>
      </c>
      <c r="G23" s="20">
        <f t="shared" si="1"/>
        <v>0.1925454866631337</v>
      </c>
      <c r="H23" s="20">
        <f t="shared" si="1"/>
        <v>0.19885278334194187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-7.4067196800570168E-4</v>
      </c>
      <c r="D30" s="9">
        <f t="shared" ref="D30:G30" si="2">D6 -($H6*D$23/$H$23)</f>
        <v>6.0667450381316768E-3</v>
      </c>
      <c r="E30" s="9">
        <f t="shared" si="2"/>
        <v>4.6835068918637895E-2</v>
      </c>
      <c r="F30" s="9">
        <f t="shared" si="2"/>
        <v>-2.3997081236125622E-2</v>
      </c>
      <c r="G30" s="10">
        <f t="shared" si="2"/>
        <v>-2.8164060752638415E-2</v>
      </c>
    </row>
    <row r="31" spans="1:8" x14ac:dyDescent="0.25">
      <c r="A31" s="22"/>
      <c r="B31" s="11" t="s">
        <v>86</v>
      </c>
      <c r="C31" s="12">
        <f t="shared" ref="C31:G31" si="3">C7 -($H7*C$23/$H$23)</f>
        <v>-4.9115358814336429E-2</v>
      </c>
      <c r="D31" s="13">
        <f t="shared" si="3"/>
        <v>4.8634812383429593E-2</v>
      </c>
      <c r="E31" s="13">
        <f t="shared" si="3"/>
        <v>3.8023236686856365E-2</v>
      </c>
      <c r="F31" s="13">
        <f t="shared" si="3"/>
        <v>-2.6518809584531067E-2</v>
      </c>
      <c r="G31" s="14">
        <f t="shared" si="3"/>
        <v>-1.1023880671418795E-2</v>
      </c>
    </row>
    <row r="32" spans="1:8" x14ac:dyDescent="0.25">
      <c r="A32" s="22"/>
      <c r="B32" s="11" t="s">
        <v>87</v>
      </c>
      <c r="C32" s="12">
        <f t="shared" ref="C32:G32" si="4">C8 -($H8*C$23/$H$23)</f>
        <v>6.5502642439177472E-4</v>
      </c>
      <c r="D32" s="13">
        <f t="shared" si="4"/>
        <v>-2.2432058009548617E-2</v>
      </c>
      <c r="E32" s="13">
        <f t="shared" si="4"/>
        <v>-3.7593667505707307E-3</v>
      </c>
      <c r="F32" s="13">
        <f t="shared" si="4"/>
        <v>1.5796503619785129E-2</v>
      </c>
      <c r="G32" s="14">
        <f t="shared" si="4"/>
        <v>9.7398947159423321E-3</v>
      </c>
    </row>
    <row r="33" spans="1:7" x14ac:dyDescent="0.25">
      <c r="A33" s="22"/>
      <c r="B33" s="11" t="s">
        <v>88</v>
      </c>
      <c r="C33" s="12">
        <f t="shared" ref="C33:G33" si="5">C9 -($H9*C$23/$H$23)</f>
        <v>4.6391735608395629E-2</v>
      </c>
      <c r="D33" s="13">
        <f t="shared" si="5"/>
        <v>4.5537266213776517E-3</v>
      </c>
      <c r="E33" s="13">
        <f t="shared" si="5"/>
        <v>-2.5094883045919392E-2</v>
      </c>
      <c r="F33" s="13">
        <f t="shared" si="5"/>
        <v>-1.6239188725227532E-2</v>
      </c>
      <c r="G33" s="14">
        <f t="shared" si="5"/>
        <v>-9.6113904586265786E-3</v>
      </c>
    </row>
    <row r="34" spans="1:7" ht="24" x14ac:dyDescent="0.25">
      <c r="A34" s="22"/>
      <c r="B34" s="11" t="s">
        <v>89</v>
      </c>
      <c r="C34" s="12">
        <f t="shared" ref="C34:G34" si="6">C10 -($H10*C$23/$H$23)</f>
        <v>1.7691042958437111E-2</v>
      </c>
      <c r="D34" s="13">
        <f t="shared" si="6"/>
        <v>1.2890228352848518E-2</v>
      </c>
      <c r="E34" s="13">
        <f t="shared" si="6"/>
        <v>-3.7050588993270128E-3</v>
      </c>
      <c r="F34" s="13">
        <f t="shared" si="6"/>
        <v>-1.3780658291809772E-2</v>
      </c>
      <c r="G34" s="14">
        <f t="shared" si="6"/>
        <v>-1.3095554120148886E-2</v>
      </c>
    </row>
    <row r="35" spans="1:7" ht="24" x14ac:dyDescent="0.25">
      <c r="A35" s="22"/>
      <c r="B35" s="11" t="s">
        <v>90</v>
      </c>
      <c r="C35" s="12">
        <f t="shared" ref="C35:G35" si="7">C11 -($H11*C$23/$H$23)</f>
        <v>2.0605158743426888E-2</v>
      </c>
      <c r="D35" s="13">
        <f t="shared" si="7"/>
        <v>4.4920827810583236E-3</v>
      </c>
      <c r="E35" s="13">
        <f t="shared" si="7"/>
        <v>-1.8094482909662063E-2</v>
      </c>
      <c r="F35" s="13">
        <f t="shared" si="7"/>
        <v>-8.7047266160713149E-3</v>
      </c>
      <c r="G35" s="14">
        <f t="shared" si="7"/>
        <v>1.7019680012481248E-3</v>
      </c>
    </row>
    <row r="36" spans="1:7" x14ac:dyDescent="0.25">
      <c r="A36" s="22"/>
      <c r="B36" s="11" t="s">
        <v>91</v>
      </c>
      <c r="C36" s="12">
        <f t="shared" ref="C36:G36" si="8">C12 -($H12*C$23/$H$23)</f>
        <v>3.1098873070084826E-2</v>
      </c>
      <c r="D36" s="13">
        <f t="shared" si="8"/>
        <v>-4.1828842854758241E-2</v>
      </c>
      <c r="E36" s="13">
        <f t="shared" si="8"/>
        <v>2.6105802517760457E-3</v>
      </c>
      <c r="F36" s="13">
        <f t="shared" si="8"/>
        <v>-8.6821134111515763E-3</v>
      </c>
      <c r="G36" s="14">
        <f t="shared" si="8"/>
        <v>1.680150294404878E-2</v>
      </c>
    </row>
    <row r="37" spans="1:7" x14ac:dyDescent="0.25">
      <c r="A37" s="22"/>
      <c r="B37" s="11" t="s">
        <v>92</v>
      </c>
      <c r="C37" s="12">
        <f t="shared" ref="C37:G37" si="9">C13 -($H13*C$23/$H$23)</f>
        <v>1.6259119447383549E-2</v>
      </c>
      <c r="D37" s="13">
        <f t="shared" si="9"/>
        <v>2.0630671769817921E-3</v>
      </c>
      <c r="E37" s="13">
        <f t="shared" si="9"/>
        <v>1.0702390934065734E-2</v>
      </c>
      <c r="F37" s="13">
        <f t="shared" si="9"/>
        <v>-2.064957377809197E-2</v>
      </c>
      <c r="G37" s="14">
        <f t="shared" si="9"/>
        <v>-8.3750037803392019E-3</v>
      </c>
    </row>
    <row r="38" spans="1:7" x14ac:dyDescent="0.25">
      <c r="A38" s="22"/>
      <c r="B38" s="11" t="s">
        <v>93</v>
      </c>
      <c r="C38" s="12">
        <f t="shared" ref="C38:G38" si="10">C14 -($H14*C$23/$H$23)</f>
        <v>5.4635418847427675E-3</v>
      </c>
      <c r="D38" s="13">
        <f t="shared" si="10"/>
        <v>-1.275509289289542E-2</v>
      </c>
      <c r="E38" s="13">
        <f t="shared" si="10"/>
        <v>-2.7458530809274934E-2</v>
      </c>
      <c r="F38" s="13">
        <f t="shared" si="10"/>
        <v>1.5973287815098575E-2</v>
      </c>
      <c r="G38" s="14">
        <f t="shared" si="10"/>
        <v>1.87767940023289E-2</v>
      </c>
    </row>
    <row r="39" spans="1:7" x14ac:dyDescent="0.25">
      <c r="A39" s="22"/>
      <c r="B39" s="11" t="s">
        <v>94</v>
      </c>
      <c r="C39" s="12">
        <f t="shared" ref="C39:G39" si="11">C15 -($H15*C$23/$H$23)</f>
        <v>3.8870432477147804E-2</v>
      </c>
      <c r="D39" s="13">
        <f t="shared" si="11"/>
        <v>-1.9511819941830266E-2</v>
      </c>
      <c r="E39" s="13">
        <f t="shared" si="11"/>
        <v>-3.6699429974083847E-2</v>
      </c>
      <c r="F39" s="13">
        <f t="shared" si="11"/>
        <v>-1.6145675956472094E-4</v>
      </c>
      <c r="G39" s="14">
        <f t="shared" si="11"/>
        <v>1.7502274198330947E-2</v>
      </c>
    </row>
    <row r="40" spans="1:7" x14ac:dyDescent="0.25">
      <c r="A40" s="22"/>
      <c r="B40" s="11" t="s">
        <v>95</v>
      </c>
      <c r="C40" s="12">
        <f t="shared" ref="C40:G40" si="12">C16 -($H16*C$23/$H$23)</f>
        <v>-5.0527471243682814E-2</v>
      </c>
      <c r="D40" s="13">
        <f t="shared" si="12"/>
        <v>1.181457331513619E-2</v>
      </c>
      <c r="E40" s="13">
        <f t="shared" si="12"/>
        <v>2.8080794482229499E-2</v>
      </c>
      <c r="F40" s="13">
        <f t="shared" si="12"/>
        <v>1.8429592620860691E-2</v>
      </c>
      <c r="G40" s="14">
        <f t="shared" si="12"/>
        <v>-7.7974891745437036E-3</v>
      </c>
    </row>
    <row r="41" spans="1:7" ht="24" x14ac:dyDescent="0.25">
      <c r="A41" s="22"/>
      <c r="B41" s="11" t="s">
        <v>96</v>
      </c>
      <c r="C41" s="12">
        <f t="shared" ref="C41:G41" si="13">C17 -($H17*C$23/$H$23)</f>
        <v>-2.3778679598337446E-2</v>
      </c>
      <c r="D41" s="13">
        <f t="shared" si="13"/>
        <v>9.1225160269858274E-3</v>
      </c>
      <c r="E41" s="13">
        <f t="shared" si="13"/>
        <v>-9.0788460533356152E-3</v>
      </c>
      <c r="F41" s="13">
        <f t="shared" si="13"/>
        <v>-7.2697967560663712E-3</v>
      </c>
      <c r="G41" s="14">
        <f t="shared" si="13"/>
        <v>3.1004806380753452E-2</v>
      </c>
    </row>
    <row r="42" spans="1:7" ht="24" x14ac:dyDescent="0.25">
      <c r="A42" s="22"/>
      <c r="B42" s="11" t="s">
        <v>97</v>
      </c>
      <c r="C42" s="12">
        <f t="shared" ref="C42:G42" si="14">C18 -($H18*C$23/$H$23)</f>
        <v>1.633367773168623E-2</v>
      </c>
      <c r="D42" s="13">
        <f t="shared" si="14"/>
        <v>-1.0828377843841691E-2</v>
      </c>
      <c r="E42" s="13">
        <f t="shared" si="14"/>
        <v>-3.1315642311749992E-3</v>
      </c>
      <c r="F42" s="13">
        <f t="shared" si="14"/>
        <v>9.5849603322214205E-3</v>
      </c>
      <c r="G42" s="14">
        <f t="shared" si="14"/>
        <v>-1.1958695988890988E-2</v>
      </c>
    </row>
    <row r="43" spans="1:7" x14ac:dyDescent="0.25">
      <c r="A43" s="22"/>
      <c r="B43" s="11" t="s">
        <v>98</v>
      </c>
      <c r="C43" s="12">
        <f t="shared" ref="C43:G43" si="15">C19 -($H19*C$23/$H$23)</f>
        <v>-2.0761429747349847E-2</v>
      </c>
      <c r="D43" s="13">
        <f t="shared" si="15"/>
        <v>1.9501172853747251E-2</v>
      </c>
      <c r="E43" s="13">
        <f t="shared" si="15"/>
        <v>-6.5935999256611089E-3</v>
      </c>
      <c r="F43" s="13">
        <f t="shared" si="15"/>
        <v>1.148311276508257E-2</v>
      </c>
      <c r="G43" s="14">
        <f t="shared" si="15"/>
        <v>-3.6292559458189211E-3</v>
      </c>
    </row>
    <row r="44" spans="1:7" x14ac:dyDescent="0.25">
      <c r="A44" s="22"/>
      <c r="B44" s="11" t="s">
        <v>99</v>
      </c>
      <c r="C44" s="12">
        <f t="shared" ref="C44:G44" si="16">C20 -($H20*C$23/$H$23)</f>
        <v>-1.577792107794812E-2</v>
      </c>
      <c r="D44" s="13">
        <f t="shared" si="16"/>
        <v>-1.3622209070887126E-2</v>
      </c>
      <c r="E44" s="13">
        <f t="shared" si="16"/>
        <v>-2.54902896293418E-2</v>
      </c>
      <c r="F44" s="13">
        <f t="shared" si="16"/>
        <v>3.218105320152792E-2</v>
      </c>
      <c r="G44" s="14">
        <f t="shared" si="16"/>
        <v>2.2709366576648848E-2</v>
      </c>
    </row>
    <row r="45" spans="1:7" x14ac:dyDescent="0.25">
      <c r="A45" s="22"/>
      <c r="B45" s="11" t="s">
        <v>100</v>
      </c>
      <c r="C45" s="12">
        <f t="shared" ref="C45:G45" si="17">C21 -($H21*C$23/$H$23)</f>
        <v>-2.7011273773325128E-2</v>
      </c>
      <c r="D45" s="13">
        <f t="shared" si="17"/>
        <v>3.9501893385096576E-3</v>
      </c>
      <c r="E45" s="13">
        <f t="shared" si="17"/>
        <v>2.0780103165542685E-2</v>
      </c>
      <c r="F45" s="13">
        <f t="shared" si="17"/>
        <v>3.4110049623532479E-3</v>
      </c>
      <c r="G45" s="14">
        <f t="shared" si="17"/>
        <v>-1.130023693080684E-3</v>
      </c>
    </row>
    <row r="46" spans="1:7" ht="15.75" thickBot="1" x14ac:dyDescent="0.3">
      <c r="A46" s="23"/>
      <c r="B46" s="15" t="s">
        <v>101</v>
      </c>
      <c r="C46" s="16">
        <f t="shared" ref="C46:G46" si="18">C22 -($H22*C$23/$H$23)</f>
        <v>-5.6558021227111621E-3</v>
      </c>
      <c r="D46" s="17">
        <f t="shared" si="18"/>
        <v>-2.1107132744461465E-3</v>
      </c>
      <c r="E46" s="17">
        <f t="shared" si="18"/>
        <v>1.2073877789242182E-2</v>
      </c>
      <c r="F46" s="17">
        <f t="shared" si="18"/>
        <v>1.9143889841710282E-2</v>
      </c>
      <c r="G46" s="18">
        <f t="shared" si="18"/>
        <v>-2.345125223379535E-2</v>
      </c>
    </row>
    <row r="47" spans="1:7" ht="15.75" thickTop="1" x14ac:dyDescent="0.25"/>
  </sheetData>
  <mergeCells count="6">
    <mergeCell ref="A30:A46"/>
    <mergeCell ref="A3:B5"/>
    <mergeCell ref="C3:G3"/>
    <mergeCell ref="A6:A22"/>
    <mergeCell ref="A27:B29"/>
    <mergeCell ref="C27:G27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0.23127572016460907</v>
      </c>
      <c r="D6" s="9">
        <v>0.21834862385321102</v>
      </c>
      <c r="E6" s="9">
        <v>0.19332161687170474</v>
      </c>
      <c r="F6" s="9">
        <v>0.22429906542056074</v>
      </c>
      <c r="G6" s="10">
        <v>0.20239880059970011</v>
      </c>
      <c r="H6" s="19">
        <f t="shared" ref="H6:H37" si="0">AVERAGE(C6:G6)</f>
        <v>0.21392876538195713</v>
      </c>
    </row>
    <row r="7" spans="1:8" x14ac:dyDescent="0.25">
      <c r="A7" s="22"/>
      <c r="B7" s="11" t="s">
        <v>48</v>
      </c>
      <c r="C7" s="12">
        <v>0.21646090534979423</v>
      </c>
      <c r="D7" s="13">
        <v>0.22018348623853215</v>
      </c>
      <c r="E7" s="13">
        <v>0.20738137082601052</v>
      </c>
      <c r="F7" s="13">
        <v>0.24143302180685355</v>
      </c>
      <c r="G7" s="14">
        <v>0.2608695652173913</v>
      </c>
      <c r="H7" s="19">
        <f t="shared" si="0"/>
        <v>0.22926566988771632</v>
      </c>
    </row>
    <row r="8" spans="1:8" x14ac:dyDescent="0.25">
      <c r="A8" s="22"/>
      <c r="B8" s="11" t="s">
        <v>49</v>
      </c>
      <c r="C8" s="12">
        <v>0.38271604938271603</v>
      </c>
      <c r="D8" s="13">
        <v>0.42018348623853213</v>
      </c>
      <c r="E8" s="13">
        <v>0.42355008787346221</v>
      </c>
      <c r="F8" s="13">
        <v>0.39797507788161995</v>
      </c>
      <c r="G8" s="14">
        <v>0.39730134932533739</v>
      </c>
      <c r="H8" s="19">
        <f t="shared" si="0"/>
        <v>0.40434521014033359</v>
      </c>
    </row>
    <row r="9" spans="1:8" x14ac:dyDescent="0.25">
      <c r="A9" s="22"/>
      <c r="B9" s="11" t="s">
        <v>50</v>
      </c>
      <c r="C9" s="12">
        <v>0.14732510288065845</v>
      </c>
      <c r="D9" s="13">
        <v>0.181651376146789</v>
      </c>
      <c r="E9" s="13">
        <v>0.18101933216168717</v>
      </c>
      <c r="F9" s="13">
        <v>0.14719626168224298</v>
      </c>
      <c r="G9" s="14">
        <v>0.10044977511244378</v>
      </c>
      <c r="H9" s="19">
        <f t="shared" si="0"/>
        <v>0.15152836959676427</v>
      </c>
    </row>
    <row r="10" spans="1:8" x14ac:dyDescent="0.25">
      <c r="A10" s="22"/>
      <c r="B10" s="11" t="s">
        <v>51</v>
      </c>
      <c r="C10" s="12">
        <v>0.40658436213991772</v>
      </c>
      <c r="D10" s="13">
        <v>0.46422018348623856</v>
      </c>
      <c r="E10" s="13">
        <v>0.41124780316344461</v>
      </c>
      <c r="F10" s="13">
        <v>0.42679127725856697</v>
      </c>
      <c r="G10" s="14">
        <v>0.4572713643178411</v>
      </c>
      <c r="H10" s="19">
        <f t="shared" si="0"/>
        <v>0.4332229980732018</v>
      </c>
    </row>
    <row r="11" spans="1:8" x14ac:dyDescent="0.25">
      <c r="A11" s="22"/>
      <c r="B11" s="11" t="s">
        <v>52</v>
      </c>
      <c r="C11" s="12">
        <v>0.23703703703703705</v>
      </c>
      <c r="D11" s="13">
        <v>0.21834862385321102</v>
      </c>
      <c r="E11" s="13">
        <v>0.20035149384885764</v>
      </c>
      <c r="F11" s="13">
        <v>0.21495327102803738</v>
      </c>
      <c r="G11" s="14">
        <v>0.19190404797601202</v>
      </c>
      <c r="H11" s="19">
        <f t="shared" si="0"/>
        <v>0.21251889474863103</v>
      </c>
    </row>
    <row r="12" spans="1:8" x14ac:dyDescent="0.25">
      <c r="A12" s="22"/>
      <c r="B12" s="11" t="s">
        <v>53</v>
      </c>
      <c r="C12" s="12">
        <v>0.12592592592592591</v>
      </c>
      <c r="D12" s="13">
        <v>0.11559633027522936</v>
      </c>
      <c r="E12" s="13">
        <v>0.11599297012302284</v>
      </c>
      <c r="F12" s="13">
        <v>9.3457943925233641E-2</v>
      </c>
      <c r="G12" s="14">
        <v>7.0464767616191901E-2</v>
      </c>
      <c r="H12" s="19">
        <f t="shared" si="0"/>
        <v>0.10428758757312073</v>
      </c>
    </row>
    <row r="13" spans="1:8" x14ac:dyDescent="0.25">
      <c r="A13" s="22"/>
      <c r="B13" s="11" t="s">
        <v>54</v>
      </c>
      <c r="C13" s="12">
        <v>8.1481481481481488E-2</v>
      </c>
      <c r="D13" s="13">
        <v>8.6238532110091748E-2</v>
      </c>
      <c r="E13" s="13">
        <v>7.2056239015817217E-2</v>
      </c>
      <c r="F13" s="13">
        <v>8.8006230529595011E-2</v>
      </c>
      <c r="G13" s="14">
        <v>9.145427286356822E-2</v>
      </c>
      <c r="H13" s="19">
        <f t="shared" si="0"/>
        <v>8.3847351200110734E-2</v>
      </c>
    </row>
    <row r="14" spans="1:8" x14ac:dyDescent="0.25">
      <c r="A14" s="22"/>
      <c r="B14" s="11" t="s">
        <v>55</v>
      </c>
      <c r="C14" s="12">
        <v>7.7366255144032919E-2</v>
      </c>
      <c r="D14" s="13">
        <v>7.8899082568807344E-2</v>
      </c>
      <c r="E14" s="13">
        <v>5.4481546572934976E-2</v>
      </c>
      <c r="F14" s="13">
        <v>8.2554517133956382E-2</v>
      </c>
      <c r="G14" s="14">
        <v>5.2473763118440778E-2</v>
      </c>
      <c r="H14" s="19">
        <f t="shared" si="0"/>
        <v>6.9155032907634473E-2</v>
      </c>
    </row>
    <row r="15" spans="1:8" x14ac:dyDescent="0.25">
      <c r="A15" s="22"/>
      <c r="B15" s="11" t="s">
        <v>56</v>
      </c>
      <c r="C15" s="12">
        <v>0.28312757201646088</v>
      </c>
      <c r="D15" s="13">
        <v>0.21284403669724772</v>
      </c>
      <c r="E15" s="13">
        <v>0.2179261862917399</v>
      </c>
      <c r="F15" s="13">
        <v>0.22663551401869161</v>
      </c>
      <c r="G15" s="14">
        <v>0.25637181409295351</v>
      </c>
      <c r="H15" s="19">
        <f t="shared" si="0"/>
        <v>0.2393810246234187</v>
      </c>
    </row>
    <row r="16" spans="1:8" x14ac:dyDescent="0.25">
      <c r="A16" s="22"/>
      <c r="B16" s="11" t="s">
        <v>57</v>
      </c>
      <c r="C16" s="12">
        <v>0.18683127572016459</v>
      </c>
      <c r="D16" s="13">
        <v>0.22935779816513763</v>
      </c>
      <c r="E16" s="13">
        <v>0.21265377855887521</v>
      </c>
      <c r="F16" s="13">
        <v>0.21806853582554517</v>
      </c>
      <c r="G16" s="14">
        <v>0.20539730134932538</v>
      </c>
      <c r="H16" s="19">
        <f t="shared" si="0"/>
        <v>0.21046173792380962</v>
      </c>
    </row>
    <row r="17" spans="1:8" x14ac:dyDescent="0.25">
      <c r="A17" s="22"/>
      <c r="B17" s="11" t="s">
        <v>58</v>
      </c>
      <c r="C17" s="12">
        <v>0.23786008230452674</v>
      </c>
      <c r="D17" s="13">
        <v>0.21834862385321102</v>
      </c>
      <c r="E17" s="13">
        <v>0.14762741652021089</v>
      </c>
      <c r="F17" s="13">
        <v>0.23130841121495327</v>
      </c>
      <c r="G17" s="14">
        <v>0.25787106446776614</v>
      </c>
      <c r="H17" s="19">
        <f t="shared" si="0"/>
        <v>0.21860311967213364</v>
      </c>
    </row>
    <row r="18" spans="1:8" x14ac:dyDescent="0.25">
      <c r="A18" s="22"/>
      <c r="B18" s="11" t="s">
        <v>59</v>
      </c>
      <c r="C18" s="12">
        <v>0.24526748971193416</v>
      </c>
      <c r="D18" s="13">
        <v>0.30458715596330277</v>
      </c>
      <c r="E18" s="13">
        <v>0.28646748681898065</v>
      </c>
      <c r="F18" s="13">
        <v>0.26869158878504673</v>
      </c>
      <c r="G18" s="14">
        <v>0.29385307346326839</v>
      </c>
      <c r="H18" s="19">
        <f t="shared" si="0"/>
        <v>0.27977335894850652</v>
      </c>
    </row>
    <row r="19" spans="1:8" x14ac:dyDescent="0.25">
      <c r="A19" s="22"/>
      <c r="B19" s="11" t="s">
        <v>60</v>
      </c>
      <c r="C19" s="12">
        <v>0.17695473251028809</v>
      </c>
      <c r="D19" s="13">
        <v>0.20917431192660552</v>
      </c>
      <c r="E19" s="13">
        <v>0.1915641476274165</v>
      </c>
      <c r="F19" s="13">
        <v>0.19314641744548286</v>
      </c>
      <c r="G19" s="14">
        <v>0.18290854572713644</v>
      </c>
      <c r="H19" s="19">
        <f t="shared" si="0"/>
        <v>0.1907496310473859</v>
      </c>
    </row>
    <row r="20" spans="1:8" x14ac:dyDescent="0.25">
      <c r="A20" s="22"/>
      <c r="B20" s="11" t="s">
        <v>61</v>
      </c>
      <c r="C20" s="12">
        <v>0.23868312757201646</v>
      </c>
      <c r="D20" s="13">
        <v>0.26972477064220185</v>
      </c>
      <c r="E20" s="13">
        <v>0.25131810193321619</v>
      </c>
      <c r="F20" s="13">
        <v>0.27570093457943923</v>
      </c>
      <c r="G20" s="14">
        <v>0.28785607196401797</v>
      </c>
      <c r="H20" s="19">
        <f t="shared" si="0"/>
        <v>0.26465660133817831</v>
      </c>
    </row>
    <row r="21" spans="1:8" x14ac:dyDescent="0.25">
      <c r="A21" s="22"/>
      <c r="B21" s="11" t="s">
        <v>62</v>
      </c>
      <c r="C21" s="12">
        <v>0.20493827160493827</v>
      </c>
      <c r="D21" s="13">
        <v>0.14311926605504588</v>
      </c>
      <c r="E21" s="13">
        <v>0.19507908611599298</v>
      </c>
      <c r="F21" s="13">
        <v>0.17834890965732086</v>
      </c>
      <c r="G21" s="14">
        <v>0.23238380809595202</v>
      </c>
      <c r="H21" s="19">
        <f t="shared" si="0"/>
        <v>0.19077386830585003</v>
      </c>
    </row>
    <row r="22" spans="1:8" x14ac:dyDescent="0.25">
      <c r="A22" s="22"/>
      <c r="B22" s="11" t="s">
        <v>63</v>
      </c>
      <c r="C22" s="12">
        <v>6.0905349794238693E-2</v>
      </c>
      <c r="D22" s="13">
        <v>4.9541284403669728E-2</v>
      </c>
      <c r="E22" s="13">
        <v>5.272407732864675E-2</v>
      </c>
      <c r="F22" s="13">
        <v>5.2959501557632398E-2</v>
      </c>
      <c r="G22" s="14">
        <v>0.12443778110944528</v>
      </c>
      <c r="H22" s="19">
        <f t="shared" si="0"/>
        <v>6.8113598838726572E-2</v>
      </c>
    </row>
    <row r="23" spans="1:8" x14ac:dyDescent="0.25">
      <c r="A23" s="22"/>
      <c r="B23" s="11" t="s">
        <v>64</v>
      </c>
      <c r="C23" s="12">
        <v>0.18930041152263374</v>
      </c>
      <c r="D23" s="13">
        <v>0.19633027522935781</v>
      </c>
      <c r="E23" s="13">
        <v>0.23550087873462214</v>
      </c>
      <c r="F23" s="13">
        <v>0.21806853582554517</v>
      </c>
      <c r="G23" s="14">
        <v>0.23238380809595202</v>
      </c>
      <c r="H23" s="19">
        <f t="shared" si="0"/>
        <v>0.21431678188162215</v>
      </c>
    </row>
    <row r="24" spans="1:8" x14ac:dyDescent="0.25">
      <c r="A24" s="22" t="s">
        <v>8</v>
      </c>
      <c r="B24" s="11" t="s">
        <v>9</v>
      </c>
      <c r="C24" s="12">
        <v>0.26008230452674896</v>
      </c>
      <c r="D24" s="13">
        <v>0.21467889908256882</v>
      </c>
      <c r="E24" s="13">
        <v>0.19507908611599298</v>
      </c>
      <c r="F24" s="13">
        <v>0.21183800623052959</v>
      </c>
      <c r="G24" s="14">
        <v>0.14992503748125938</v>
      </c>
      <c r="H24" s="19">
        <f t="shared" si="0"/>
        <v>0.20632066668741994</v>
      </c>
    </row>
    <row r="25" spans="1:8" x14ac:dyDescent="0.25">
      <c r="A25" s="22"/>
      <c r="B25" s="11" t="s">
        <v>10</v>
      </c>
      <c r="C25" s="12">
        <v>0.19917695473251029</v>
      </c>
      <c r="D25" s="13">
        <v>0.16513761467889909</v>
      </c>
      <c r="E25" s="13">
        <v>0.17926186291739896</v>
      </c>
      <c r="F25" s="13">
        <v>0.19626168224299065</v>
      </c>
      <c r="G25" s="14">
        <v>0.20689655172413793</v>
      </c>
      <c r="H25" s="19">
        <f t="shared" si="0"/>
        <v>0.18934693325918739</v>
      </c>
    </row>
    <row r="26" spans="1:8" ht="24" x14ac:dyDescent="0.25">
      <c r="A26" s="22"/>
      <c r="B26" s="11" t="s">
        <v>11</v>
      </c>
      <c r="C26" s="12">
        <v>0.2748971193415638</v>
      </c>
      <c r="D26" s="13">
        <v>0.24036697247706423</v>
      </c>
      <c r="E26" s="13">
        <v>0.24077328646748683</v>
      </c>
      <c r="F26" s="13">
        <v>0.27102803738317754</v>
      </c>
      <c r="G26" s="14">
        <v>0.23988005997001496</v>
      </c>
      <c r="H26" s="19">
        <f t="shared" si="0"/>
        <v>0.25338909512786151</v>
      </c>
    </row>
    <row r="27" spans="1:8" x14ac:dyDescent="0.25">
      <c r="A27" s="22"/>
      <c r="B27" s="11" t="s">
        <v>12</v>
      </c>
      <c r="C27" s="12">
        <v>0.2074074074074074</v>
      </c>
      <c r="D27" s="13">
        <v>0.12844036697247707</v>
      </c>
      <c r="E27" s="13">
        <v>0.15465729349736379</v>
      </c>
      <c r="F27" s="13">
        <v>0.16043613707165108</v>
      </c>
      <c r="G27" s="14">
        <v>0.12593703148425786</v>
      </c>
      <c r="H27" s="19">
        <f t="shared" si="0"/>
        <v>0.15537564728663142</v>
      </c>
    </row>
    <row r="28" spans="1:8" x14ac:dyDescent="0.25">
      <c r="A28" s="22"/>
      <c r="B28" s="11" t="s">
        <v>13</v>
      </c>
      <c r="C28" s="12">
        <v>0.25596707818930042</v>
      </c>
      <c r="D28" s="13">
        <v>0.24403669724770644</v>
      </c>
      <c r="E28" s="13">
        <v>0.26186291739894552</v>
      </c>
      <c r="F28" s="13">
        <v>0.24610591900311526</v>
      </c>
      <c r="G28" s="14">
        <v>0.36131934032983509</v>
      </c>
      <c r="H28" s="19">
        <f t="shared" si="0"/>
        <v>0.27385839043378052</v>
      </c>
    </row>
    <row r="29" spans="1:8" ht="24" x14ac:dyDescent="0.25">
      <c r="A29" s="22"/>
      <c r="B29" s="11" t="s">
        <v>14</v>
      </c>
      <c r="C29" s="12">
        <v>0.15473251028806584</v>
      </c>
      <c r="D29" s="13">
        <v>8.2568807339449546E-2</v>
      </c>
      <c r="E29" s="13">
        <v>0.15114235500878734</v>
      </c>
      <c r="F29" s="13">
        <v>0.13862928348909656</v>
      </c>
      <c r="G29" s="14">
        <v>0.16641679160419792</v>
      </c>
      <c r="H29" s="19">
        <f t="shared" si="0"/>
        <v>0.13869794954591944</v>
      </c>
    </row>
    <row r="30" spans="1:8" x14ac:dyDescent="0.25">
      <c r="A30" s="22"/>
      <c r="B30" s="11" t="s">
        <v>15</v>
      </c>
      <c r="C30" s="12">
        <v>0.36543209876543209</v>
      </c>
      <c r="D30" s="13">
        <v>0.29357798165137616</v>
      </c>
      <c r="E30" s="13">
        <v>0.37434094903339193</v>
      </c>
      <c r="F30" s="13">
        <v>0.29672897196261683</v>
      </c>
      <c r="G30" s="14">
        <v>0.34782608695652173</v>
      </c>
      <c r="H30" s="19">
        <f t="shared" si="0"/>
        <v>0.33558121767386778</v>
      </c>
    </row>
    <row r="31" spans="1:8" x14ac:dyDescent="0.25">
      <c r="A31" s="22"/>
      <c r="B31" s="11" t="s">
        <v>16</v>
      </c>
      <c r="C31" s="12">
        <v>0.44609053497942386</v>
      </c>
      <c r="D31" s="13">
        <v>0.44954128440366969</v>
      </c>
      <c r="E31" s="13">
        <v>0.39191564147627417</v>
      </c>
      <c r="F31" s="13">
        <v>0.50389408099688471</v>
      </c>
      <c r="G31" s="14">
        <v>0.47976011994002993</v>
      </c>
      <c r="H31" s="19">
        <f t="shared" si="0"/>
        <v>0.45424033235925654</v>
      </c>
    </row>
    <row r="32" spans="1:8" ht="24" x14ac:dyDescent="0.25">
      <c r="A32" s="22"/>
      <c r="B32" s="11" t="s">
        <v>17</v>
      </c>
      <c r="C32" s="12">
        <v>0.23703703703703705</v>
      </c>
      <c r="D32" s="13">
        <v>0.1798165137614679</v>
      </c>
      <c r="E32" s="13">
        <v>0.2179261862917399</v>
      </c>
      <c r="F32" s="13">
        <v>0.19080996884735202</v>
      </c>
      <c r="G32" s="14">
        <v>0.16941529235382308</v>
      </c>
      <c r="H32" s="19">
        <f t="shared" si="0"/>
        <v>0.19900099965828399</v>
      </c>
    </row>
    <row r="33" spans="1:8" ht="24" x14ac:dyDescent="0.25">
      <c r="A33" s="22"/>
      <c r="B33" s="11" t="s">
        <v>18</v>
      </c>
      <c r="C33" s="12">
        <v>8.8888888888888892E-2</v>
      </c>
      <c r="D33" s="13">
        <v>0.10091743119266056</v>
      </c>
      <c r="E33" s="13">
        <v>7.7328646748681895E-2</v>
      </c>
      <c r="F33" s="13">
        <v>0.10124610591900311</v>
      </c>
      <c r="G33" s="14">
        <v>0.10194902548725636</v>
      </c>
      <c r="H33" s="19">
        <f t="shared" si="0"/>
        <v>9.4066019647298174E-2</v>
      </c>
    </row>
    <row r="34" spans="1:8" ht="24" x14ac:dyDescent="0.25">
      <c r="A34" s="22"/>
      <c r="B34" s="11" t="s">
        <v>19</v>
      </c>
      <c r="C34" s="12">
        <v>8.0658436213991769E-2</v>
      </c>
      <c r="D34" s="13">
        <v>8.0733944954128459E-2</v>
      </c>
      <c r="E34" s="13">
        <v>7.9086115992970121E-2</v>
      </c>
      <c r="F34" s="13">
        <v>9.657320872274143E-2</v>
      </c>
      <c r="G34" s="14">
        <v>5.5472263868065967E-2</v>
      </c>
      <c r="H34" s="19">
        <f t="shared" si="0"/>
        <v>7.8504793950379542E-2</v>
      </c>
    </row>
    <row r="35" spans="1:8" ht="24" x14ac:dyDescent="0.25">
      <c r="A35" s="22"/>
      <c r="B35" s="11" t="s">
        <v>20</v>
      </c>
      <c r="C35" s="12">
        <v>0.12592592592592591</v>
      </c>
      <c r="D35" s="13">
        <v>7.3394495412844041E-2</v>
      </c>
      <c r="E35" s="13">
        <v>8.43585237258348E-2</v>
      </c>
      <c r="F35" s="13">
        <v>7.476635514018691E-2</v>
      </c>
      <c r="G35" s="14">
        <v>8.6956521739130432E-2</v>
      </c>
      <c r="H35" s="19">
        <f t="shared" si="0"/>
        <v>8.908036438878443E-2</v>
      </c>
    </row>
    <row r="36" spans="1:8" ht="24" x14ac:dyDescent="0.25">
      <c r="A36" s="22"/>
      <c r="B36" s="11" t="s">
        <v>21</v>
      </c>
      <c r="C36" s="12">
        <v>0.19094650205761318</v>
      </c>
      <c r="D36" s="13">
        <v>0.29908256880733947</v>
      </c>
      <c r="E36" s="13">
        <v>0.19507908611599298</v>
      </c>
      <c r="F36" s="13">
        <v>0.23442367601246106</v>
      </c>
      <c r="G36" s="14">
        <v>0.25487256371814093</v>
      </c>
      <c r="H36" s="19">
        <f t="shared" si="0"/>
        <v>0.23488087934230953</v>
      </c>
    </row>
    <row r="37" spans="1:8" x14ac:dyDescent="0.25">
      <c r="A37" s="22"/>
      <c r="B37" s="11" t="s">
        <v>22</v>
      </c>
      <c r="C37" s="12">
        <v>9.7942386831275721E-2</v>
      </c>
      <c r="D37" s="13">
        <v>7.8899082568807344E-2</v>
      </c>
      <c r="E37" s="13">
        <v>8.6115992970123026E-2</v>
      </c>
      <c r="F37" s="13">
        <v>7.3208722741433016E-2</v>
      </c>
      <c r="G37" s="14">
        <v>0.13493253373313344</v>
      </c>
      <c r="H37" s="19">
        <f t="shared" si="0"/>
        <v>9.4219743768954506E-2</v>
      </c>
    </row>
    <row r="38" spans="1:8" x14ac:dyDescent="0.25">
      <c r="A38" s="22"/>
      <c r="B38" s="11" t="s">
        <v>23</v>
      </c>
      <c r="C38" s="12">
        <v>0.1102880658436214</v>
      </c>
      <c r="D38" s="13">
        <v>0.13027522935779817</v>
      </c>
      <c r="E38" s="13">
        <v>0.18277680140597538</v>
      </c>
      <c r="F38" s="13">
        <v>0.11682242990654207</v>
      </c>
      <c r="G38" s="14">
        <v>0.15142428785607195</v>
      </c>
      <c r="H38" s="19">
        <f t="shared" ref="H38:H69" si="1">AVERAGE(C38:G38)</f>
        <v>0.13831736287400179</v>
      </c>
    </row>
    <row r="39" spans="1:8" ht="24" x14ac:dyDescent="0.25">
      <c r="A39" s="22"/>
      <c r="B39" s="11" t="s">
        <v>24</v>
      </c>
      <c r="C39" s="12">
        <v>0.11358024691358025</v>
      </c>
      <c r="D39" s="13">
        <v>0.11009174311926608</v>
      </c>
      <c r="E39" s="13">
        <v>0.10193321616871705</v>
      </c>
      <c r="F39" s="13">
        <v>0.10046728971962617</v>
      </c>
      <c r="G39" s="14">
        <v>8.2458770614692659E-2</v>
      </c>
      <c r="H39" s="19">
        <f t="shared" si="1"/>
        <v>0.10170625330717645</v>
      </c>
    </row>
    <row r="40" spans="1:8" ht="24" x14ac:dyDescent="0.25">
      <c r="A40" s="22"/>
      <c r="B40" s="11" t="s">
        <v>25</v>
      </c>
      <c r="C40" s="12">
        <v>8.8888888888888892E-2</v>
      </c>
      <c r="D40" s="13">
        <v>6.6055045871559637E-2</v>
      </c>
      <c r="E40" s="13">
        <v>6.6783831282952552E-2</v>
      </c>
      <c r="F40" s="13">
        <v>7.0872274143302175E-2</v>
      </c>
      <c r="G40" s="14">
        <v>6.1469265367316339E-2</v>
      </c>
      <c r="H40" s="19">
        <f t="shared" si="1"/>
        <v>7.0813861110803927E-2</v>
      </c>
    </row>
    <row r="41" spans="1:8" ht="24" x14ac:dyDescent="0.25">
      <c r="A41" s="22"/>
      <c r="B41" s="11" t="s">
        <v>26</v>
      </c>
      <c r="C41" s="12">
        <v>0.17366255144032924</v>
      </c>
      <c r="D41" s="13">
        <v>0.181651376146789</v>
      </c>
      <c r="E41" s="13">
        <v>0.17398945518453426</v>
      </c>
      <c r="F41" s="13">
        <v>0.17367601246105915</v>
      </c>
      <c r="G41" s="14">
        <v>0.19790104947526238</v>
      </c>
      <c r="H41" s="19">
        <f t="shared" si="1"/>
        <v>0.18017608894159479</v>
      </c>
    </row>
    <row r="42" spans="1:8" ht="24" x14ac:dyDescent="0.25">
      <c r="A42" s="22"/>
      <c r="B42" s="11" t="s">
        <v>27</v>
      </c>
      <c r="C42" s="12">
        <v>6.584362139917696E-2</v>
      </c>
      <c r="D42" s="13">
        <v>0.15779816513761469</v>
      </c>
      <c r="E42" s="13">
        <v>0.1335676625659051</v>
      </c>
      <c r="F42" s="13">
        <v>0.11370716510903427</v>
      </c>
      <c r="G42" s="14">
        <v>0.10644677661169415</v>
      </c>
      <c r="H42" s="19">
        <f t="shared" si="1"/>
        <v>0.11547267816468502</v>
      </c>
    </row>
    <row r="43" spans="1:8" ht="24" x14ac:dyDescent="0.25">
      <c r="A43" s="22"/>
      <c r="B43" s="11" t="s">
        <v>28</v>
      </c>
      <c r="C43" s="12">
        <v>0.1111111111111111</v>
      </c>
      <c r="D43" s="13">
        <v>0.27522935779816515</v>
      </c>
      <c r="E43" s="13">
        <v>0.210896309314587</v>
      </c>
      <c r="F43" s="13">
        <v>0.14485981308411214</v>
      </c>
      <c r="G43" s="14">
        <v>0.14692653673163419</v>
      </c>
      <c r="H43" s="19">
        <f t="shared" si="1"/>
        <v>0.1778046256079219</v>
      </c>
    </row>
    <row r="44" spans="1:8" x14ac:dyDescent="0.25">
      <c r="A44" s="22" t="s">
        <v>29</v>
      </c>
      <c r="B44" s="11" t="s">
        <v>30</v>
      </c>
      <c r="C44" s="12">
        <v>0.3037037037037037</v>
      </c>
      <c r="D44" s="13">
        <v>0.25504587155963304</v>
      </c>
      <c r="E44" s="13">
        <v>0.28646748681898065</v>
      </c>
      <c r="F44" s="13">
        <v>0.31931464174454827</v>
      </c>
      <c r="G44" s="14">
        <v>0.45127436281859068</v>
      </c>
      <c r="H44" s="19">
        <f t="shared" si="1"/>
        <v>0.32316121332909126</v>
      </c>
    </row>
    <row r="45" spans="1:8" x14ac:dyDescent="0.25">
      <c r="A45" s="22"/>
      <c r="B45" s="11" t="s">
        <v>31</v>
      </c>
      <c r="C45" s="12">
        <v>0.17777777777777778</v>
      </c>
      <c r="D45" s="13">
        <v>0.15963302752293579</v>
      </c>
      <c r="E45" s="13">
        <v>0.13005272407732865</v>
      </c>
      <c r="F45" s="13">
        <v>0.1292834890965732</v>
      </c>
      <c r="G45" s="14">
        <v>0.10194902548725636</v>
      </c>
      <c r="H45" s="19">
        <f t="shared" si="1"/>
        <v>0.13973920879237436</v>
      </c>
    </row>
    <row r="46" spans="1:8" ht="24" x14ac:dyDescent="0.25">
      <c r="A46" s="22"/>
      <c r="B46" s="11" t="s">
        <v>32</v>
      </c>
      <c r="C46" s="12">
        <v>0.31604938271604938</v>
      </c>
      <c r="D46" s="13">
        <v>0.21467889908256882</v>
      </c>
      <c r="E46" s="13">
        <v>0.27065026362038663</v>
      </c>
      <c r="F46" s="13">
        <v>0.27258566978193144</v>
      </c>
      <c r="G46" s="14">
        <v>0.20989505247376311</v>
      </c>
      <c r="H46" s="19">
        <f t="shared" si="1"/>
        <v>0.25677185353493986</v>
      </c>
    </row>
    <row r="47" spans="1:8" ht="24" x14ac:dyDescent="0.25">
      <c r="A47" s="22"/>
      <c r="B47" s="11" t="s">
        <v>33</v>
      </c>
      <c r="C47" s="12">
        <v>0.2074074074074074</v>
      </c>
      <c r="D47" s="13">
        <v>0.14678899082568808</v>
      </c>
      <c r="E47" s="13">
        <v>0.16695957820738136</v>
      </c>
      <c r="F47" s="13">
        <v>0.13084112149532709</v>
      </c>
      <c r="G47" s="14">
        <v>0.14542728635682159</v>
      </c>
      <c r="H47" s="19">
        <f t="shared" si="1"/>
        <v>0.15948487685852511</v>
      </c>
    </row>
    <row r="48" spans="1:8" x14ac:dyDescent="0.25">
      <c r="A48" s="22"/>
      <c r="B48" s="11" t="s">
        <v>34</v>
      </c>
      <c r="C48" s="12">
        <v>0.14979423868312758</v>
      </c>
      <c r="D48" s="13">
        <v>0.11192660550458716</v>
      </c>
      <c r="E48" s="13">
        <v>0.11072056239015819</v>
      </c>
      <c r="F48" s="13">
        <v>0.10358255451713395</v>
      </c>
      <c r="G48" s="14">
        <v>7.1964017991004492E-2</v>
      </c>
      <c r="H48" s="19">
        <f t="shared" si="1"/>
        <v>0.10959759581720227</v>
      </c>
    </row>
    <row r="49" spans="1:8" x14ac:dyDescent="0.25">
      <c r="A49" s="22"/>
      <c r="B49" s="11" t="s">
        <v>35</v>
      </c>
      <c r="C49" s="12">
        <v>0.36213991769547327</v>
      </c>
      <c r="D49" s="13">
        <v>0.34495412844036699</v>
      </c>
      <c r="E49" s="13">
        <v>0.42706502636203875</v>
      </c>
      <c r="F49" s="13">
        <v>0.34968847352024923</v>
      </c>
      <c r="G49" s="14">
        <v>0.34032983508245879</v>
      </c>
      <c r="H49" s="19">
        <f t="shared" si="1"/>
        <v>0.36483547622011742</v>
      </c>
    </row>
    <row r="50" spans="1:8" x14ac:dyDescent="0.25">
      <c r="A50" s="22"/>
      <c r="B50" s="11" t="s">
        <v>36</v>
      </c>
      <c r="C50" s="12">
        <v>0.1506172839506173</v>
      </c>
      <c r="D50" s="13">
        <v>0.24770642201834864</v>
      </c>
      <c r="E50" s="13">
        <v>0.24428822495606328</v>
      </c>
      <c r="F50" s="13">
        <v>0.24376947040498442</v>
      </c>
      <c r="G50" s="14">
        <v>0.18440779610194902</v>
      </c>
      <c r="H50" s="19">
        <f t="shared" si="1"/>
        <v>0.21415783948639255</v>
      </c>
    </row>
    <row r="51" spans="1:8" x14ac:dyDescent="0.25">
      <c r="A51" s="22"/>
      <c r="B51" s="11" t="s">
        <v>37</v>
      </c>
      <c r="C51" s="12">
        <v>0.13909465020576131</v>
      </c>
      <c r="D51" s="13">
        <v>7.5229357798165142E-2</v>
      </c>
      <c r="E51" s="13">
        <v>0.10369068541300526</v>
      </c>
      <c r="F51" s="13">
        <v>0.13084112149532709</v>
      </c>
      <c r="G51" s="14">
        <v>9.7451274362818585E-2</v>
      </c>
      <c r="H51" s="19">
        <f t="shared" si="1"/>
        <v>0.10926141785501549</v>
      </c>
    </row>
    <row r="52" spans="1:8" ht="24" x14ac:dyDescent="0.25">
      <c r="A52" s="22"/>
      <c r="B52" s="11" t="s">
        <v>38</v>
      </c>
      <c r="C52" s="12">
        <v>0.19341563786008231</v>
      </c>
      <c r="D52" s="13">
        <v>0.24403669724770644</v>
      </c>
      <c r="E52" s="13">
        <v>0.210896309314587</v>
      </c>
      <c r="F52" s="13">
        <v>0.19937694704049844</v>
      </c>
      <c r="G52" s="14">
        <v>0.16791604197901053</v>
      </c>
      <c r="H52" s="19">
        <f t="shared" si="1"/>
        <v>0.20312832668837694</v>
      </c>
    </row>
    <row r="53" spans="1:8" ht="24" x14ac:dyDescent="0.25">
      <c r="A53" s="22"/>
      <c r="B53" s="11" t="s">
        <v>39</v>
      </c>
      <c r="C53" s="12">
        <v>0.17530864197530863</v>
      </c>
      <c r="D53" s="13">
        <v>0.23853211009174313</v>
      </c>
      <c r="E53" s="13">
        <v>0.19683655536028119</v>
      </c>
      <c r="F53" s="13">
        <v>0.18925233644859812</v>
      </c>
      <c r="G53" s="14">
        <v>0.19340329835082459</v>
      </c>
      <c r="H53" s="19">
        <f t="shared" si="1"/>
        <v>0.19866658844535115</v>
      </c>
    </row>
    <row r="54" spans="1:8" x14ac:dyDescent="0.25">
      <c r="A54" s="22"/>
      <c r="B54" s="11" t="s">
        <v>40</v>
      </c>
      <c r="C54" s="12">
        <v>0.18436213991769548</v>
      </c>
      <c r="D54" s="13">
        <v>0.1761467889908257</v>
      </c>
      <c r="E54" s="13">
        <v>0.17750439367311072</v>
      </c>
      <c r="F54" s="13">
        <v>0.1674454828660436</v>
      </c>
      <c r="G54" s="14">
        <v>0.15142428785607195</v>
      </c>
      <c r="H54" s="19">
        <f t="shared" si="1"/>
        <v>0.17137661866074952</v>
      </c>
    </row>
    <row r="55" spans="1:8" x14ac:dyDescent="0.25">
      <c r="A55" s="22"/>
      <c r="B55" s="11" t="s">
        <v>41</v>
      </c>
      <c r="C55" s="12">
        <v>0.12016460905349796</v>
      </c>
      <c r="D55" s="13">
        <v>7.8899082568807344E-2</v>
      </c>
      <c r="E55" s="13">
        <v>0.10193321616871705</v>
      </c>
      <c r="F55" s="13">
        <v>0.13161993769470404</v>
      </c>
      <c r="G55" s="14">
        <v>0.19640179910044978</v>
      </c>
      <c r="H55" s="19">
        <f t="shared" si="1"/>
        <v>0.12580372891723524</v>
      </c>
    </row>
    <row r="56" spans="1:8" x14ac:dyDescent="0.25">
      <c r="A56" s="22"/>
      <c r="B56" s="11" t="s">
        <v>42</v>
      </c>
      <c r="C56" s="12">
        <v>0.27160493827160492</v>
      </c>
      <c r="D56" s="13">
        <v>0.3669724770642202</v>
      </c>
      <c r="E56" s="13">
        <v>0.3444639718804921</v>
      </c>
      <c r="F56" s="13">
        <v>0.34890965732087226</v>
      </c>
      <c r="G56" s="14">
        <v>0.32533733133433285</v>
      </c>
      <c r="H56" s="19">
        <f t="shared" si="1"/>
        <v>0.33145767517430447</v>
      </c>
    </row>
    <row r="57" spans="1:8" ht="24" x14ac:dyDescent="0.25">
      <c r="A57" s="22"/>
      <c r="B57" s="11" t="s">
        <v>43</v>
      </c>
      <c r="C57" s="12">
        <v>0.10205761316872428</v>
      </c>
      <c r="D57" s="13">
        <v>0.10642201834862386</v>
      </c>
      <c r="E57" s="13">
        <v>0.12302284710017573</v>
      </c>
      <c r="F57" s="13">
        <v>8.3333333333333315E-2</v>
      </c>
      <c r="G57" s="14">
        <v>9.5952023988006008E-2</v>
      </c>
      <c r="H57" s="19">
        <f t="shared" si="1"/>
        <v>0.10215756718777262</v>
      </c>
    </row>
    <row r="58" spans="1:8" ht="24" x14ac:dyDescent="0.25">
      <c r="A58" s="22"/>
      <c r="B58" s="11" t="s">
        <v>44</v>
      </c>
      <c r="C58" s="12">
        <v>0.33662551440329219</v>
      </c>
      <c r="D58" s="13">
        <v>0.3522935779816514</v>
      </c>
      <c r="E58" s="13">
        <v>0.30052724077328646</v>
      </c>
      <c r="F58" s="13">
        <v>0.3115264797507788</v>
      </c>
      <c r="G58" s="14">
        <v>0.35832083958020988</v>
      </c>
      <c r="H58" s="19">
        <f t="shared" si="1"/>
        <v>0.3318587304978437</v>
      </c>
    </row>
    <row r="59" spans="1:8" ht="24" x14ac:dyDescent="0.25">
      <c r="A59" s="22"/>
      <c r="B59" s="11" t="s">
        <v>45</v>
      </c>
      <c r="C59" s="12">
        <v>0.30205761316872426</v>
      </c>
      <c r="D59" s="13">
        <v>0.23853211009174313</v>
      </c>
      <c r="E59" s="13">
        <v>0.28295254833040423</v>
      </c>
      <c r="F59" s="13">
        <v>0.28738317757009346</v>
      </c>
      <c r="G59" s="14">
        <v>0.27286356821589203</v>
      </c>
      <c r="H59" s="19">
        <f t="shared" si="1"/>
        <v>0.27675780347537138</v>
      </c>
    </row>
    <row r="60" spans="1:8" x14ac:dyDescent="0.25">
      <c r="A60" s="22" t="s">
        <v>65</v>
      </c>
      <c r="B60" s="11" t="s">
        <v>66</v>
      </c>
      <c r="C60" s="12">
        <v>0.11522633744855967</v>
      </c>
      <c r="D60" s="13">
        <v>0.14311926605504588</v>
      </c>
      <c r="E60" s="13">
        <v>0.11775043936731107</v>
      </c>
      <c r="F60" s="13">
        <v>0.117601246105919</v>
      </c>
      <c r="G60" s="14">
        <v>0.10944527736131934</v>
      </c>
      <c r="H60" s="19">
        <f t="shared" si="1"/>
        <v>0.12062851326763099</v>
      </c>
    </row>
    <row r="61" spans="1:8" ht="24" x14ac:dyDescent="0.25">
      <c r="A61" s="22"/>
      <c r="B61" s="11" t="s">
        <v>67</v>
      </c>
      <c r="C61" s="12">
        <v>0.17366255144032924</v>
      </c>
      <c r="D61" s="13">
        <v>0.21100917431192662</v>
      </c>
      <c r="E61" s="13">
        <v>0.21968365553602812</v>
      </c>
      <c r="F61" s="13">
        <v>0.19314641744548286</v>
      </c>
      <c r="G61" s="14">
        <v>0.17091454272863568</v>
      </c>
      <c r="H61" s="19">
        <f t="shared" si="1"/>
        <v>0.1936832682924805</v>
      </c>
    </row>
    <row r="62" spans="1:8" ht="24" x14ac:dyDescent="0.25">
      <c r="A62" s="22"/>
      <c r="B62" s="11" t="s">
        <v>68</v>
      </c>
      <c r="C62" s="12">
        <v>6.831275720164609E-2</v>
      </c>
      <c r="D62" s="13">
        <v>6.0550458715596334E-2</v>
      </c>
      <c r="E62" s="13">
        <v>9.138840070298769E-2</v>
      </c>
      <c r="F62" s="13">
        <v>5.9968847352024922E-2</v>
      </c>
      <c r="G62" s="14">
        <v>4.3478260869565216E-2</v>
      </c>
      <c r="H62" s="19">
        <f t="shared" si="1"/>
        <v>6.4739744968364057E-2</v>
      </c>
    </row>
    <row r="63" spans="1:8" x14ac:dyDescent="0.25">
      <c r="A63" s="22"/>
      <c r="B63" s="11" t="s">
        <v>69</v>
      </c>
      <c r="C63" s="12">
        <v>0.19094650205761318</v>
      </c>
      <c r="D63" s="13">
        <v>0.17064220183486239</v>
      </c>
      <c r="E63" s="13">
        <v>0.16695957820738136</v>
      </c>
      <c r="F63" s="13">
        <v>0.16277258566978189</v>
      </c>
      <c r="G63" s="14">
        <v>0.16641679160419792</v>
      </c>
      <c r="H63" s="19">
        <f t="shared" si="1"/>
        <v>0.17154753187476737</v>
      </c>
    </row>
    <row r="64" spans="1:8" x14ac:dyDescent="0.25">
      <c r="A64" s="22"/>
      <c r="B64" s="11" t="s">
        <v>70</v>
      </c>
      <c r="C64" s="12">
        <v>0.22633744855967078</v>
      </c>
      <c r="D64" s="13">
        <v>0.15596330275229359</v>
      </c>
      <c r="E64" s="13">
        <v>0.1335676625659051</v>
      </c>
      <c r="F64" s="13">
        <v>0.18146417445482865</v>
      </c>
      <c r="G64" s="14">
        <v>0.16041979010494753</v>
      </c>
      <c r="H64" s="19">
        <f t="shared" si="1"/>
        <v>0.17155047568752915</v>
      </c>
    </row>
    <row r="65" spans="1:8" ht="24" x14ac:dyDescent="0.25">
      <c r="A65" s="22"/>
      <c r="B65" s="11" t="s">
        <v>71</v>
      </c>
      <c r="C65" s="12">
        <v>0.1662551440329218</v>
      </c>
      <c r="D65" s="13">
        <v>0.11009174311926608</v>
      </c>
      <c r="E65" s="13">
        <v>0.13708260105448156</v>
      </c>
      <c r="F65" s="13">
        <v>0.11993769470404984</v>
      </c>
      <c r="G65" s="14">
        <v>0.12293853073463268</v>
      </c>
      <c r="H65" s="19">
        <f t="shared" si="1"/>
        <v>0.13126114272907038</v>
      </c>
    </row>
    <row r="66" spans="1:8" x14ac:dyDescent="0.25">
      <c r="A66" s="22"/>
      <c r="B66" s="11" t="s">
        <v>72</v>
      </c>
      <c r="C66" s="12">
        <v>0.24362139917695477</v>
      </c>
      <c r="D66" s="13">
        <v>0.17798165137614683</v>
      </c>
      <c r="E66" s="13">
        <v>0.16695957820738136</v>
      </c>
      <c r="F66" s="13">
        <v>0.176791277258567</v>
      </c>
      <c r="G66" s="14">
        <v>0.19640179910044978</v>
      </c>
      <c r="H66" s="19">
        <f t="shared" si="1"/>
        <v>0.19235114102389994</v>
      </c>
    </row>
    <row r="67" spans="1:8" x14ac:dyDescent="0.25">
      <c r="A67" s="22"/>
      <c r="B67" s="11" t="s">
        <v>73</v>
      </c>
      <c r="C67" s="12">
        <v>0.20164609053497939</v>
      </c>
      <c r="D67" s="13">
        <v>0.15596330275229359</v>
      </c>
      <c r="E67" s="13">
        <v>0.14059753954305801</v>
      </c>
      <c r="F67" s="13">
        <v>0.1557632398753894</v>
      </c>
      <c r="G67" s="14">
        <v>0.16341829085457271</v>
      </c>
      <c r="H67" s="19">
        <f t="shared" si="1"/>
        <v>0.16347769271205864</v>
      </c>
    </row>
    <row r="68" spans="1:8" x14ac:dyDescent="0.25">
      <c r="A68" s="22"/>
      <c r="B68" s="11" t="s">
        <v>74</v>
      </c>
      <c r="C68" s="12">
        <v>0.16378600823045267</v>
      </c>
      <c r="D68" s="13">
        <v>0.11559633027522936</v>
      </c>
      <c r="E68" s="13">
        <v>0.10720562390158171</v>
      </c>
      <c r="F68" s="13">
        <v>0.12538940809968846</v>
      </c>
      <c r="G68" s="14">
        <v>0.12743628185907047</v>
      </c>
      <c r="H68" s="19">
        <f t="shared" si="1"/>
        <v>0.12788273047320456</v>
      </c>
    </row>
    <row r="69" spans="1:8" x14ac:dyDescent="0.25">
      <c r="A69" s="22"/>
      <c r="B69" s="11" t="s">
        <v>75</v>
      </c>
      <c r="C69" s="12">
        <v>0.21563786008230454</v>
      </c>
      <c r="D69" s="13">
        <v>0.15045871559633028</v>
      </c>
      <c r="E69" s="13">
        <v>0.14411247803163443</v>
      </c>
      <c r="F69" s="13">
        <v>0.17757009345794392</v>
      </c>
      <c r="G69" s="14">
        <v>0.2143928035982009</v>
      </c>
      <c r="H69" s="19">
        <f t="shared" si="1"/>
        <v>0.18043439015328283</v>
      </c>
    </row>
    <row r="70" spans="1:8" x14ac:dyDescent="0.25">
      <c r="A70" s="22"/>
      <c r="B70" s="11" t="s">
        <v>76</v>
      </c>
      <c r="C70" s="12">
        <v>0.13251028806584361</v>
      </c>
      <c r="D70" s="13">
        <v>0.10275229357798166</v>
      </c>
      <c r="E70" s="13">
        <v>0.10720562390158171</v>
      </c>
      <c r="F70" s="13">
        <v>9.8130841121495324E-2</v>
      </c>
      <c r="G70" s="14">
        <v>0.10644677661169415</v>
      </c>
      <c r="H70" s="19">
        <f t="shared" ref="H70:H94" si="2">AVERAGE(C70:G70)</f>
        <v>0.10940916465571929</v>
      </c>
    </row>
    <row r="71" spans="1:8" x14ac:dyDescent="0.25">
      <c r="A71" s="22"/>
      <c r="B71" s="11" t="s">
        <v>77</v>
      </c>
      <c r="C71" s="12">
        <v>0.10864197530864197</v>
      </c>
      <c r="D71" s="13">
        <v>8.6238532110091748E-2</v>
      </c>
      <c r="E71" s="13">
        <v>0.11775043936731107</v>
      </c>
      <c r="F71" s="13">
        <v>8.4890965732087237E-2</v>
      </c>
      <c r="G71" s="14">
        <v>5.6971514242878565E-2</v>
      </c>
      <c r="H71" s="19">
        <f t="shared" si="2"/>
        <v>9.0898685352202122E-2</v>
      </c>
    </row>
    <row r="72" spans="1:8" x14ac:dyDescent="0.25">
      <c r="A72" s="22"/>
      <c r="B72" s="11" t="s">
        <v>78</v>
      </c>
      <c r="C72" s="12">
        <v>0.31934156378600825</v>
      </c>
      <c r="D72" s="13">
        <v>0.38165137614678896</v>
      </c>
      <c r="E72" s="13">
        <v>0.35500878734622143</v>
      </c>
      <c r="F72" s="13">
        <v>0.38707165109034269</v>
      </c>
      <c r="G72" s="14">
        <v>0.34932533733133431</v>
      </c>
      <c r="H72" s="19">
        <f t="shared" si="2"/>
        <v>0.35847974314013908</v>
      </c>
    </row>
    <row r="73" spans="1:8" ht="24" x14ac:dyDescent="0.25">
      <c r="A73" s="22"/>
      <c r="B73" s="11" t="s">
        <v>79</v>
      </c>
      <c r="C73" s="12">
        <v>0.12345679012345678</v>
      </c>
      <c r="D73" s="13">
        <v>0.11376146788990826</v>
      </c>
      <c r="E73" s="13">
        <v>0.11247803163444639</v>
      </c>
      <c r="F73" s="13">
        <v>0.10358255451713395</v>
      </c>
      <c r="G73" s="14">
        <v>0.11544227886056974</v>
      </c>
      <c r="H73" s="19">
        <f t="shared" si="2"/>
        <v>0.11374422460510303</v>
      </c>
    </row>
    <row r="74" spans="1:8" x14ac:dyDescent="0.25">
      <c r="A74" s="22"/>
      <c r="B74" s="11" t="s">
        <v>80</v>
      </c>
      <c r="C74" s="12">
        <v>0.37037037037037041</v>
      </c>
      <c r="D74" s="13">
        <v>0.41834862385321103</v>
      </c>
      <c r="E74" s="13">
        <v>0.383128295254833</v>
      </c>
      <c r="F74" s="13">
        <v>0.44236760124610591</v>
      </c>
      <c r="G74" s="14">
        <v>0.43328335832083958</v>
      </c>
      <c r="H74" s="19">
        <f t="shared" si="2"/>
        <v>0.409499649809072</v>
      </c>
    </row>
    <row r="75" spans="1:8" x14ac:dyDescent="0.25">
      <c r="A75" s="22"/>
      <c r="B75" s="11" t="s">
        <v>81</v>
      </c>
      <c r="C75" s="12">
        <v>0.18106995884773663</v>
      </c>
      <c r="D75" s="13">
        <v>0.29541284403669726</v>
      </c>
      <c r="E75" s="13">
        <v>0.30404217926186294</v>
      </c>
      <c r="F75" s="13">
        <v>0.27492211838006231</v>
      </c>
      <c r="G75" s="14">
        <v>0.2353823088455772</v>
      </c>
      <c r="H75" s="19">
        <f t="shared" si="2"/>
        <v>0.25816588187438727</v>
      </c>
    </row>
    <row r="76" spans="1:8" x14ac:dyDescent="0.25">
      <c r="A76" s="22"/>
      <c r="B76" s="11" t="s">
        <v>82</v>
      </c>
      <c r="C76" s="12">
        <v>0.24032921810699592</v>
      </c>
      <c r="D76" s="13">
        <v>0.33027522935779818</v>
      </c>
      <c r="E76" s="13">
        <v>0.36555360281195076</v>
      </c>
      <c r="F76" s="13">
        <v>0.30607476635514019</v>
      </c>
      <c r="G76" s="14">
        <v>0.28785607196401797</v>
      </c>
      <c r="H76" s="19">
        <f t="shared" si="2"/>
        <v>0.30601777771918059</v>
      </c>
    </row>
    <row r="77" spans="1:8" x14ac:dyDescent="0.25">
      <c r="A77" s="22"/>
      <c r="B77" s="11" t="s">
        <v>83</v>
      </c>
      <c r="C77" s="12">
        <v>0.25349794238683127</v>
      </c>
      <c r="D77" s="13">
        <v>0.29541284403669726</v>
      </c>
      <c r="E77" s="13">
        <v>0.24956063268892795</v>
      </c>
      <c r="F77" s="13">
        <v>0.29283489096573206</v>
      </c>
      <c r="G77" s="14">
        <v>0.29535232383808097</v>
      </c>
      <c r="H77" s="19">
        <f t="shared" si="2"/>
        <v>0.27733172678325391</v>
      </c>
    </row>
    <row r="78" spans="1:8" x14ac:dyDescent="0.25">
      <c r="A78" s="22" t="s">
        <v>84</v>
      </c>
      <c r="B78" s="11" t="s">
        <v>85</v>
      </c>
      <c r="C78" s="12">
        <v>0.1756420878210439</v>
      </c>
      <c r="D78" s="13">
        <v>0.18047882136279927</v>
      </c>
      <c r="E78" s="13">
        <v>0.22163120567375885</v>
      </c>
      <c r="F78" s="13">
        <v>0.1553627760252366</v>
      </c>
      <c r="G78" s="14">
        <v>0.14114114114114115</v>
      </c>
      <c r="H78" s="19">
        <f t="shared" si="2"/>
        <v>0.17485120640479596</v>
      </c>
    </row>
    <row r="79" spans="1:8" x14ac:dyDescent="0.25">
      <c r="A79" s="22"/>
      <c r="B79" s="11" t="s">
        <v>86</v>
      </c>
      <c r="C79" s="12">
        <v>0.22203811101905552</v>
      </c>
      <c r="D79" s="13">
        <v>0.31675874769797424</v>
      </c>
      <c r="E79" s="13">
        <v>0.3067375886524823</v>
      </c>
      <c r="F79" s="13">
        <v>0.24921135646687698</v>
      </c>
      <c r="G79" s="14">
        <v>0.24924924924924924</v>
      </c>
      <c r="H79" s="19">
        <f t="shared" si="2"/>
        <v>0.26879901061712769</v>
      </c>
    </row>
    <row r="80" spans="1:8" x14ac:dyDescent="0.25">
      <c r="A80" s="22"/>
      <c r="B80" s="11" t="s">
        <v>87</v>
      </c>
      <c r="C80" s="12">
        <v>0.17978458989229495</v>
      </c>
      <c r="D80" s="13">
        <v>0.15469613259668508</v>
      </c>
      <c r="E80" s="13">
        <v>0.17375886524822698</v>
      </c>
      <c r="F80" s="13">
        <v>0.19794952681388012</v>
      </c>
      <c r="G80" s="14">
        <v>0.18168168168168169</v>
      </c>
      <c r="H80" s="19">
        <f t="shared" si="2"/>
        <v>0.17757415924655376</v>
      </c>
    </row>
    <row r="81" spans="1:8" x14ac:dyDescent="0.25">
      <c r="A81" s="22"/>
      <c r="B81" s="11" t="s">
        <v>88</v>
      </c>
      <c r="C81" s="12">
        <v>0.21126760563380281</v>
      </c>
      <c r="D81" s="13">
        <v>0.16758747697974216</v>
      </c>
      <c r="E81" s="13">
        <v>0.13829787234042554</v>
      </c>
      <c r="F81" s="13">
        <v>0.15141955835962145</v>
      </c>
      <c r="G81" s="14">
        <v>0.14864864864864866</v>
      </c>
      <c r="H81" s="19">
        <f t="shared" si="2"/>
        <v>0.16344423239244815</v>
      </c>
    </row>
    <row r="82" spans="1:8" ht="24" x14ac:dyDescent="0.25">
      <c r="A82" s="22"/>
      <c r="B82" s="11" t="s">
        <v>89</v>
      </c>
      <c r="C82" s="12">
        <v>0.11267605633802819</v>
      </c>
      <c r="D82" s="13">
        <v>0.10681399631675875</v>
      </c>
      <c r="E82" s="13">
        <v>9.0425531914893623E-2</v>
      </c>
      <c r="F82" s="13">
        <v>8.2807570977917966E-2</v>
      </c>
      <c r="G82" s="14">
        <v>7.8078078078078081E-2</v>
      </c>
      <c r="H82" s="19">
        <f t="shared" si="2"/>
        <v>9.4160246725135316E-2</v>
      </c>
    </row>
    <row r="83" spans="1:8" ht="24" x14ac:dyDescent="0.25">
      <c r="A83" s="22"/>
      <c r="B83" s="11" t="s">
        <v>90</v>
      </c>
      <c r="C83" s="12">
        <v>0.14084507042253522</v>
      </c>
      <c r="D83" s="13">
        <v>0.12338858195211787</v>
      </c>
      <c r="E83" s="13">
        <v>0.10106382978723402</v>
      </c>
      <c r="F83" s="13">
        <v>0.11356466876971609</v>
      </c>
      <c r="G83" s="14">
        <v>0.11711711711711711</v>
      </c>
      <c r="H83" s="19">
        <f t="shared" si="2"/>
        <v>0.11919585360974405</v>
      </c>
    </row>
    <row r="84" spans="1:8" x14ac:dyDescent="0.25">
      <c r="A84" s="22"/>
      <c r="B84" s="11" t="s">
        <v>91</v>
      </c>
      <c r="C84" s="12">
        <v>0.15907207953603977</v>
      </c>
      <c r="D84" s="13">
        <v>8.4714548802946599E-2</v>
      </c>
      <c r="E84" s="13">
        <v>0.12943262411347517</v>
      </c>
      <c r="F84" s="13">
        <v>0.12145110410094637</v>
      </c>
      <c r="G84" s="14">
        <v>0.13963963963963963</v>
      </c>
      <c r="H84" s="19">
        <f t="shared" si="2"/>
        <v>0.12686199923860952</v>
      </c>
    </row>
    <row r="85" spans="1:8" x14ac:dyDescent="0.25">
      <c r="A85" s="22"/>
      <c r="B85" s="11" t="s">
        <v>92</v>
      </c>
      <c r="C85" s="12">
        <v>0.11101905550952776</v>
      </c>
      <c r="D85" s="13">
        <v>9.5764272559852676E-2</v>
      </c>
      <c r="E85" s="13">
        <v>0.1046099290780142</v>
      </c>
      <c r="F85" s="13">
        <v>7.5709779179810727E-2</v>
      </c>
      <c r="G85" s="14">
        <v>8.2582582582582595E-2</v>
      </c>
      <c r="H85" s="19">
        <f t="shared" si="2"/>
        <v>9.3937123781957593E-2</v>
      </c>
    </row>
    <row r="86" spans="1:8" x14ac:dyDescent="0.25">
      <c r="A86" s="22"/>
      <c r="B86" s="11" t="s">
        <v>93</v>
      </c>
      <c r="C86" s="12">
        <v>0.16735708367854188</v>
      </c>
      <c r="D86" s="13">
        <v>0.14732965009208104</v>
      </c>
      <c r="E86" s="13">
        <v>0.13297872340425532</v>
      </c>
      <c r="F86" s="13">
        <v>0.18059936908517352</v>
      </c>
      <c r="G86" s="14">
        <v>0.17417417417417413</v>
      </c>
      <c r="H86" s="19">
        <f t="shared" si="2"/>
        <v>0.16048780008684518</v>
      </c>
    </row>
    <row r="87" spans="1:8" x14ac:dyDescent="0.25">
      <c r="A87" s="22"/>
      <c r="B87" s="11" t="s">
        <v>94</v>
      </c>
      <c r="C87" s="12">
        <v>0.27091963545981773</v>
      </c>
      <c r="D87" s="13">
        <v>0.20994475138121549</v>
      </c>
      <c r="E87" s="13">
        <v>0.19326241134751773</v>
      </c>
      <c r="F87" s="13">
        <v>0.23580441640378549</v>
      </c>
      <c r="G87" s="14">
        <v>0.24024024024024024</v>
      </c>
      <c r="H87" s="19">
        <f t="shared" si="2"/>
        <v>0.23003429096651531</v>
      </c>
    </row>
    <row r="88" spans="1:8" x14ac:dyDescent="0.25">
      <c r="A88" s="22"/>
      <c r="B88" s="11" t="s">
        <v>95</v>
      </c>
      <c r="C88" s="12">
        <v>0.24855012427506215</v>
      </c>
      <c r="D88" s="13">
        <v>0.30755064456721914</v>
      </c>
      <c r="E88" s="13">
        <v>0.32446808510638298</v>
      </c>
      <c r="F88" s="13">
        <v>0.3225552050473186</v>
      </c>
      <c r="G88" s="14">
        <v>0.27927927927927926</v>
      </c>
      <c r="H88" s="19">
        <f t="shared" si="2"/>
        <v>0.29648066765505243</v>
      </c>
    </row>
    <row r="89" spans="1:8" ht="24" x14ac:dyDescent="0.25">
      <c r="A89" s="22"/>
      <c r="B89" s="11" t="s">
        <v>96</v>
      </c>
      <c r="C89" s="12">
        <v>0.115990057995029</v>
      </c>
      <c r="D89" s="13">
        <v>0.14732965009208104</v>
      </c>
      <c r="E89" s="13">
        <v>0.12943262411347517</v>
      </c>
      <c r="F89" s="13">
        <v>0.13485804416403785</v>
      </c>
      <c r="G89" s="14">
        <v>0.16516516516516519</v>
      </c>
      <c r="H89" s="19">
        <f t="shared" si="2"/>
        <v>0.13855510830595766</v>
      </c>
    </row>
    <row r="90" spans="1:8" ht="24" x14ac:dyDescent="0.25">
      <c r="A90" s="22"/>
      <c r="B90" s="11" t="s">
        <v>97</v>
      </c>
      <c r="C90" s="12">
        <v>0.19304059652029826</v>
      </c>
      <c r="D90" s="13">
        <v>0.16390423572744017</v>
      </c>
      <c r="E90" s="13">
        <v>0.17198581560283688</v>
      </c>
      <c r="F90" s="13">
        <v>0.1892744479495268</v>
      </c>
      <c r="G90" s="14">
        <v>0.15765765765765766</v>
      </c>
      <c r="H90" s="19">
        <f t="shared" si="2"/>
        <v>0.17517255069155194</v>
      </c>
    </row>
    <row r="91" spans="1:8" x14ac:dyDescent="0.25">
      <c r="A91" s="22"/>
      <c r="B91" s="11" t="s">
        <v>98</v>
      </c>
      <c r="C91" s="12">
        <v>0.3115161557580779</v>
      </c>
      <c r="D91" s="13">
        <v>0.34806629834254144</v>
      </c>
      <c r="E91" s="13">
        <v>0.32269503546099293</v>
      </c>
      <c r="F91" s="13">
        <v>0.34936908517350157</v>
      </c>
      <c r="G91" s="14">
        <v>0.31531531531531531</v>
      </c>
      <c r="H91" s="19">
        <f t="shared" si="2"/>
        <v>0.32939237801008581</v>
      </c>
    </row>
    <row r="92" spans="1:8" x14ac:dyDescent="0.25">
      <c r="A92" s="22"/>
      <c r="B92" s="11" t="s">
        <v>99</v>
      </c>
      <c r="C92" s="12">
        <v>0.30157415078707539</v>
      </c>
      <c r="D92" s="13">
        <v>0.30018416206261511</v>
      </c>
      <c r="E92" s="13">
        <v>0.28900709219858156</v>
      </c>
      <c r="F92" s="13">
        <v>0.35488958990536273</v>
      </c>
      <c r="G92" s="14">
        <v>0.32732732732732733</v>
      </c>
      <c r="H92" s="19">
        <f t="shared" si="2"/>
        <v>0.31459646445619244</v>
      </c>
    </row>
    <row r="93" spans="1:8" x14ac:dyDescent="0.25">
      <c r="A93" s="22"/>
      <c r="B93" s="11" t="s">
        <v>100</v>
      </c>
      <c r="C93" s="12">
        <v>0.26512013256006628</v>
      </c>
      <c r="D93" s="13">
        <v>0.29281767955801102</v>
      </c>
      <c r="E93" s="13">
        <v>0.31028368794326239</v>
      </c>
      <c r="F93" s="13">
        <v>0.30047318611987384</v>
      </c>
      <c r="G93" s="14">
        <v>0.27927927927927926</v>
      </c>
      <c r="H93" s="19">
        <f t="shared" si="2"/>
        <v>0.28959479309209857</v>
      </c>
    </row>
    <row r="94" spans="1:8" ht="15.75" thickBot="1" x14ac:dyDescent="0.3">
      <c r="A94" s="23"/>
      <c r="B94" s="15" t="s">
        <v>101</v>
      </c>
      <c r="C94" s="16">
        <v>0.22369511184755592</v>
      </c>
      <c r="D94" s="17">
        <v>0.22467771639042358</v>
      </c>
      <c r="E94" s="17">
        <v>0.23936170212765959</v>
      </c>
      <c r="F94" s="17">
        <v>0.25236593059936907</v>
      </c>
      <c r="G94" s="18">
        <v>0.1966966966966967</v>
      </c>
      <c r="H94" s="19">
        <f t="shared" si="2"/>
        <v>0.22735943153234098</v>
      </c>
    </row>
    <row r="95" spans="1:8" ht="15.75" thickTop="1" x14ac:dyDescent="0.25">
      <c r="C95" s="20">
        <f t="shared" ref="C95:H95" si="3">AVERAGE(C6:C94)</f>
        <v>0.19972516633504819</v>
      </c>
      <c r="D95" s="20">
        <f t="shared" si="3"/>
        <v>0.19768568219220622</v>
      </c>
      <c r="E95" s="20">
        <f t="shared" si="3"/>
        <v>0.19647908143837145</v>
      </c>
      <c r="F95" s="20">
        <f t="shared" si="3"/>
        <v>0.19800730380694348</v>
      </c>
      <c r="G95" s="20">
        <f t="shared" si="3"/>
        <v>0.19684438578362415</v>
      </c>
      <c r="H95" s="20">
        <f t="shared" si="3"/>
        <v>0.19774832391123864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15.75" thickTop="1" x14ac:dyDescent="0.25">
      <c r="A102" s="21" t="s">
        <v>46</v>
      </c>
      <c r="B102" s="7" t="s">
        <v>47</v>
      </c>
      <c r="C102" s="8">
        <f>C6 -($H6*C$95/$H$95)</f>
        <v>1.5208360377826163E-2</v>
      </c>
      <c r="D102" s="9">
        <f t="shared" ref="D102:G102" si="4">D6 -($H6*D$95/$H$95)</f>
        <v>4.4876257491198168E-3</v>
      </c>
      <c r="E102" s="9">
        <f t="shared" si="4"/>
        <v>-1.9234052294717835E-2</v>
      </c>
      <c r="F102" s="9">
        <f t="shared" si="4"/>
        <v>1.009012952564517E-2</v>
      </c>
      <c r="G102" s="10">
        <f t="shared" si="4"/>
        <v>-1.0552063357873509E-2</v>
      </c>
    </row>
    <row r="103" spans="1:7" x14ac:dyDescent="0.25">
      <c r="A103" s="22"/>
      <c r="B103" s="11" t="s">
        <v>48</v>
      </c>
      <c r="C103" s="12">
        <f t="shared" ref="C103:G103" si="5">C7 -($H7*C$95/$H$95)</f>
        <v>-1.5096678287646659E-2</v>
      </c>
      <c r="D103" s="13">
        <f t="shared" si="5"/>
        <v>-9.0095580238800932E-3</v>
      </c>
      <c r="E103" s="13">
        <f t="shared" si="5"/>
        <v>-2.0412763323570005E-2</v>
      </c>
      <c r="F103" s="13">
        <f t="shared" si="5"/>
        <v>1.1867095522006543E-2</v>
      </c>
      <c r="G103" s="14">
        <f t="shared" si="5"/>
        <v>3.2651904113090047E-2</v>
      </c>
    </row>
    <row r="104" spans="1:7" x14ac:dyDescent="0.25">
      <c r="A104" s="22"/>
      <c r="B104" s="11" t="s">
        <v>49</v>
      </c>
      <c r="C104" s="12">
        <f t="shared" ref="C104:G104" si="6">C8 -($H8*C$95/$H$95)</f>
        <v>-2.5671302554118425E-2</v>
      </c>
      <c r="D104" s="13">
        <f t="shared" si="6"/>
        <v>1.596636253931083E-2</v>
      </c>
      <c r="E104" s="13">
        <f t="shared" si="6"/>
        <v>2.1800156945916693E-2</v>
      </c>
      <c r="F104" s="13">
        <f t="shared" si="6"/>
        <v>-6.8996805162143682E-3</v>
      </c>
      <c r="G104" s="14">
        <f t="shared" si="6"/>
        <v>-5.1955364148955629E-3</v>
      </c>
    </row>
    <row r="105" spans="1:7" x14ac:dyDescent="0.25">
      <c r="A105" s="22"/>
      <c r="B105" s="11" t="s">
        <v>50</v>
      </c>
      <c r="C105" s="12">
        <f t="shared" ref="C105:G105" si="7">C9 -($H9*C$95/$H$95)</f>
        <v>-5.7180593753044517E-3</v>
      </c>
      <c r="D105" s="13">
        <f t="shared" si="7"/>
        <v>3.0171006944495732E-2</v>
      </c>
      <c r="E105" s="13">
        <f t="shared" si="7"/>
        <v>3.0463543463372683E-2</v>
      </c>
      <c r="F105" s="13">
        <f t="shared" si="7"/>
        <v>-4.5305561267655892E-3</v>
      </c>
      <c r="G105" s="14">
        <f t="shared" si="7"/>
        <v>-5.0385934905798582E-2</v>
      </c>
    </row>
    <row r="106" spans="1:7" x14ac:dyDescent="0.25">
      <c r="A106" s="22"/>
      <c r="B106" s="11" t="s">
        <v>51</v>
      </c>
      <c r="C106" s="12">
        <f t="shared" ref="C106:G106" si="8">C10 -($H10*C$95/$H$95)</f>
        <v>-3.0969462028909933E-2</v>
      </c>
      <c r="D106" s="13">
        <f t="shared" si="8"/>
        <v>3.1134419614505193E-2</v>
      </c>
      <c r="E106" s="13">
        <f t="shared" si="8"/>
        <v>-1.9194564366338873E-2</v>
      </c>
      <c r="F106" s="13">
        <f t="shared" si="8"/>
        <v>-6.999088692343336E-3</v>
      </c>
      <c r="G106" s="14">
        <f t="shared" si="8"/>
        <v>2.6028695473086227E-2</v>
      </c>
    </row>
    <row r="107" spans="1:7" x14ac:dyDescent="0.25">
      <c r="A107" s="22"/>
      <c r="B107" s="11" t="s">
        <v>52</v>
      </c>
      <c r="C107" s="12">
        <f t="shared" ref="C107:G107" si="9">C11 -($H11*C$95/$H$95)</f>
        <v>2.2393642021143134E-2</v>
      </c>
      <c r="D107" s="13">
        <f t="shared" si="9"/>
        <v>5.8970497707207525E-3</v>
      </c>
      <c r="E107" s="13">
        <f t="shared" si="9"/>
        <v>-1.0803353902222951E-2</v>
      </c>
      <c r="F107" s="13">
        <f t="shared" si="9"/>
        <v>2.1560521949907652E-3</v>
      </c>
      <c r="G107" s="14">
        <f t="shared" si="9"/>
        <v>-1.9643390084632062E-2</v>
      </c>
    </row>
    <row r="108" spans="1:7" x14ac:dyDescent="0.25">
      <c r="A108" s="22"/>
      <c r="B108" s="11" t="s">
        <v>53</v>
      </c>
      <c r="C108" s="12">
        <f t="shared" ref="C108:G108" si="10">C12 -($H12*C$95/$H$95)</f>
        <v>2.0595800427255756E-2</v>
      </c>
      <c r="D108" s="13">
        <f t="shared" si="10"/>
        <v>1.1341778399353047E-2</v>
      </c>
      <c r="E108" s="13">
        <f t="shared" si="10"/>
        <v>1.2374749717838654E-2</v>
      </c>
      <c r="F108" s="13">
        <f t="shared" si="10"/>
        <v>-1.0966223255839264E-2</v>
      </c>
      <c r="G108" s="14">
        <f t="shared" si="10"/>
        <v>-3.3346105288608346E-2</v>
      </c>
    </row>
    <row r="109" spans="1:7" x14ac:dyDescent="0.25">
      <c r="A109" s="22"/>
      <c r="B109" s="11" t="s">
        <v>54</v>
      </c>
      <c r="C109" s="12">
        <f t="shared" ref="C109:G109" si="11">C13 -($H13*C$95/$H$95)</f>
        <v>-3.2040715182603541E-3</v>
      </c>
      <c r="D109" s="13">
        <f t="shared" si="11"/>
        <v>2.4177416519969436E-3</v>
      </c>
      <c r="E109" s="13">
        <f t="shared" si="11"/>
        <v>-1.1252940141791845E-2</v>
      </c>
      <c r="F109" s="13">
        <f t="shared" si="11"/>
        <v>4.0490691534006695E-3</v>
      </c>
      <c r="G109" s="14">
        <f t="shared" si="11"/>
        <v>7.9902008546544889E-3</v>
      </c>
    </row>
    <row r="110" spans="1:7" x14ac:dyDescent="0.25">
      <c r="A110" s="22"/>
      <c r="B110" s="11" t="s">
        <v>55</v>
      </c>
      <c r="C110" s="12">
        <f t="shared" ref="C110:G110" si="12">C14 -($H14*C$95/$H$95)</f>
        <v>7.5198960083535382E-3</v>
      </c>
      <c r="D110" s="13">
        <f t="shared" si="12"/>
        <v>9.7659562445278902E-3</v>
      </c>
      <c r="E110" s="13">
        <f t="shared" si="12"/>
        <v>-1.4229616554957157E-2</v>
      </c>
      <c r="F110" s="13">
        <f t="shared" si="12"/>
        <v>1.3308915755977133E-2</v>
      </c>
      <c r="G110" s="14">
        <f t="shared" si="12"/>
        <v>-1.636515145390148E-2</v>
      </c>
    </row>
    <row r="111" spans="1:7" x14ac:dyDescent="0.25">
      <c r="A111" s="22"/>
      <c r="B111" s="11" t="s">
        <v>56</v>
      </c>
      <c r="C111" s="12">
        <f t="shared" ref="C111:G111" si="13">C15 -($H15*C$95/$H$95)</f>
        <v>4.1353512875374254E-2</v>
      </c>
      <c r="D111" s="13">
        <f t="shared" si="13"/>
        <v>-2.6461158009691482E-2</v>
      </c>
      <c r="E111" s="13">
        <f t="shared" si="13"/>
        <v>-1.991837745230926E-2</v>
      </c>
      <c r="F111" s="13">
        <f t="shared" si="13"/>
        <v>-1.3059014514972711E-2</v>
      </c>
      <c r="G111" s="14">
        <f t="shared" si="13"/>
        <v>1.8085037101598977E-2</v>
      </c>
    </row>
    <row r="112" spans="1:7" x14ac:dyDescent="0.25">
      <c r="A112" s="22"/>
      <c r="B112" s="11" t="s">
        <v>57</v>
      </c>
      <c r="C112" s="12">
        <f t="shared" ref="C112:G112" si="14">C16 -($H16*C$95/$H$95)</f>
        <v>-2.5734397568999728E-2</v>
      </c>
      <c r="D112" s="13">
        <f t="shared" si="14"/>
        <v>1.8962729251680854E-2</v>
      </c>
      <c r="E112" s="13">
        <f t="shared" si="14"/>
        <v>3.5428838250500805E-3</v>
      </c>
      <c r="F112" s="13">
        <f t="shared" si="14"/>
        <v>7.3311679603063895E-3</v>
      </c>
      <c r="G112" s="14">
        <f t="shared" si="14"/>
        <v>-4.1023834680380122E-3</v>
      </c>
    </row>
    <row r="113" spans="1:7" x14ac:dyDescent="0.25">
      <c r="A113" s="22"/>
      <c r="B113" s="11" t="s">
        <v>58</v>
      </c>
      <c r="C113" s="12">
        <f t="shared" ref="C113:G113" si="15">C17 -($H17*C$95/$H$95)</f>
        <v>1.7071639832190955E-2</v>
      </c>
      <c r="D113" s="13">
        <f t="shared" si="15"/>
        <v>-1.852478226247456E-4</v>
      </c>
      <c r="E113" s="13">
        <f t="shared" si="15"/>
        <v>-6.9572604714973757E-2</v>
      </c>
      <c r="F113" s="13">
        <f t="shared" si="15"/>
        <v>1.2418999290052635E-2</v>
      </c>
      <c r="G113" s="14">
        <f t="shared" si="15"/>
        <v>4.0267213415354469E-2</v>
      </c>
    </row>
    <row r="114" spans="1:7" x14ac:dyDescent="0.25">
      <c r="A114" s="22"/>
      <c r="B114" s="11" t="s">
        <v>59</v>
      </c>
      <c r="C114" s="12">
        <f t="shared" ref="C114:G114" si="16">C18 -($H18*C$95/$H$95)</f>
        <v>-3.7302696203709435E-2</v>
      </c>
      <c r="D114" s="13">
        <f t="shared" si="16"/>
        <v>2.4902422211699971E-2</v>
      </c>
      <c r="E114" s="13">
        <f t="shared" si="16"/>
        <v>8.4898458969568935E-3</v>
      </c>
      <c r="F114" s="13">
        <f t="shared" si="16"/>
        <v>-1.1448173649913629E-2</v>
      </c>
      <c r="G114" s="14">
        <f t="shared" si="16"/>
        <v>1.5358601744965894E-2</v>
      </c>
    </row>
    <row r="115" spans="1:7" x14ac:dyDescent="0.25">
      <c r="A115" s="22"/>
      <c r="B115" s="11" t="s">
        <v>60</v>
      </c>
      <c r="C115" s="12">
        <f t="shared" ref="C115:G115" si="17">C19 -($H19*C$95/$H$95)</f>
        <v>-1.5701776711952775E-2</v>
      </c>
      <c r="D115" s="13">
        <f t="shared" si="17"/>
        <v>1.8485105587542155E-2</v>
      </c>
      <c r="E115" s="13">
        <f t="shared" si="17"/>
        <v>2.0388381248127307E-3</v>
      </c>
      <c r="F115" s="13">
        <f t="shared" si="17"/>
        <v>2.1469722981475592E-3</v>
      </c>
      <c r="G115" s="14">
        <f t="shared" si="17"/>
        <v>-6.9691392985500311E-3</v>
      </c>
    </row>
    <row r="116" spans="1:7" x14ac:dyDescent="0.25">
      <c r="A116" s="22"/>
      <c r="B116" s="11" t="s">
        <v>61</v>
      </c>
      <c r="C116" s="12">
        <f t="shared" ref="C116:G116" si="18">C20 -($H20*C$95/$H$95)</f>
        <v>-2.861918214395523E-2</v>
      </c>
      <c r="D116" s="13">
        <f t="shared" si="18"/>
        <v>5.1520058905148991E-3</v>
      </c>
      <c r="E116" s="13">
        <f t="shared" si="18"/>
        <v>-1.1639807893959075E-2</v>
      </c>
      <c r="F116" s="13">
        <f t="shared" si="18"/>
        <v>1.0697727324930018E-2</v>
      </c>
      <c r="G116" s="14">
        <f t="shared" si="18"/>
        <v>2.440925682246925E-2</v>
      </c>
    </row>
    <row r="117" spans="1:7" x14ac:dyDescent="0.25">
      <c r="A117" s="22"/>
      <c r="B117" s="11" t="s">
        <v>62</v>
      </c>
      <c r="C117" s="12">
        <f t="shared" ref="C117:G117" si="19">C21 -($H21*C$95/$H$95)</f>
        <v>1.2257282830190924E-2</v>
      </c>
      <c r="D117" s="13">
        <f t="shared" si="19"/>
        <v>-4.7594169864724811E-2</v>
      </c>
      <c r="E117" s="13">
        <f t="shared" si="19"/>
        <v>5.5296949211380564E-3</v>
      </c>
      <c r="F117" s="13">
        <f t="shared" si="19"/>
        <v>-1.2674804490657415E-2</v>
      </c>
      <c r="G117" s="14">
        <f t="shared" si="19"/>
        <v>4.2481996604052913E-2</v>
      </c>
    </row>
    <row r="118" spans="1:7" x14ac:dyDescent="0.25">
      <c r="A118" s="22"/>
      <c r="B118" s="11" t="s">
        <v>63</v>
      </c>
      <c r="C118" s="12">
        <f t="shared" ref="C118:G118" si="20">C22 -($H22*C$95/$H$95)</f>
        <v>-7.8891643066732534E-3</v>
      </c>
      <c r="D118" s="13">
        <f t="shared" si="20"/>
        <v>-1.8550737751945948E-2</v>
      </c>
      <c r="E118" s="13">
        <f t="shared" si="20"/>
        <v>-1.4952336147817262E-2</v>
      </c>
      <c r="F118" s="13">
        <f t="shared" si="20"/>
        <v>-1.5243301843613007E-2</v>
      </c>
      <c r="G118" s="14">
        <f t="shared" si="20"/>
        <v>5.6635540050049379E-2</v>
      </c>
    </row>
    <row r="119" spans="1:7" x14ac:dyDescent="0.25">
      <c r="A119" s="22"/>
      <c r="B119" s="11" t="s">
        <v>64</v>
      </c>
      <c r="C119" s="12">
        <f t="shared" ref="C119:G119" si="21">C23 -($H23*C$95/$H$95)</f>
        <v>-2.7158843671420102E-2</v>
      </c>
      <c r="D119" s="13">
        <f t="shared" si="21"/>
        <v>-1.7918616460484066E-2</v>
      </c>
      <c r="E119" s="13">
        <f t="shared" si="21"/>
        <v>2.2559683542343889E-2</v>
      </c>
      <c r="F119" s="13">
        <f t="shared" si="21"/>
        <v>3.4710752675039536E-3</v>
      </c>
      <c r="G119" s="14">
        <f t="shared" si="21"/>
        <v>1.9046701322056159E-2</v>
      </c>
    </row>
    <row r="120" spans="1:7" x14ac:dyDescent="0.25">
      <c r="A120" s="22" t="s">
        <v>8</v>
      </c>
      <c r="B120" s="11" t="s">
        <v>9</v>
      </c>
      <c r="C120" s="12">
        <f t="shared" ref="C120:G120" si="22">C24 -($H24*C$95/$H$95)</f>
        <v>5.1699099766948531E-2</v>
      </c>
      <c r="D120" s="13">
        <f t="shared" si="22"/>
        <v>8.4235896177922154E-3</v>
      </c>
      <c r="E120" s="13">
        <f t="shared" si="22"/>
        <v>-9.9173167394488448E-3</v>
      </c>
      <c r="F120" s="13">
        <f t="shared" si="22"/>
        <v>5.2471329305648906E-3</v>
      </c>
      <c r="G120" s="14">
        <f t="shared" si="22"/>
        <v>-5.545250557585707E-2</v>
      </c>
    </row>
    <row r="121" spans="1:7" x14ac:dyDescent="0.25">
      <c r="A121" s="22"/>
      <c r="B121" s="11" t="s">
        <v>10</v>
      </c>
      <c r="C121" s="12">
        <f t="shared" ref="C121:G121" si="23">C25 -($H25*C$95/$H$95)</f>
        <v>7.9371657308236199E-3</v>
      </c>
      <c r="D121" s="13">
        <f t="shared" si="23"/>
        <v>-2.4149338211513105E-2</v>
      </c>
      <c r="E121" s="13">
        <f t="shared" si="23"/>
        <v>-8.8697519762705457E-3</v>
      </c>
      <c r="F121" s="13">
        <f t="shared" si="23"/>
        <v>6.6667719185235508E-3</v>
      </c>
      <c r="G121" s="14">
        <f t="shared" si="23"/>
        <v>1.8415152538436202E-2</v>
      </c>
    </row>
    <row r="122" spans="1:7" ht="24" x14ac:dyDescent="0.25">
      <c r="A122" s="22"/>
      <c r="B122" s="11" t="s">
        <v>11</v>
      </c>
      <c r="C122" s="12">
        <f t="shared" ref="C122:G122" si="24">C26 -($H26*C$95/$H$95)</f>
        <v>1.8974954384982479E-2</v>
      </c>
      <c r="D122" s="13">
        <f t="shared" si="24"/>
        <v>-1.2941855328228169E-2</v>
      </c>
      <c r="E122" s="13">
        <f t="shared" si="24"/>
        <v>-1.0989437344873537E-2</v>
      </c>
      <c r="F122" s="13">
        <f t="shared" si="24"/>
        <v>1.7307092760306342E-2</v>
      </c>
      <c r="G122" s="14">
        <f t="shared" si="24"/>
        <v>-1.2350754472187614E-2</v>
      </c>
    </row>
    <row r="123" spans="1:7" x14ac:dyDescent="0.25">
      <c r="A123" s="22"/>
      <c r="B123" s="11" t="s">
        <v>12</v>
      </c>
      <c r="C123" s="12">
        <f t="shared" ref="C123:G123" si="25">C27 -($H27*C$95/$H$95)</f>
        <v>5.0478507152012769E-2</v>
      </c>
      <c r="D123" s="13">
        <f t="shared" si="25"/>
        <v>-2.6886061198415218E-2</v>
      </c>
      <c r="E123" s="13">
        <f t="shared" si="25"/>
        <v>2.7892076095278884E-4</v>
      </c>
      <c r="F123" s="13">
        <f t="shared" si="25"/>
        <v>4.8570030088312399E-3</v>
      </c>
      <c r="G123" s="14">
        <f t="shared" si="25"/>
        <v>-2.8728369723381719E-2</v>
      </c>
    </row>
    <row r="124" spans="1:7" x14ac:dyDescent="0.25">
      <c r="A124" s="22"/>
      <c r="B124" s="11" t="s">
        <v>13</v>
      </c>
      <c r="C124" s="12">
        <f t="shared" ref="C124:G124" si="26">C28 -($H28*C$95/$H$95)</f>
        <v>-2.0629008694280082E-2</v>
      </c>
      <c r="D124" s="13">
        <f t="shared" si="26"/>
        <v>-2.9734941703133955E-2</v>
      </c>
      <c r="E124" s="13">
        <f t="shared" si="26"/>
        <v>-1.0237720079894042E-2</v>
      </c>
      <c r="F124" s="13">
        <f t="shared" si="26"/>
        <v>-2.8111128414399139E-2</v>
      </c>
      <c r="G124" s="14">
        <f t="shared" si="26"/>
        <v>8.8712798891706968E-2</v>
      </c>
    </row>
    <row r="125" spans="1:7" ht="24" x14ac:dyDescent="0.25">
      <c r="A125" s="22"/>
      <c r="B125" s="11" t="s">
        <v>14</v>
      </c>
      <c r="C125" s="12">
        <f t="shared" ref="C125:G125" si="27">C29 -($H29*C$95/$H$95)</f>
        <v>1.4648030705710607E-2</v>
      </c>
      <c r="D125" s="13">
        <f t="shared" si="27"/>
        <v>-5.6085206167903384E-2</v>
      </c>
      <c r="E125" s="13">
        <f t="shared" si="27"/>
        <v>1.3334634643987486E-2</v>
      </c>
      <c r="F125" s="13">
        <f t="shared" si="27"/>
        <v>-2.5031098709293875E-4</v>
      </c>
      <c r="G125" s="14">
        <f t="shared" si="27"/>
        <v>2.8352851805298063E-2</v>
      </c>
    </row>
    <row r="126" spans="1:7" x14ac:dyDescent="0.25">
      <c r="A126" s="22"/>
      <c r="B126" s="11" t="s">
        <v>15</v>
      </c>
      <c r="C126" s="12">
        <f t="shared" ref="C126:G126" si="28">C30 -($H30*C$95/$H$95)</f>
        <v>2.6496156385886704E-2</v>
      </c>
      <c r="D126" s="13">
        <f t="shared" si="28"/>
        <v>-4.1896932292910971E-2</v>
      </c>
      <c r="E126" s="13">
        <f t="shared" si="28"/>
        <v>4.0913650675469149E-2</v>
      </c>
      <c r="F126" s="13">
        <f t="shared" si="28"/>
        <v>-3.9291737622154321E-2</v>
      </c>
      <c r="G126" s="14">
        <f t="shared" si="28"/>
        <v>1.3778862853708773E-2</v>
      </c>
    </row>
    <row r="127" spans="1:7" x14ac:dyDescent="0.25">
      <c r="A127" s="22"/>
      <c r="B127" s="11" t="s">
        <v>16</v>
      </c>
      <c r="C127" s="12">
        <f t="shared" ref="C127:G127" si="29">C31 -($H31*C$95/$H$95)</f>
        <v>-1.26907287103869E-2</v>
      </c>
      <c r="D127" s="13">
        <f t="shared" si="29"/>
        <v>-4.5551559887167525E-3</v>
      </c>
      <c r="E127" s="13">
        <f t="shared" si="29"/>
        <v>-5.9409161126186771E-2</v>
      </c>
      <c r="F127" s="13">
        <f t="shared" si="29"/>
        <v>4.9058855535261681E-2</v>
      </c>
      <c r="G127" s="14">
        <f t="shared" si="29"/>
        <v>2.7596190290027744E-2</v>
      </c>
    </row>
    <row r="128" spans="1:7" ht="24" x14ac:dyDescent="0.25">
      <c r="A128" s="22"/>
      <c r="B128" s="11" t="s">
        <v>17</v>
      </c>
      <c r="C128" s="12">
        <f t="shared" ref="C128:G128" si="30">C32 -($H32*C$95/$H$95)</f>
        <v>3.6046672256843909E-2</v>
      </c>
      <c r="D128" s="13">
        <f t="shared" si="30"/>
        <v>-1.912144736146365E-2</v>
      </c>
      <c r="E128" s="13">
        <f t="shared" si="30"/>
        <v>2.0202469373018866E-2</v>
      </c>
      <c r="F128" s="13">
        <f t="shared" si="30"/>
        <v>-8.4516512658481535E-3</v>
      </c>
      <c r="G128" s="14">
        <f t="shared" si="30"/>
        <v>-2.8676043002551249E-2</v>
      </c>
    </row>
    <row r="129" spans="1:7" ht="24" x14ac:dyDescent="0.25">
      <c r="A129" s="22"/>
      <c r="B129" s="11" t="s">
        <v>18</v>
      </c>
      <c r="C129" s="12">
        <f t="shared" ref="C129:G129" si="31">C33 -($H33*C$95/$H$95)</f>
        <v>-6.1174861283043447E-3</v>
      </c>
      <c r="D129" s="13">
        <f t="shared" si="31"/>
        <v>6.8812093057514234E-3</v>
      </c>
      <c r="E129" s="13">
        <f t="shared" si="31"/>
        <v>-1.6133612598511288E-2</v>
      </c>
      <c r="F129" s="13">
        <f t="shared" si="31"/>
        <v>7.056893278329382E-3</v>
      </c>
      <c r="G129" s="14">
        <f t="shared" si="31"/>
        <v>8.3129961427346327E-3</v>
      </c>
    </row>
    <row r="130" spans="1:7" ht="24" x14ac:dyDescent="0.25">
      <c r="A130" s="22"/>
      <c r="B130" s="11" t="s">
        <v>19</v>
      </c>
      <c r="C130" s="12">
        <f t="shared" ref="C130:G130" si="32">C34 -($H34*C$95/$H$95)</f>
        <v>1.3688487236012681E-3</v>
      </c>
      <c r="D130" s="13">
        <f t="shared" si="32"/>
        <v>2.2540193573615808E-3</v>
      </c>
      <c r="E130" s="13">
        <f t="shared" si="32"/>
        <v>1.0852030203643004E-3</v>
      </c>
      <c r="F130" s="13">
        <f t="shared" si="32"/>
        <v>1.7965601444049045E-2</v>
      </c>
      <c r="G130" s="14">
        <f t="shared" si="32"/>
        <v>-2.2673672545376271E-2</v>
      </c>
    </row>
    <row r="131" spans="1:7" ht="24" x14ac:dyDescent="0.25">
      <c r="A131" s="22"/>
      <c r="B131" s="11" t="s">
        <v>20</v>
      </c>
      <c r="C131" s="12">
        <f t="shared" ref="C131:G131" si="33">C35 -($H35*C$95/$H$95)</f>
        <v>3.595504656351671E-2</v>
      </c>
      <c r="D131" s="13">
        <f t="shared" si="33"/>
        <v>-1.5657650546337651E-2</v>
      </c>
      <c r="E131" s="13">
        <f t="shared" si="33"/>
        <v>-4.1500806614262753E-3</v>
      </c>
      <c r="F131" s="13">
        <f t="shared" si="33"/>
        <v>-1.4430672808735265E-2</v>
      </c>
      <c r="G131" s="14">
        <f t="shared" si="33"/>
        <v>-1.7166425470176855E-3</v>
      </c>
    </row>
    <row r="132" spans="1:7" ht="24" x14ac:dyDescent="0.25">
      <c r="A132" s="22"/>
      <c r="B132" s="11" t="s">
        <v>21</v>
      </c>
      <c r="C132" s="12">
        <f t="shared" ref="C132:G132" si="34">C36 -($H36*C$95/$H$95)</f>
        <v>-4.6282424932543836E-2</v>
      </c>
      <c r="D132" s="13">
        <f t="shared" si="34"/>
        <v>6.4276093848130822E-2</v>
      </c>
      <c r="E132" s="13">
        <f t="shared" si="34"/>
        <v>-3.8294216412368576E-2</v>
      </c>
      <c r="F132" s="13">
        <f t="shared" si="34"/>
        <v>-7.6481365206002017E-4</v>
      </c>
      <c r="G132" s="14">
        <f t="shared" si="34"/>
        <v>2.1065361148841277E-2</v>
      </c>
    </row>
    <row r="133" spans="1:7" x14ac:dyDescent="0.25">
      <c r="A133" s="22"/>
      <c r="B133" s="11" t="s">
        <v>22</v>
      </c>
      <c r="C133" s="12">
        <f t="shared" ref="C133:G133" si="35">C37 -($H37*C$95/$H$95)</f>
        <v>2.7807509493618376E-3</v>
      </c>
      <c r="D133" s="13">
        <f t="shared" si="35"/>
        <v>-1.5290814743804351E-2</v>
      </c>
      <c r="E133" s="13">
        <f t="shared" si="35"/>
        <v>-7.4990038244505536E-3</v>
      </c>
      <c r="F133" s="13">
        <f t="shared" si="35"/>
        <v>-2.1134415344762708E-2</v>
      </c>
      <c r="G133" s="14">
        <f t="shared" si="35"/>
        <v>4.114348296365565E-2</v>
      </c>
    </row>
    <row r="134" spans="1:7" x14ac:dyDescent="0.25">
      <c r="A134" s="22"/>
      <c r="B134" s="11" t="s">
        <v>23</v>
      </c>
      <c r="C134" s="12">
        <f t="shared" ref="C134:G134" si="36">C38 -($H38*C$95/$H$95)</f>
        <v>-2.9412022433410942E-2</v>
      </c>
      <c r="D134" s="13">
        <f t="shared" si="36"/>
        <v>-7.9983180379680219E-3</v>
      </c>
      <c r="E134" s="13">
        <f t="shared" si="36"/>
        <v>4.5347224927439922E-2</v>
      </c>
      <c r="F134" s="13">
        <f t="shared" si="36"/>
        <v>-2.1676079464698073E-2</v>
      </c>
      <c r="G134" s="14">
        <f t="shared" si="36"/>
        <v>1.3739195008636962E-2</v>
      </c>
    </row>
    <row r="135" spans="1:7" ht="24" x14ac:dyDescent="0.25">
      <c r="A135" s="22"/>
      <c r="B135" s="11" t="s">
        <v>24</v>
      </c>
      <c r="C135" s="12">
        <f t="shared" ref="C135:G135" si="37">C39 -($H39*C$95/$H$95)</f>
        <v>1.0857260658545323E-2</v>
      </c>
      <c r="D135" s="13">
        <f t="shared" si="37"/>
        <v>8.4177078072538575E-3</v>
      </c>
      <c r="E135" s="13">
        <f t="shared" si="37"/>
        <v>8.7976180264111303E-4</v>
      </c>
      <c r="F135" s="13">
        <f t="shared" si="37"/>
        <v>-1.3721625667024173E-3</v>
      </c>
      <c r="G135" s="14">
        <f t="shared" si="37"/>
        <v>-1.878256770173807E-2</v>
      </c>
    </row>
    <row r="136" spans="1:7" ht="24" x14ac:dyDescent="0.25">
      <c r="A136" s="22"/>
      <c r="B136" s="11" t="s">
        <v>25</v>
      </c>
      <c r="C136" s="12">
        <f t="shared" ref="C136:G136" si="38">C40 -($H40*C$95/$H$95)</f>
        <v>1.7367118643540652E-2</v>
      </c>
      <c r="D136" s="13">
        <f t="shared" si="38"/>
        <v>-4.7363831806378348E-3</v>
      </c>
      <c r="E136" s="13">
        <f t="shared" si="38"/>
        <v>-3.5755129024391819E-3</v>
      </c>
      <c r="F136" s="13">
        <f t="shared" si="38"/>
        <v>-3.4327912164150431E-5</v>
      </c>
      <c r="G136" s="14">
        <f t="shared" si="38"/>
        <v>-9.02089464829961E-3</v>
      </c>
    </row>
    <row r="137" spans="1:7" ht="24" x14ac:dyDescent="0.25">
      <c r="A137" s="22"/>
      <c r="B137" s="11" t="s">
        <v>26</v>
      </c>
      <c r="C137" s="12">
        <f t="shared" ref="C137:G137" si="39">C41 -($H41*C$95/$H$95)</f>
        <v>-8.3147145192599137E-3</v>
      </c>
      <c r="D137" s="13">
        <f t="shared" si="39"/>
        <v>1.5323624800517022E-3</v>
      </c>
      <c r="E137" s="13">
        <f t="shared" si="39"/>
        <v>-5.0301782172278986E-3</v>
      </c>
      <c r="F137" s="13">
        <f t="shared" si="39"/>
        <v>-6.7360430050536768E-3</v>
      </c>
      <c r="G137" s="14">
        <f t="shared" si="39"/>
        <v>1.8548573261489593E-2</v>
      </c>
    </row>
    <row r="138" spans="1:7" ht="24" x14ac:dyDescent="0.25">
      <c r="A138" s="22"/>
      <c r="B138" s="11" t="s">
        <v>27</v>
      </c>
      <c r="C138" s="12">
        <f t="shared" ref="C138:G138" si="40">C42 -($H42*C$95/$H$95)</f>
        <v>-5.0783409351016287E-2</v>
      </c>
      <c r="D138" s="13">
        <f t="shared" si="40"/>
        <v>4.2362065826891337E-2</v>
      </c>
      <c r="E138" s="13">
        <f t="shared" si="40"/>
        <v>1.8836142782153453E-2</v>
      </c>
      <c r="F138" s="13">
        <f t="shared" si="40"/>
        <v>-1.9167411498078046E-3</v>
      </c>
      <c r="G138" s="14">
        <f t="shared" si="40"/>
        <v>-8.4980581082208101E-3</v>
      </c>
    </row>
    <row r="139" spans="1:7" ht="24" x14ac:dyDescent="0.25">
      <c r="A139" s="22"/>
      <c r="B139" s="11" t="s">
        <v>28</v>
      </c>
      <c r="C139" s="12">
        <f t="shared" ref="C139:G139" si="41">C43 -($H43*C$95/$H$95)</f>
        <v>-6.8470984566337573E-2</v>
      </c>
      <c r="D139" s="13">
        <f t="shared" si="41"/>
        <v>9.7481056244878433E-2</v>
      </c>
      <c r="E139" s="13">
        <f t="shared" si="41"/>
        <v>3.4232918070780993E-2</v>
      </c>
      <c r="F139" s="13">
        <f t="shared" si="41"/>
        <v>-3.3177673275724129E-2</v>
      </c>
      <c r="G139" s="14">
        <f t="shared" si="41"/>
        <v>-3.0065316473597892E-2</v>
      </c>
    </row>
    <row r="140" spans="1:7" x14ac:dyDescent="0.25">
      <c r="A140" s="22" t="s">
        <v>29</v>
      </c>
      <c r="B140" s="11" t="s">
        <v>30</v>
      </c>
      <c r="C140" s="12">
        <f t="shared" ref="C140:G140" si="42">C44 -($H44*C$95/$H$95)</f>
        <v>-2.2688074535386293E-2</v>
      </c>
      <c r="D140" s="13">
        <f t="shared" si="42"/>
        <v>-6.8012972386359838E-2</v>
      </c>
      <c r="E140" s="13">
        <f t="shared" si="42"/>
        <v>-3.4619524668962842E-2</v>
      </c>
      <c r="F140" s="13">
        <f t="shared" si="42"/>
        <v>-4.2697977119177666E-3</v>
      </c>
      <c r="G140" s="14">
        <f t="shared" si="42"/>
        <v>0.12959036930262635</v>
      </c>
    </row>
    <row r="141" spans="1:7" x14ac:dyDescent="0.25">
      <c r="A141" s="22"/>
      <c r="B141" s="11" t="s">
        <v>31</v>
      </c>
      <c r="C141" s="12">
        <f t="shared" ref="C141:G141" si="43">C45 -($H45*C$95/$H$95)</f>
        <v>3.6641629730766095E-2</v>
      </c>
      <c r="D141" s="13">
        <f t="shared" si="43"/>
        <v>1.9938084613992713E-2</v>
      </c>
      <c r="E141" s="13">
        <f t="shared" si="43"/>
        <v>-8.7895722385397113E-3</v>
      </c>
      <c r="F141" s="13">
        <f t="shared" si="43"/>
        <v>-1.0638728304942002E-2</v>
      </c>
      <c r="G141" s="14">
        <f t="shared" si="43"/>
        <v>-3.7151413801277303E-2</v>
      </c>
    </row>
    <row r="142" spans="1:7" ht="24" x14ac:dyDescent="0.25">
      <c r="A142" s="22"/>
      <c r="B142" s="11" t="s">
        <v>32</v>
      </c>
      <c r="C142" s="12">
        <f t="shared" ref="C142:G142" si="44">C46 -($H46*C$95/$H$95)</f>
        <v>5.6710642730350425E-2</v>
      </c>
      <c r="D142" s="13">
        <f t="shared" si="44"/>
        <v>-4.2011615556614923E-2</v>
      </c>
      <c r="E142" s="13">
        <f t="shared" si="44"/>
        <v>1.5526493547785791E-2</v>
      </c>
      <c r="F142" s="13">
        <f t="shared" si="44"/>
        <v>1.5477536542905346E-2</v>
      </c>
      <c r="G142" s="14">
        <f t="shared" si="44"/>
        <v>-4.5703057264426972E-2</v>
      </c>
    </row>
    <row r="143" spans="1:7" ht="24" x14ac:dyDescent="0.25">
      <c r="A143" s="22"/>
      <c r="B143" s="11" t="s">
        <v>33</v>
      </c>
      <c r="C143" s="12">
        <f t="shared" ref="C143:G143" si="45">C47 -($H47*C$95/$H$95)</f>
        <v>4.6328198600604997E-2</v>
      </c>
      <c r="D143" s="13">
        <f t="shared" si="45"/>
        <v>-1.264536521603063E-2</v>
      </c>
      <c r="E143" s="13">
        <f t="shared" si="45"/>
        <v>8.4983508821877829E-3</v>
      </c>
      <c r="F143" s="13">
        <f t="shared" si="45"/>
        <v>-2.885262376702763E-2</v>
      </c>
      <c r="G143" s="14">
        <f t="shared" si="45"/>
        <v>-1.3328560499734798E-2</v>
      </c>
    </row>
    <row r="144" spans="1:7" x14ac:dyDescent="0.25">
      <c r="A144" s="22"/>
      <c r="B144" s="11" t="s">
        <v>34</v>
      </c>
      <c r="C144" s="12">
        <f t="shared" ref="C144:G144" si="46">C48 -($H48*C$95/$H$95)</f>
        <v>3.9101022065335236E-2</v>
      </c>
      <c r="D144" s="13">
        <f t="shared" si="46"/>
        <v>2.363727462322357E-3</v>
      </c>
      <c r="E144" s="13">
        <f t="shared" si="46"/>
        <v>1.8264158906743655E-3</v>
      </c>
      <c r="F144" s="13">
        <f t="shared" si="46"/>
        <v>-6.1585751281829776E-3</v>
      </c>
      <c r="G144" s="14">
        <f t="shared" si="46"/>
        <v>-3.7132590290149065E-2</v>
      </c>
    </row>
    <row r="145" spans="1:7" x14ac:dyDescent="0.25">
      <c r="A145" s="22"/>
      <c r="B145" s="11" t="s">
        <v>35</v>
      </c>
      <c r="C145" s="12">
        <f t="shared" ref="C145:G145" si="47">C49 -($H49*C$95/$H$95)</f>
        <v>-6.3427310156050076E-3</v>
      </c>
      <c r="D145" s="13">
        <f t="shared" si="47"/>
        <v>-1.9765777033347032E-2</v>
      </c>
      <c r="E145" s="13">
        <f t="shared" si="47"/>
        <v>6.4571237155335193E-2</v>
      </c>
      <c r="F145" s="13">
        <f t="shared" si="47"/>
        <v>-1.5624807273439789E-2</v>
      </c>
      <c r="G145" s="14">
        <f t="shared" si="47"/>
        <v>-2.2837921832943864E-2</v>
      </c>
    </row>
    <row r="146" spans="1:7" x14ac:dyDescent="0.25">
      <c r="A146" s="22"/>
      <c r="B146" s="11" t="s">
        <v>36</v>
      </c>
      <c r="C146" s="12">
        <f t="shared" ref="C146:G146" si="48">C50 -($H50*C$95/$H$95)</f>
        <v>-6.5681439939317021E-2</v>
      </c>
      <c r="D146" s="13">
        <f t="shared" si="48"/>
        <v>3.3616422374764143E-2</v>
      </c>
      <c r="E146" s="13">
        <f t="shared" si="48"/>
        <v>3.1504951991385532E-2</v>
      </c>
      <c r="F146" s="13">
        <f t="shared" si="48"/>
        <v>2.9331160400118822E-2</v>
      </c>
      <c r="G146" s="14">
        <f t="shared" si="48"/>
        <v>-2.8771094826951921E-2</v>
      </c>
    </row>
    <row r="147" spans="1:7" x14ac:dyDescent="0.25">
      <c r="A147" s="22"/>
      <c r="B147" s="11" t="s">
        <v>37</v>
      </c>
      <c r="C147" s="12">
        <f t="shared" ref="C147:G147" si="49">C51 -($H51*C$95/$H$95)</f>
        <v>2.8740972240372767E-2</v>
      </c>
      <c r="D147" s="13">
        <f t="shared" si="49"/>
        <v>-3.3997448774676198E-2</v>
      </c>
      <c r="E147" s="13">
        <f t="shared" si="49"/>
        <v>-4.869440873796857E-3</v>
      </c>
      <c r="F147" s="13">
        <f t="shared" si="49"/>
        <v>2.1436610085630678E-2</v>
      </c>
      <c r="G147" s="14">
        <f t="shared" si="49"/>
        <v>-1.1310692677530584E-2</v>
      </c>
    </row>
    <row r="148" spans="1:7" ht="24" x14ac:dyDescent="0.25">
      <c r="A148" s="22"/>
      <c r="B148" s="11" t="s">
        <v>38</v>
      </c>
      <c r="C148" s="12">
        <f t="shared" ref="C148:G148" si="50">C52 -($H52*C$95/$H$95)</f>
        <v>-1.1743313845653885E-2</v>
      </c>
      <c r="D148" s="13">
        <f t="shared" si="50"/>
        <v>4.0972716528570929E-2</v>
      </c>
      <c r="E148" s="13">
        <f t="shared" si="50"/>
        <v>9.0717565069487749E-3</v>
      </c>
      <c r="F148" s="13">
        <f t="shared" si="50"/>
        <v>-4.0174054316624852E-3</v>
      </c>
      <c r="G148" s="14">
        <f t="shared" si="50"/>
        <v>-3.4283753758203583E-2</v>
      </c>
    </row>
    <row r="149" spans="1:7" ht="24" x14ac:dyDescent="0.25">
      <c r="A149" s="22"/>
      <c r="B149" s="11" t="s">
        <v>39</v>
      </c>
      <c r="C149" s="12">
        <f t="shared" ref="C149:G149" si="51">C53 -($H53*C$95/$H$95)</f>
        <v>-2.5343968563501906E-2</v>
      </c>
      <c r="D149" s="13">
        <f t="shared" si="51"/>
        <v>3.992845424864308E-2</v>
      </c>
      <c r="E149" s="13">
        <f t="shared" si="51"/>
        <v>-5.5489675517797488E-4</v>
      </c>
      <c r="F149" s="13">
        <f t="shared" si="51"/>
        <v>-9.6744344920479119E-3</v>
      </c>
      <c r="G149" s="14">
        <f t="shared" si="51"/>
        <v>-4.3551544379155926E-3</v>
      </c>
    </row>
    <row r="150" spans="1:7" x14ac:dyDescent="0.25">
      <c r="A150" s="22"/>
      <c r="B150" s="11" t="s">
        <v>40</v>
      </c>
      <c r="C150" s="12">
        <f t="shared" ref="C150:G150" si="52">C54 -($H54*C$95/$H$95)</f>
        <v>1.1272310426548887E-2</v>
      </c>
      <c r="D150" s="13">
        <f t="shared" si="52"/>
        <v>4.8244581530146602E-3</v>
      </c>
      <c r="E150" s="13">
        <f t="shared" si="52"/>
        <v>7.2277513811025984E-3</v>
      </c>
      <c r="F150" s="13">
        <f t="shared" si="52"/>
        <v>-4.1555781462220276E-3</v>
      </c>
      <c r="G150" s="14">
        <f t="shared" si="52"/>
        <v>-1.9168941814444534E-2</v>
      </c>
    </row>
    <row r="151" spans="1:7" x14ac:dyDescent="0.25">
      <c r="A151" s="22"/>
      <c r="B151" s="11" t="s">
        <v>41</v>
      </c>
      <c r="C151" s="12">
        <f t="shared" ref="C151:G151" si="53">C55 -($H55*C$95/$H$95)</f>
        <v>-6.8967494783814531E-3</v>
      </c>
      <c r="D151" s="13">
        <f t="shared" si="53"/>
        <v>-4.6864794876191884E-2</v>
      </c>
      <c r="E151" s="13">
        <f t="shared" si="53"/>
        <v>-2.3063044787077977E-2</v>
      </c>
      <c r="F151" s="13">
        <f t="shared" si="53"/>
        <v>5.6514506852136659E-3</v>
      </c>
      <c r="G151" s="14">
        <f t="shared" si="53"/>
        <v>7.1173138456437468E-2</v>
      </c>
    </row>
    <row r="152" spans="1:7" x14ac:dyDescent="0.25">
      <c r="A152" s="22"/>
      <c r="B152" s="11" t="s">
        <v>42</v>
      </c>
      <c r="C152" s="12">
        <f t="shared" ref="C152:G152" si="54">C56 -($H56*C$95/$H$95)</f>
        <v>-6.3166239545968283E-2</v>
      </c>
      <c r="D152" s="13">
        <f t="shared" si="54"/>
        <v>3.5619799384451867E-2</v>
      </c>
      <c r="E152" s="13">
        <f t="shared" si="54"/>
        <v>1.5133749171867605E-2</v>
      </c>
      <c r="F152" s="13">
        <f t="shared" si="54"/>
        <v>1.7017890608144792E-2</v>
      </c>
      <c r="G152" s="14">
        <f t="shared" si="54"/>
        <v>-4.605199618496425E-3</v>
      </c>
    </row>
    <row r="153" spans="1:7" ht="24" x14ac:dyDescent="0.25">
      <c r="A153" s="22"/>
      <c r="B153" s="11" t="s">
        <v>43</v>
      </c>
      <c r="C153" s="12">
        <f t="shared" ref="C153:G153" si="55">C57 -($H57*C$95/$H$95)</f>
        <v>-1.1211986432030918E-3</v>
      </c>
      <c r="D153" s="13">
        <f t="shared" si="55"/>
        <v>4.296812120955687E-3</v>
      </c>
      <c r="E153" s="13">
        <f t="shared" si="55"/>
        <v>2.15209755999059E-2</v>
      </c>
      <c r="F153" s="13">
        <f t="shared" si="55"/>
        <v>-1.8958023894083964E-2</v>
      </c>
      <c r="G153" s="14">
        <f t="shared" si="55"/>
        <v>-5.738565183574601E-3</v>
      </c>
    </row>
    <row r="154" spans="1:7" ht="24" x14ac:dyDescent="0.25">
      <c r="A154" s="22"/>
      <c r="B154" s="11" t="s">
        <v>44</v>
      </c>
      <c r="C154" s="12">
        <f t="shared" ref="C154:G154" si="56">C58 -($H58*C$95/$H$95)</f>
        <v>1.4492720085881872E-3</v>
      </c>
      <c r="D154" s="13">
        <f t="shared" si="56"/>
        <v>2.0539972022631248E-2</v>
      </c>
      <c r="E154" s="13">
        <f t="shared" si="56"/>
        <v>-2.9201463095716085E-2</v>
      </c>
      <c r="F154" s="13">
        <f t="shared" si="56"/>
        <v>-2.0766867525165378E-2</v>
      </c>
      <c r="G154" s="14">
        <f t="shared" si="56"/>
        <v>2.797908658966175E-2</v>
      </c>
    </row>
    <row r="155" spans="1:7" ht="24" x14ac:dyDescent="0.25">
      <c r="A155" s="22"/>
      <c r="B155" s="11" t="s">
        <v>45</v>
      </c>
      <c r="C155" s="12">
        <f t="shared" ref="C155:G155" si="57">C59 -($H59*C$95/$H$95)</f>
        <v>2.2533128508858802E-2</v>
      </c>
      <c r="D155" s="13">
        <f t="shared" si="57"/>
        <v>-3.8138023439213853E-2</v>
      </c>
      <c r="E155" s="13">
        <f t="shared" si="57"/>
        <v>7.971107617156914E-3</v>
      </c>
      <c r="F155" s="13">
        <f t="shared" si="57"/>
        <v>1.0262919912244539E-2</v>
      </c>
      <c r="G155" s="14">
        <f t="shared" si="57"/>
        <v>-2.6291325990465686E-3</v>
      </c>
    </row>
    <row r="156" spans="1:7" x14ac:dyDescent="0.25">
      <c r="A156" s="22" t="s">
        <v>65</v>
      </c>
      <c r="B156" s="11" t="s">
        <v>66</v>
      </c>
      <c r="C156" s="12">
        <f t="shared" ref="C156:G156" si="58">C60 -($H60*C$95/$H$95)</f>
        <v>-6.6080700478161475E-3</v>
      </c>
      <c r="D156" s="13">
        <f t="shared" si="58"/>
        <v>2.2528964880877689E-2</v>
      </c>
      <c r="E156" s="13">
        <f t="shared" si="58"/>
        <v>-2.1038229259004171E-3</v>
      </c>
      <c r="F156" s="13">
        <f t="shared" si="58"/>
        <v>-3.1852475641102607E-3</v>
      </c>
      <c r="G156" s="14">
        <f t="shared" si="58"/>
        <v>-1.063182434305103E-2</v>
      </c>
    </row>
    <row r="157" spans="1:7" ht="24" x14ac:dyDescent="0.25">
      <c r="A157" s="22"/>
      <c r="B157" s="11" t="s">
        <v>67</v>
      </c>
      <c r="C157" s="12">
        <f t="shared" ref="C157:G157" si="59">C61 -($H61*C$95/$H$95)</f>
        <v>-2.1956921892829745E-2</v>
      </c>
      <c r="D157" s="13">
        <f t="shared" si="59"/>
        <v>1.7387260030613888E-2</v>
      </c>
      <c r="E157" s="13">
        <f t="shared" si="59"/>
        <v>2.7243538262672756E-2</v>
      </c>
      <c r="F157" s="13">
        <f t="shared" si="59"/>
        <v>-7.90506967211696E-4</v>
      </c>
      <c r="G157" s="14">
        <f t="shared" si="59"/>
        <v>-2.1883369433245453E-2</v>
      </c>
    </row>
    <row r="158" spans="1:7" ht="24" x14ac:dyDescent="0.25">
      <c r="A158" s="22"/>
      <c r="B158" s="11" t="s">
        <v>68</v>
      </c>
      <c r="C158" s="12">
        <f t="shared" ref="C158:G158" si="60">C62 -($H62*C$95/$H$95)</f>
        <v>2.9258245766244778E-3</v>
      </c>
      <c r="D158" s="13">
        <f t="shared" si="60"/>
        <v>-4.1687783221095592E-3</v>
      </c>
      <c r="E158" s="13">
        <f t="shared" si="60"/>
        <v>2.7064186103585547E-2</v>
      </c>
      <c r="F158" s="13">
        <f t="shared" si="60"/>
        <v>-4.8556836315540655E-3</v>
      </c>
      <c r="G158" s="14">
        <f t="shared" si="60"/>
        <v>-2.0965548726546532E-2</v>
      </c>
    </row>
    <row r="159" spans="1:7" x14ac:dyDescent="0.25">
      <c r="A159" s="22"/>
      <c r="B159" s="11" t="s">
        <v>69</v>
      </c>
      <c r="C159" s="12">
        <f t="shared" ref="C159:G159" si="61">C63 -($H63*C$95/$H$95)</f>
        <v>1.7684050774163074E-2</v>
      </c>
      <c r="D159" s="13">
        <f t="shared" si="61"/>
        <v>-8.5098807593855796E-4</v>
      </c>
      <c r="E159" s="13">
        <f t="shared" si="61"/>
        <v>-3.4868802966264711E-3</v>
      </c>
      <c r="F159" s="13">
        <f t="shared" si="61"/>
        <v>-8.9996123919580395E-3</v>
      </c>
      <c r="G159" s="14">
        <f t="shared" si="61"/>
        <v>-4.3465700096403659E-3</v>
      </c>
    </row>
    <row r="160" spans="1:7" x14ac:dyDescent="0.25">
      <c r="A160" s="22"/>
      <c r="B160" s="11" t="s">
        <v>70</v>
      </c>
      <c r="C160" s="12">
        <f t="shared" ref="C160:G160" si="62">C64 -($H64*C$95/$H$95)</f>
        <v>5.3072024034870907E-2</v>
      </c>
      <c r="D160" s="13">
        <f t="shared" si="62"/>
        <v>-1.5532830038742951E-2</v>
      </c>
      <c r="E160" s="13">
        <f t="shared" si="62"/>
        <v>-3.6881720856078881E-2</v>
      </c>
      <c r="F160" s="13">
        <f t="shared" si="62"/>
        <v>9.6890287249803975E-3</v>
      </c>
      <c r="G160" s="14">
        <f t="shared" si="62"/>
        <v>-1.0346501865029778E-2</v>
      </c>
    </row>
    <row r="161" spans="1:7" ht="24" x14ac:dyDescent="0.25">
      <c r="A161" s="22"/>
      <c r="B161" s="11" t="s">
        <v>71</v>
      </c>
      <c r="C161" s="12">
        <f t="shared" ref="C161:G161" si="63">C65 -($H65*C$95/$H$95)</f>
        <v>3.3681815236165619E-2</v>
      </c>
      <c r="D161" s="13">
        <f t="shared" si="63"/>
        <v>-2.1127819365481235E-2</v>
      </c>
      <c r="E161" s="13">
        <f t="shared" si="63"/>
        <v>6.6639545554353363E-3</v>
      </c>
      <c r="F161" s="13">
        <f t="shared" si="63"/>
        <v>-1.1495353386247922E-2</v>
      </c>
      <c r="G161" s="14">
        <f t="shared" si="63"/>
        <v>-7.7225970398719646E-3</v>
      </c>
    </row>
    <row r="162" spans="1:7" x14ac:dyDescent="0.25">
      <c r="A162" s="22"/>
      <c r="B162" s="11" t="s">
        <v>72</v>
      </c>
      <c r="C162" s="12">
        <f t="shared" ref="C162:G162" si="64">C66 -($H66*C$95/$H$95)</f>
        <v>4.9347370068223873E-2</v>
      </c>
      <c r="D162" s="13">
        <f t="shared" si="64"/>
        <v>-1.4308557621158569E-2</v>
      </c>
      <c r="E162" s="13">
        <f t="shared" si="64"/>
        <v>-2.4156962021613299E-2</v>
      </c>
      <c r="F162" s="13">
        <f t="shared" si="64"/>
        <v>-1.5811775273131295E-2</v>
      </c>
      <c r="G162" s="14">
        <f t="shared" si="64"/>
        <v>4.929924847679068E-3</v>
      </c>
    </row>
    <row r="163" spans="1:7" x14ac:dyDescent="0.25">
      <c r="A163" s="22"/>
      <c r="B163" s="11" t="s">
        <v>73</v>
      </c>
      <c r="C163" s="12">
        <f t="shared" ref="C163:G163" si="65">C67 -($H67*C$95/$H$95)</f>
        <v>3.6534150655067349E-2</v>
      </c>
      <c r="D163" s="13">
        <f t="shared" si="65"/>
        <v>-7.4626043188433522E-3</v>
      </c>
      <c r="E163" s="13">
        <f t="shared" si="65"/>
        <v>-2.1830875850980924E-2</v>
      </c>
      <c r="F163" s="13">
        <f t="shared" si="65"/>
        <v>-7.9285504076182511E-3</v>
      </c>
      <c r="G163" s="14">
        <f t="shared" si="65"/>
        <v>6.8787992237484552E-4</v>
      </c>
    </row>
    <row r="164" spans="1:7" x14ac:dyDescent="0.25">
      <c r="A164" s="22"/>
      <c r="B164" s="11" t="s">
        <v>74</v>
      </c>
      <c r="C164" s="12">
        <f t="shared" ref="C164:G164" si="66">C68 -($H68*C$95/$H$95)</f>
        <v>3.4624864864173432E-2</v>
      </c>
      <c r="D164" s="13">
        <f t="shared" si="66"/>
        <v>-1.2245890150087257E-2</v>
      </c>
      <c r="E164" s="13">
        <f t="shared" si="66"/>
        <v>-1.9856294592778087E-2</v>
      </c>
      <c r="F164" s="13">
        <f t="shared" si="66"/>
        <v>-2.6608032175775842E-3</v>
      </c>
      <c r="G164" s="14">
        <f t="shared" si="66"/>
        <v>1.3812309626920483E-4</v>
      </c>
    </row>
    <row r="165" spans="1:7" x14ac:dyDescent="0.25">
      <c r="A165" s="22"/>
      <c r="B165" s="11" t="s">
        <v>75</v>
      </c>
      <c r="C165" s="12">
        <f t="shared" ref="C165:G165" si="67">C69 -($H69*C$95/$H$95)</f>
        <v>3.3399710735951021E-2</v>
      </c>
      <c r="D165" s="13">
        <f t="shared" si="67"/>
        <v>-2.9918517458736915E-2</v>
      </c>
      <c r="E165" s="13">
        <f t="shared" si="67"/>
        <v>-3.5163798682207925E-2</v>
      </c>
      <c r="F165" s="13">
        <f t="shared" si="67"/>
        <v>-3.1006015024756528E-3</v>
      </c>
      <c r="G165" s="14">
        <f t="shared" si="67"/>
        <v>3.4783206907469111E-2</v>
      </c>
    </row>
    <row r="166" spans="1:7" x14ac:dyDescent="0.25">
      <c r="A166" s="22"/>
      <c r="B166" s="11" t="s">
        <v>76</v>
      </c>
      <c r="C166" s="12">
        <f t="shared" ref="C166:G166" si="68">C70 -($H70*C$95/$H$95)</f>
        <v>2.2007386310526594E-2</v>
      </c>
      <c r="D166" s="13">
        <f t="shared" si="68"/>
        <v>-6.6222129930753743E-3</v>
      </c>
      <c r="E166" s="13">
        <f t="shared" si="68"/>
        <v>-1.5013008769273473E-3</v>
      </c>
      <c r="F166" s="13">
        <f t="shared" si="68"/>
        <v>-1.1421610584608319E-2</v>
      </c>
      <c r="G166" s="14">
        <f t="shared" si="68"/>
        <v>-2.4622618559157067E-3</v>
      </c>
    </row>
    <row r="167" spans="1:7" x14ac:dyDescent="0.25">
      <c r="A167" s="22"/>
      <c r="B167" s="11" t="s">
        <v>77</v>
      </c>
      <c r="C167" s="12">
        <f t="shared" ref="C167:G167" si="69">C71 -($H71*C$95/$H$95)</f>
        <v>1.6834597665559017E-2</v>
      </c>
      <c r="D167" s="13">
        <f t="shared" si="69"/>
        <v>-4.6313588139421519E-3</v>
      </c>
      <c r="E167" s="13">
        <f t="shared" si="69"/>
        <v>2.7435184862434819E-2</v>
      </c>
      <c r="F167" s="13">
        <f t="shared" si="69"/>
        <v>-6.1267645332985093E-3</v>
      </c>
      <c r="G167" s="14">
        <f t="shared" si="69"/>
        <v>-3.3511659180753342E-2</v>
      </c>
    </row>
    <row r="168" spans="1:7" x14ac:dyDescent="0.25">
      <c r="A168" s="22"/>
      <c r="B168" s="11" t="s">
        <v>78</v>
      </c>
      <c r="C168" s="12">
        <f t="shared" ref="C168:G168" si="70">C72 -($H72*C$95/$H$95)</f>
        <v>-4.2721815110426109E-2</v>
      </c>
      <c r="D168" s="13">
        <f t="shared" si="70"/>
        <v>2.3285190415908541E-2</v>
      </c>
      <c r="E168" s="13">
        <f t="shared" si="70"/>
        <v>-1.1700628879418029E-3</v>
      </c>
      <c r="F168" s="13">
        <f t="shared" si="70"/>
        <v>2.8122427123997429E-2</v>
      </c>
      <c r="G168" s="14">
        <f t="shared" si="70"/>
        <v>-7.515739541538391E-3</v>
      </c>
    </row>
    <row r="169" spans="1:7" ht="24" x14ac:dyDescent="0.25">
      <c r="A169" s="22"/>
      <c r="B169" s="11" t="s">
        <v>79</v>
      </c>
      <c r="C169" s="12">
        <f t="shared" ref="C169:G169" si="71">C73 -($H73*C$95/$H$95)</f>
        <v>8.5754918672839436E-3</v>
      </c>
      <c r="D169" s="13">
        <f t="shared" si="71"/>
        <v>5.3274607945408281E-5</v>
      </c>
      <c r="E169" s="13">
        <f t="shared" si="71"/>
        <v>-5.3612862393204175E-4</v>
      </c>
      <c r="F169" s="13">
        <f t="shared" si="71"/>
        <v>-1.0310634523381823E-2</v>
      </c>
      <c r="G169" s="14">
        <f t="shared" si="71"/>
        <v>2.2179966720843464E-3</v>
      </c>
    </row>
    <row r="170" spans="1:7" x14ac:dyDescent="0.25">
      <c r="A170" s="22"/>
      <c r="B170" s="11" t="s">
        <v>80</v>
      </c>
      <c r="C170" s="12">
        <f t="shared" ref="C170:G170" si="72">C74 -($H74*C$95/$H$95)</f>
        <v>-4.3222948928618943E-2</v>
      </c>
      <c r="D170" s="13">
        <f t="shared" si="72"/>
        <v>8.9786932827138344E-3</v>
      </c>
      <c r="E170" s="13">
        <f t="shared" si="72"/>
        <v>-2.3742991704522987E-2</v>
      </c>
      <c r="F170" s="13">
        <f t="shared" si="72"/>
        <v>3.233165269881394E-2</v>
      </c>
      <c r="G170" s="14">
        <f t="shared" si="72"/>
        <v>2.5655594651613434E-2</v>
      </c>
    </row>
    <row r="171" spans="1:7" x14ac:dyDescent="0.25">
      <c r="A171" s="22"/>
      <c r="B171" s="11" t="s">
        <v>81</v>
      </c>
      <c r="C171" s="12">
        <f t="shared" ref="C171:G171" si="73">C75 -($H75*C$95/$H$95)</f>
        <v>-7.967674524337176E-2</v>
      </c>
      <c r="D171" s="13">
        <f t="shared" si="73"/>
        <v>3.7328742651349167E-2</v>
      </c>
      <c r="E171" s="13">
        <f t="shared" si="73"/>
        <v>4.7533328384447682E-2</v>
      </c>
      <c r="F171" s="13">
        <f t="shared" si="73"/>
        <v>1.6418131120810253E-2</v>
      </c>
      <c r="G171" s="14">
        <f t="shared" si="73"/>
        <v>-2.1603456913235675E-2</v>
      </c>
    </row>
    <row r="172" spans="1:7" x14ac:dyDescent="0.25">
      <c r="A172" s="22"/>
      <c r="B172" s="11" t="s">
        <v>82</v>
      </c>
      <c r="C172" s="12">
        <f t="shared" ref="C172:G172" si="74">C76 -($H76*C$95/$H$95)</f>
        <v>-6.8747745720415532E-2</v>
      </c>
      <c r="D172" s="13">
        <f t="shared" si="74"/>
        <v>2.4354390410444626E-2</v>
      </c>
      <c r="E172" s="13">
        <f t="shared" si="74"/>
        <v>6.1499992238419177E-2</v>
      </c>
      <c r="F172" s="13">
        <f t="shared" si="74"/>
        <v>-3.4378569471493758E-4</v>
      </c>
      <c r="G172" s="14">
        <f t="shared" si="74"/>
        <v>-1.6762851233733722E-2</v>
      </c>
    </row>
    <row r="173" spans="1:7" x14ac:dyDescent="0.25">
      <c r="A173" s="22"/>
      <c r="B173" s="11" t="s">
        <v>83</v>
      </c>
      <c r="C173" s="12">
        <f t="shared" ref="C173:G173" si="75">C77 -($H77*C$95/$H$95)</f>
        <v>-2.6606202954162606E-2</v>
      </c>
      <c r="D173" s="13">
        <f t="shared" si="75"/>
        <v>1.8168969002395396E-2</v>
      </c>
      <c r="E173" s="13">
        <f t="shared" si="75"/>
        <v>-2.5991047620380098E-2</v>
      </c>
      <c r="F173" s="13">
        <f t="shared" si="75"/>
        <v>1.5139958364813633E-2</v>
      </c>
      <c r="G173" s="14">
        <f t="shared" si="75"/>
        <v>1.9288323207333258E-2</v>
      </c>
    </row>
    <row r="174" spans="1:7" x14ac:dyDescent="0.25">
      <c r="A174" s="22" t="s">
        <v>84</v>
      </c>
      <c r="B174" s="11" t="s">
        <v>85</v>
      </c>
      <c r="C174" s="12">
        <f t="shared" ref="C174:G174" si="76">C78 -($H78*C$95/$H$95)</f>
        <v>-9.5706403197964862E-4</v>
      </c>
      <c r="D174" s="13">
        <f t="shared" si="76"/>
        <v>5.6830034433641707E-3</v>
      </c>
      <c r="E174" s="13">
        <f t="shared" si="76"/>
        <v>4.7902277188752757E-2</v>
      </c>
      <c r="F174" s="13">
        <f t="shared" si="76"/>
        <v>-1.9717423203887446E-2</v>
      </c>
      <c r="G174" s="14">
        <f t="shared" si="76"/>
        <v>-3.2910793396250082E-2</v>
      </c>
    </row>
    <row r="175" spans="1:7" x14ac:dyDescent="0.25">
      <c r="A175" s="22"/>
      <c r="B175" s="11" t="s">
        <v>86</v>
      </c>
      <c r="C175" s="12">
        <f t="shared" ref="C175:G175" si="77">C79 -($H79*C$95/$H$95)</f>
        <v>-4.944801864492937E-2</v>
      </c>
      <c r="D175" s="13">
        <f t="shared" si="77"/>
        <v>4.8044885878905763E-2</v>
      </c>
      <c r="E175" s="13">
        <f t="shared" si="77"/>
        <v>3.9663857492555354E-2</v>
      </c>
      <c r="F175" s="13">
        <f t="shared" si="77"/>
        <v>-1.9939685147825348E-2</v>
      </c>
      <c r="G175" s="14">
        <f t="shared" si="77"/>
        <v>-1.832103957870701E-2</v>
      </c>
    </row>
    <row r="176" spans="1:7" x14ac:dyDescent="0.25">
      <c r="A176" s="22"/>
      <c r="B176" s="11" t="s">
        <v>87</v>
      </c>
      <c r="C176" s="12">
        <f t="shared" ref="C176:G176" si="78">C80 -($H80*C$95/$H$95)</f>
        <v>4.3526449298805781E-4</v>
      </c>
      <c r="D176" s="13">
        <f t="shared" si="78"/>
        <v>-2.2821775601207794E-2</v>
      </c>
      <c r="E176" s="13">
        <f t="shared" si="78"/>
        <v>-2.6755388765560828E-3</v>
      </c>
      <c r="F176" s="13">
        <f t="shared" si="78"/>
        <v>2.0142808644287469E-2</v>
      </c>
      <c r="G176" s="14">
        <f t="shared" si="78"/>
        <v>4.9192413404881563E-3</v>
      </c>
    </row>
    <row r="177" spans="1:7" x14ac:dyDescent="0.25">
      <c r="A177" s="22"/>
      <c r="B177" s="11" t="s">
        <v>88</v>
      </c>
      <c r="C177" s="12">
        <f t="shared" ref="C177:G177" si="79">C81 -($H81*C$95/$H$95)</f>
        <v>4.6189460568267171E-2</v>
      </c>
      <c r="D177" s="13">
        <f t="shared" si="79"/>
        <v>4.1950196288240427E-3</v>
      </c>
      <c r="E177" s="13">
        <f t="shared" si="79"/>
        <v>-2.4097297498193893E-2</v>
      </c>
      <c r="F177" s="13">
        <f t="shared" si="79"/>
        <v>-1.2238727782670628E-2</v>
      </c>
      <c r="G177" s="14">
        <f t="shared" si="79"/>
        <v>-1.4048454916227054E-2</v>
      </c>
    </row>
    <row r="178" spans="1:7" ht="24" x14ac:dyDescent="0.25">
      <c r="A178" s="22"/>
      <c r="B178" s="11" t="s">
        <v>89</v>
      </c>
      <c r="C178" s="12">
        <f t="shared" ref="C178:G178" si="80">C82 -($H82*C$95/$H$95)</f>
        <v>1.7574512277567927E-2</v>
      </c>
      <c r="D178" s="13">
        <f t="shared" si="80"/>
        <v>1.2683577200792079E-2</v>
      </c>
      <c r="E178" s="13">
        <f t="shared" si="80"/>
        <v>-3.13034971608879E-3</v>
      </c>
      <c r="F178" s="13">
        <f t="shared" si="80"/>
        <v>-1.1475992144515182E-2</v>
      </c>
      <c r="G178" s="14">
        <f t="shared" si="80"/>
        <v>-1.5651747617756159E-2</v>
      </c>
    </row>
    <row r="179" spans="1:7" ht="24" x14ac:dyDescent="0.25">
      <c r="A179" s="22"/>
      <c r="B179" s="11" t="s">
        <v>90</v>
      </c>
      <c r="C179" s="12">
        <f t="shared" ref="C179:G179" si="81">C83 -($H83*C$95/$H$95)</f>
        <v>2.0457644538005665E-2</v>
      </c>
      <c r="D179" s="13">
        <f t="shared" si="81"/>
        <v>4.2304866051189466E-3</v>
      </c>
      <c r="E179" s="13">
        <f t="shared" si="81"/>
        <v>-1.7366968336835945E-2</v>
      </c>
      <c r="F179" s="13">
        <f t="shared" si="81"/>
        <v>-5.7872889683752565E-3</v>
      </c>
      <c r="G179" s="14">
        <f t="shared" si="81"/>
        <v>-1.5338738379135353E-3</v>
      </c>
    </row>
    <row r="180" spans="1:7" x14ac:dyDescent="0.25">
      <c r="A180" s="22"/>
      <c r="B180" s="11" t="s">
        <v>91</v>
      </c>
      <c r="C180" s="12">
        <f t="shared" ref="C180:G180" si="82">C84 -($H84*C$95/$H$95)</f>
        <v>3.0941871408960764E-2</v>
      </c>
      <c r="D180" s="13">
        <f t="shared" si="82"/>
        <v>-4.2107263729879441E-2</v>
      </c>
      <c r="E180" s="13">
        <f t="shared" si="82"/>
        <v>3.3848853168341186E-3</v>
      </c>
      <c r="F180" s="13">
        <f t="shared" si="82"/>
        <v>-5.5770391872403957E-3</v>
      </c>
      <c r="G180" s="14">
        <f t="shared" si="82"/>
        <v>1.3357546191324704E-2</v>
      </c>
    </row>
    <row r="181" spans="1:7" x14ac:dyDescent="0.25">
      <c r="A181" s="22"/>
      <c r="B181" s="11" t="s">
        <v>92</v>
      </c>
      <c r="C181" s="12">
        <f t="shared" ref="C181:G181" si="83">C85 -($H85*C$95/$H$95)</f>
        <v>1.6142864898633716E-2</v>
      </c>
      <c r="D181" s="13">
        <f t="shared" si="83"/>
        <v>1.856905707300488E-3</v>
      </c>
      <c r="E181" s="13">
        <f t="shared" si="83"/>
        <v>1.1275738281402978E-2</v>
      </c>
      <c r="F181" s="13">
        <f t="shared" si="83"/>
        <v>-1.8350368787832416E-2</v>
      </c>
      <c r="G181" s="14">
        <f t="shared" si="83"/>
        <v>-1.0925140099504904E-2</v>
      </c>
    </row>
    <row r="182" spans="1:7" x14ac:dyDescent="0.25">
      <c r="A182" s="22"/>
      <c r="B182" s="11" t="s">
        <v>93</v>
      </c>
      <c r="C182" s="12">
        <f t="shared" ref="C182:G182" si="84">C86 -($H86*C$95/$H$95)</f>
        <v>5.2649256611690953E-3</v>
      </c>
      <c r="D182" s="13">
        <f t="shared" si="84"/>
        <v>-1.3107311476983935E-2</v>
      </c>
      <c r="E182" s="13">
        <f t="shared" si="84"/>
        <v>-2.6478989912607082E-2</v>
      </c>
      <c r="F182" s="13">
        <f t="shared" si="84"/>
        <v>1.9901387122162106E-2</v>
      </c>
      <c r="G182" s="14">
        <f t="shared" si="84"/>
        <v>1.4419988606259537E-2</v>
      </c>
    </row>
    <row r="183" spans="1:7" x14ac:dyDescent="0.25">
      <c r="A183" s="22"/>
      <c r="B183" s="11" t="s">
        <v>94</v>
      </c>
      <c r="C183" s="12">
        <f t="shared" ref="C183:G183" si="85">C87 -($H87*C$95/$H$95)</f>
        <v>3.858574702355258E-2</v>
      </c>
      <c r="D183" s="13">
        <f t="shared" si="85"/>
        <v>-2.0016670480077908E-2</v>
      </c>
      <c r="E183" s="13">
        <f t="shared" si="85"/>
        <v>-3.5295410506462149E-2</v>
      </c>
      <c r="F183" s="13">
        <f t="shared" si="85"/>
        <v>5.4688624201950919E-3</v>
      </c>
      <c r="G183" s="14">
        <f t="shared" si="85"/>
        <v>1.1257471542792219E-2</v>
      </c>
    </row>
    <row r="184" spans="1:7" x14ac:dyDescent="0.25">
      <c r="A184" s="22"/>
      <c r="B184" s="11" t="s">
        <v>95</v>
      </c>
      <c r="C184" s="12">
        <f t="shared" ref="C184:G184" si="86">C88 -($H88*C$95/$H$95)</f>
        <v>-5.0894389293156955E-2</v>
      </c>
      <c r="D184" s="13">
        <f t="shared" si="86"/>
        <v>1.1163894566255772E-2</v>
      </c>
      <c r="E184" s="13">
        <f t="shared" si="86"/>
        <v>2.989037090412805E-2</v>
      </c>
      <c r="F184" s="13">
        <f t="shared" si="86"/>
        <v>2.5686253280071791E-2</v>
      </c>
      <c r="G184" s="14">
        <f t="shared" si="86"/>
        <v>-1.584612945729913E-2</v>
      </c>
    </row>
    <row r="185" spans="1:7" ht="24" x14ac:dyDescent="0.25">
      <c r="A185" s="22"/>
      <c r="B185" s="11" t="s">
        <v>96</v>
      </c>
      <c r="C185" s="12">
        <f t="shared" ref="C185:G185" si="87">C89 -($H89*C$95/$H$95)</f>
        <v>-2.3950152397850463E-2</v>
      </c>
      <c r="D185" s="13">
        <f t="shared" si="87"/>
        <v>8.8184325761606341E-3</v>
      </c>
      <c r="E185" s="13">
        <f t="shared" si="87"/>
        <v>-8.2331718341457916E-3</v>
      </c>
      <c r="F185" s="13">
        <f t="shared" si="87"/>
        <v>-3.8785220010243704E-3</v>
      </c>
      <c r="G185" s="14">
        <f t="shared" si="87"/>
        <v>2.7243413656859727E-2</v>
      </c>
    </row>
    <row r="186" spans="1:7" ht="24" x14ac:dyDescent="0.25">
      <c r="A186" s="22"/>
      <c r="B186" s="11" t="s">
        <v>97</v>
      </c>
      <c r="C186" s="12">
        <f t="shared" ref="C186:G186" si="88">C90 -($H90*C$95/$H$95)</f>
        <v>1.6116887978986638E-2</v>
      </c>
      <c r="D186" s="13">
        <f t="shared" si="88"/>
        <v>-1.1212824684924683E-2</v>
      </c>
      <c r="E186" s="13">
        <f t="shared" si="88"/>
        <v>-2.0623946289799744E-3</v>
      </c>
      <c r="F186" s="13">
        <f t="shared" si="88"/>
        <v>1.3872483587046291E-2</v>
      </c>
      <c r="G186" s="14">
        <f t="shared" si="88"/>
        <v>-1.6714152252128411E-2</v>
      </c>
    </row>
    <row r="187" spans="1:7" x14ac:dyDescent="0.25">
      <c r="A187" s="22"/>
      <c r="B187" s="11" t="s">
        <v>98</v>
      </c>
      <c r="C187" s="12">
        <f t="shared" ref="C187:G187" si="89">C91 -($H91*C$95/$H$95)</f>
        <v>-2.1169078616353809E-2</v>
      </c>
      <c r="D187" s="13">
        <f t="shared" si="89"/>
        <v>1.8778263592548139E-2</v>
      </c>
      <c r="E187" s="13">
        <f t="shared" si="89"/>
        <v>-4.5831461395355322E-3</v>
      </c>
      <c r="F187" s="13">
        <f t="shared" si="89"/>
        <v>1.9545320428925372E-2</v>
      </c>
      <c r="G187" s="14">
        <f t="shared" si="89"/>
        <v>-1.2571359265584559E-2</v>
      </c>
    </row>
    <row r="188" spans="1:7" x14ac:dyDescent="0.25">
      <c r="A188" s="22"/>
      <c r="B188" s="11" t="s">
        <v>99</v>
      </c>
      <c r="C188" s="12">
        <f t="shared" ref="C188:G188" si="90">C92 -($H92*C$95/$H$95)</f>
        <v>-1.6167258844969223E-2</v>
      </c>
      <c r="D188" s="13">
        <f t="shared" si="90"/>
        <v>-1.4312646108531391E-2</v>
      </c>
      <c r="E188" s="13">
        <f t="shared" si="90"/>
        <v>-2.3570143034303381E-2</v>
      </c>
      <c r="F188" s="13">
        <f t="shared" si="90"/>
        <v>3.9881116093325897E-2</v>
      </c>
      <c r="G188" s="14">
        <f t="shared" si="90"/>
        <v>1.4168931894477488E-2</v>
      </c>
    </row>
    <row r="189" spans="1:7" x14ac:dyDescent="0.25">
      <c r="A189" s="22"/>
      <c r="B189" s="11" t="s">
        <v>100</v>
      </c>
      <c r="C189" s="12">
        <f t="shared" ref="C189:G189" si="91">C93 -($H93*C$95/$H$95)</f>
        <v>-2.736967001365892E-2</v>
      </c>
      <c r="D189" s="13">
        <f t="shared" si="91"/>
        <v>3.3146228473053263E-3</v>
      </c>
      <c r="E189" s="13">
        <f t="shared" si="91"/>
        <v>2.2547651497205778E-2</v>
      </c>
      <c r="F189" s="13">
        <f t="shared" si="91"/>
        <v>1.0499126959531258E-2</v>
      </c>
      <c r="G189" s="14">
        <f t="shared" si="91"/>
        <v>-8.9917312903839419E-3</v>
      </c>
    </row>
    <row r="190" spans="1:7" ht="15.75" thickBot="1" x14ac:dyDescent="0.3">
      <c r="A190" s="23"/>
      <c r="B190" s="15" t="s">
        <v>101</v>
      </c>
      <c r="C190" s="16">
        <f t="shared" ref="C190:G190" si="92">C94 -($H94*C$95/$H$95)</f>
        <v>-5.9371772282355573E-3</v>
      </c>
      <c r="D190" s="17">
        <f t="shared" si="92"/>
        <v>-2.6096933652078602E-3</v>
      </c>
      <c r="E190" s="17">
        <f t="shared" si="92"/>
        <v>1.3461571192158656E-2</v>
      </c>
      <c r="F190" s="17">
        <f t="shared" si="92"/>
        <v>2.4708739163423615E-2</v>
      </c>
      <c r="G190" s="18">
        <f t="shared" si="92"/>
        <v>-2.9623439762139187E-2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60:A77"/>
    <mergeCell ref="A3:B5"/>
    <mergeCell ref="C3:G3"/>
    <mergeCell ref="A6:A23"/>
    <mergeCell ref="A24:A43"/>
    <mergeCell ref="A44:A59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7B00-306C-43B6-96A6-C33BBE6E2904}">
  <dimension ref="A1:AA85"/>
  <sheetViews>
    <sheetView workbookViewId="0">
      <selection activeCell="C49" sqref="C49:Z8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8</v>
      </c>
      <c r="B6" s="49" t="s">
        <v>127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1">
        <v>0.21804511278195488</v>
      </c>
      <c r="J6" s="51">
        <v>0.20306513409961685</v>
      </c>
      <c r="K6" s="51">
        <v>0.20958083832335325</v>
      </c>
      <c r="L6" s="51">
        <v>0.24786324786324787</v>
      </c>
      <c r="M6" s="51">
        <v>0.18359375</v>
      </c>
      <c r="N6" s="51">
        <v>0.185</v>
      </c>
      <c r="O6" s="51">
        <v>0.23893805309734514</v>
      </c>
      <c r="P6" s="51">
        <v>0.15953307392996108</v>
      </c>
      <c r="Q6" s="51">
        <v>0.16176470588235292</v>
      </c>
      <c r="R6" s="51">
        <v>0.18497109826589594</v>
      </c>
      <c r="S6" s="51">
        <v>0.28717948717948716</v>
      </c>
      <c r="T6" s="51">
        <v>0.152</v>
      </c>
      <c r="U6" s="51">
        <v>0.2</v>
      </c>
      <c r="V6" s="51">
        <v>0.30701754385964913</v>
      </c>
      <c r="W6" s="51">
        <v>0.30158730158730157</v>
      </c>
      <c r="X6" s="51">
        <v>0.1423076923076923</v>
      </c>
      <c r="Y6" s="51">
        <v>0.17094017094017094</v>
      </c>
      <c r="Z6" s="52">
        <v>0.13294797687861271</v>
      </c>
      <c r="AA6" s="19">
        <f>AVERAGE(C6:Z6)</f>
        <v>0.21915353675565977</v>
      </c>
    </row>
    <row r="7" spans="1:27" x14ac:dyDescent="0.25">
      <c r="A7" s="53"/>
      <c r="B7" s="54" t="s">
        <v>128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6">
        <v>0.19548872180451127</v>
      </c>
      <c r="J7" s="56">
        <v>0.16858237547892721</v>
      </c>
      <c r="K7" s="56">
        <v>0.1497005988023952</v>
      </c>
      <c r="L7" s="56">
        <v>0.17948717948717949</v>
      </c>
      <c r="M7" s="56">
        <v>0.171875</v>
      </c>
      <c r="N7" s="56">
        <v>0.16500000000000001</v>
      </c>
      <c r="O7" s="56">
        <v>0.22123893805309736</v>
      </c>
      <c r="P7" s="56">
        <v>0.20622568093385213</v>
      </c>
      <c r="Q7" s="56">
        <v>0.15686274509803921</v>
      </c>
      <c r="R7" s="56">
        <v>0.1791907514450867</v>
      </c>
      <c r="S7" s="56">
        <v>0.22051282051282051</v>
      </c>
      <c r="T7" s="56">
        <v>0.16</v>
      </c>
      <c r="U7" s="56">
        <v>0.22222222222222221</v>
      </c>
      <c r="V7" s="56">
        <v>0.19298245614035087</v>
      </c>
      <c r="W7" s="56">
        <v>0.24603174603174602</v>
      </c>
      <c r="X7" s="56">
        <v>0.18076923076923077</v>
      </c>
      <c r="Y7" s="56">
        <v>0.23076923076923075</v>
      </c>
      <c r="Z7" s="57">
        <v>0.21387283236994223</v>
      </c>
      <c r="AA7" s="19">
        <f>AVERAGE(C7:Z7)</f>
        <v>0.19484811820207823</v>
      </c>
    </row>
    <row r="8" spans="1:27" x14ac:dyDescent="0.25">
      <c r="A8" s="53"/>
      <c r="B8" s="54" t="s">
        <v>129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6">
        <v>0.3007518796992481</v>
      </c>
      <c r="J8" s="56">
        <v>0.25287356321839083</v>
      </c>
      <c r="K8" s="56">
        <v>0.19760479041916168</v>
      </c>
      <c r="L8" s="56">
        <v>0.27350427350427353</v>
      </c>
      <c r="M8" s="56">
        <v>0.2265625</v>
      </c>
      <c r="N8" s="56">
        <v>0.255</v>
      </c>
      <c r="O8" s="56">
        <v>0.24778761061946902</v>
      </c>
      <c r="P8" s="56">
        <v>0.26848249027237353</v>
      </c>
      <c r="Q8" s="56">
        <v>0.29411764705882354</v>
      </c>
      <c r="R8" s="56">
        <v>0.21965317919075145</v>
      </c>
      <c r="S8" s="56">
        <v>0.31794871794871793</v>
      </c>
      <c r="T8" s="56">
        <v>0.20800000000000002</v>
      </c>
      <c r="U8" s="56">
        <v>0.27777777777777779</v>
      </c>
      <c r="V8" s="56">
        <v>0.26315789473684209</v>
      </c>
      <c r="W8" s="56">
        <v>0.30158730158730157</v>
      </c>
      <c r="X8" s="56">
        <v>0.25</v>
      </c>
      <c r="Y8" s="56">
        <v>0.23931623931623933</v>
      </c>
      <c r="Z8" s="57">
        <v>0.22543352601156069</v>
      </c>
      <c r="AA8" s="19">
        <f>AVERAGE(C8:Z8)</f>
        <v>0.25930625114914513</v>
      </c>
    </row>
    <row r="9" spans="1:27" x14ac:dyDescent="0.25">
      <c r="A9" s="53"/>
      <c r="B9" s="54" t="s">
        <v>130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6">
        <v>0.17293233082706766</v>
      </c>
      <c r="J9" s="56">
        <v>0.12260536398467431</v>
      </c>
      <c r="K9" s="56">
        <v>0.11377245508982035</v>
      </c>
      <c r="L9" s="56">
        <v>0.16239316239316237</v>
      </c>
      <c r="M9" s="56">
        <v>0.1640625</v>
      </c>
      <c r="N9" s="56">
        <v>0.14499999999999999</v>
      </c>
      <c r="O9" s="56">
        <v>0.15044247787610621</v>
      </c>
      <c r="P9" s="56">
        <v>0.11284046692607004</v>
      </c>
      <c r="Q9" s="56">
        <v>0.16666666666666663</v>
      </c>
      <c r="R9" s="56">
        <v>0.16763005780346821</v>
      </c>
      <c r="S9" s="56">
        <v>0.2153846153846154</v>
      </c>
      <c r="T9" s="56">
        <v>0.12</v>
      </c>
      <c r="U9" s="56">
        <v>0.1</v>
      </c>
      <c r="V9" s="56">
        <v>0.23684210526315788</v>
      </c>
      <c r="W9" s="56">
        <v>0.16666666666666663</v>
      </c>
      <c r="X9" s="56">
        <v>0.13076923076923078</v>
      </c>
      <c r="Y9" s="56">
        <v>0.12393162393162394</v>
      </c>
      <c r="Z9" s="57">
        <v>0.12138728323699421</v>
      </c>
      <c r="AA9" s="19">
        <f>AVERAGE(C9:Z9)</f>
        <v>0.16364169870878301</v>
      </c>
    </row>
    <row r="10" spans="1:27" x14ac:dyDescent="0.25">
      <c r="A10" s="53"/>
      <c r="B10" s="54" t="s">
        <v>131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6">
        <v>0.22556390977443608</v>
      </c>
      <c r="J10" s="56">
        <v>0.26819923371647508</v>
      </c>
      <c r="K10" s="56">
        <v>0.23353293413173654</v>
      </c>
      <c r="L10" s="56">
        <v>0.20512820512820512</v>
      </c>
      <c r="M10" s="56">
        <v>0.25</v>
      </c>
      <c r="N10" s="56">
        <v>0.28000000000000003</v>
      </c>
      <c r="O10" s="56">
        <v>0.25663716814159293</v>
      </c>
      <c r="P10" s="56">
        <v>0.30350194552529181</v>
      </c>
      <c r="Q10" s="56">
        <v>0.26470588235294118</v>
      </c>
      <c r="R10" s="56">
        <v>0.23121387283236994</v>
      </c>
      <c r="S10" s="56">
        <v>0.24615384615384617</v>
      </c>
      <c r="T10" s="56">
        <v>0.24</v>
      </c>
      <c r="U10" s="56">
        <v>0.25555555555555554</v>
      </c>
      <c r="V10" s="56">
        <v>0.16666666666666663</v>
      </c>
      <c r="W10" s="56">
        <v>0.19047619047619047</v>
      </c>
      <c r="X10" s="56">
        <v>0.31923076923076921</v>
      </c>
      <c r="Y10" s="56">
        <v>0.40170940170940173</v>
      </c>
      <c r="Z10" s="57">
        <v>0.36994219653179189</v>
      </c>
      <c r="AA10" s="19">
        <f>AVERAGE(C10:Z10)</f>
        <v>0.26117568410397607</v>
      </c>
    </row>
    <row r="11" spans="1:27" x14ac:dyDescent="0.25">
      <c r="A11" s="53"/>
      <c r="B11" s="54" t="s">
        <v>132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6">
        <v>0.15037593984962405</v>
      </c>
      <c r="J11" s="56">
        <v>8.4291187739463605E-2</v>
      </c>
      <c r="K11" s="56">
        <v>5.9880239520958084E-2</v>
      </c>
      <c r="L11" s="56">
        <v>0.1111111111111111</v>
      </c>
      <c r="M11" s="56">
        <v>0.14453125</v>
      </c>
      <c r="N11" s="56">
        <v>0.155</v>
      </c>
      <c r="O11" s="56">
        <v>0.15929203539823009</v>
      </c>
      <c r="P11" s="56">
        <v>0.1828793774319066</v>
      </c>
      <c r="Q11" s="56">
        <v>0.10784313725490197</v>
      </c>
      <c r="R11" s="56">
        <v>0.15028901734104047</v>
      </c>
      <c r="S11" s="56">
        <v>0.12307692307692308</v>
      </c>
      <c r="T11" s="56">
        <v>0.12</v>
      </c>
      <c r="U11" s="56">
        <v>0.15555555555555556</v>
      </c>
      <c r="V11" s="56">
        <v>7.8947368421052627E-2</v>
      </c>
      <c r="W11" s="56">
        <v>0.16666666666666663</v>
      </c>
      <c r="X11" s="56">
        <v>0.11538461538461538</v>
      </c>
      <c r="Y11" s="56">
        <v>0.21367521367521367</v>
      </c>
      <c r="Z11" s="57">
        <v>0.1791907514450867</v>
      </c>
      <c r="AA11" s="19">
        <f>AVERAGE(C11:Z11)</f>
        <v>0.14164384078920733</v>
      </c>
    </row>
    <row r="12" spans="1:27" x14ac:dyDescent="0.25">
      <c r="A12" s="53"/>
      <c r="B12" s="54" t="s">
        <v>133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6">
        <v>0.31578947368421051</v>
      </c>
      <c r="J12" s="56">
        <v>0.31034482758620691</v>
      </c>
      <c r="K12" s="56">
        <v>0.24550898203592811</v>
      </c>
      <c r="L12" s="56">
        <v>0.32478632478632474</v>
      </c>
      <c r="M12" s="56">
        <v>0.43359375</v>
      </c>
      <c r="N12" s="56">
        <v>0.31</v>
      </c>
      <c r="O12" s="56">
        <v>0.35398230088495575</v>
      </c>
      <c r="P12" s="56">
        <v>0.22957198443579765</v>
      </c>
      <c r="Q12" s="56">
        <v>0.26470588235294118</v>
      </c>
      <c r="R12" s="56">
        <v>0.2947976878612717</v>
      </c>
      <c r="S12" s="56">
        <v>0.35384615384615387</v>
      </c>
      <c r="T12" s="56">
        <v>0.32</v>
      </c>
      <c r="U12" s="56">
        <v>0.21111111111111111</v>
      </c>
      <c r="V12" s="56">
        <v>0.40350877192982454</v>
      </c>
      <c r="W12" s="56">
        <v>0.34126984126984128</v>
      </c>
      <c r="X12" s="56">
        <v>0.32692307692307693</v>
      </c>
      <c r="Y12" s="56">
        <v>0.36324786324786323</v>
      </c>
      <c r="Z12" s="57">
        <v>0.3583815028901734</v>
      </c>
      <c r="AA12" s="19">
        <f>AVERAGE(C12:Z12)</f>
        <v>0.33152037751681179</v>
      </c>
    </row>
    <row r="13" spans="1:27" x14ac:dyDescent="0.25">
      <c r="A13" s="53"/>
      <c r="B13" s="54" t="s">
        <v>134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6">
        <v>0.39097744360902253</v>
      </c>
      <c r="J13" s="56">
        <v>0.46743295019157088</v>
      </c>
      <c r="K13" s="56">
        <v>0.44910179640718562</v>
      </c>
      <c r="L13" s="56">
        <v>0.41025641025641024</v>
      </c>
      <c r="M13" s="56">
        <v>0.41796875</v>
      </c>
      <c r="N13" s="56">
        <v>0.36</v>
      </c>
      <c r="O13" s="56">
        <v>0.38938053097345132</v>
      </c>
      <c r="P13" s="56">
        <v>0.53696498054474706</v>
      </c>
      <c r="Q13" s="56">
        <v>0.5490196078431373</v>
      </c>
      <c r="R13" s="56">
        <v>0.50867052023121384</v>
      </c>
      <c r="S13" s="56">
        <v>0.49230769230769234</v>
      </c>
      <c r="T13" s="56">
        <v>0.45600000000000002</v>
      </c>
      <c r="U13" s="56">
        <v>0.34444444444444444</v>
      </c>
      <c r="V13" s="56">
        <v>0.51754385964912286</v>
      </c>
      <c r="W13" s="56">
        <v>0.52380952380952384</v>
      </c>
      <c r="X13" s="56">
        <v>0.45769230769230768</v>
      </c>
      <c r="Y13" s="56">
        <v>0.49572649572649574</v>
      </c>
      <c r="Z13" s="57">
        <v>0.4913294797687861</v>
      </c>
      <c r="AA13" s="19">
        <f>AVERAGE(C13:Z13)</f>
        <v>0.45287930746628824</v>
      </c>
    </row>
    <row r="14" spans="1:27" x14ac:dyDescent="0.25">
      <c r="A14" s="53"/>
      <c r="B14" s="54" t="s">
        <v>135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6">
        <v>0.2857142857142857</v>
      </c>
      <c r="J14" s="56">
        <v>0.18007662835249044</v>
      </c>
      <c r="K14" s="56">
        <v>0.1497005988023952</v>
      </c>
      <c r="L14" s="56">
        <v>0.22222222222222221</v>
      </c>
      <c r="M14" s="56">
        <v>0.203125</v>
      </c>
      <c r="N14" s="56">
        <v>0.23</v>
      </c>
      <c r="O14" s="56">
        <v>0.23008849557522124</v>
      </c>
      <c r="P14" s="56">
        <v>0.12062256809338522</v>
      </c>
      <c r="Q14" s="56">
        <v>0.12254901960784313</v>
      </c>
      <c r="R14" s="56">
        <v>0.26011560693641617</v>
      </c>
      <c r="S14" s="56">
        <v>0.20512820512820512</v>
      </c>
      <c r="T14" s="56">
        <v>0.25600000000000001</v>
      </c>
      <c r="U14" s="56">
        <v>0.26666666666666666</v>
      </c>
      <c r="V14" s="56">
        <v>0.21052631578947367</v>
      </c>
      <c r="W14" s="56">
        <v>0.19047619047619047</v>
      </c>
      <c r="X14" s="56">
        <v>0.16923076923076924</v>
      </c>
      <c r="Y14" s="56">
        <v>0.17094017094017094</v>
      </c>
      <c r="Z14" s="57">
        <v>0.16763005780346821</v>
      </c>
      <c r="AA14" s="19">
        <f>AVERAGE(C14:Z14)</f>
        <v>0.2082931944574308</v>
      </c>
    </row>
    <row r="15" spans="1:27" x14ac:dyDescent="0.25">
      <c r="A15" s="53"/>
      <c r="B15" s="54" t="s">
        <v>136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6">
        <v>6.7669172932330823E-2</v>
      </c>
      <c r="J15" s="56">
        <v>9.5785440613026823E-2</v>
      </c>
      <c r="K15" s="56">
        <v>8.9820359281437126E-2</v>
      </c>
      <c r="L15" s="56">
        <v>0.12820512820512819</v>
      </c>
      <c r="M15" s="56">
        <v>7.03125E-2</v>
      </c>
      <c r="N15" s="56">
        <v>8.5000000000000006E-2</v>
      </c>
      <c r="O15" s="56">
        <v>7.9646017699115043E-2</v>
      </c>
      <c r="P15" s="56">
        <v>7.0038910505836577E-2</v>
      </c>
      <c r="Q15" s="56">
        <v>8.8235294117647065E-2</v>
      </c>
      <c r="R15" s="56">
        <v>0.12138728323699421</v>
      </c>
      <c r="S15" s="56">
        <v>8.7179487179487175E-2</v>
      </c>
      <c r="T15" s="56">
        <v>0.128</v>
      </c>
      <c r="U15" s="56">
        <v>0.13333333333333333</v>
      </c>
      <c r="V15" s="56">
        <v>0.12280701754385964</v>
      </c>
      <c r="W15" s="56">
        <v>0.1111111111111111</v>
      </c>
      <c r="X15" s="56">
        <v>0.1</v>
      </c>
      <c r="Y15" s="56">
        <v>9.8290598290598302E-2</v>
      </c>
      <c r="Z15" s="57">
        <v>0.10982658959537572</v>
      </c>
      <c r="AA15" s="19">
        <f>AVERAGE(C15:Z15)</f>
        <v>9.9735367791460541E-2</v>
      </c>
    </row>
    <row r="16" spans="1:27" x14ac:dyDescent="0.25">
      <c r="A16" s="53"/>
      <c r="B16" s="54" t="s">
        <v>137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6">
        <v>6.0150375939849621E-2</v>
      </c>
      <c r="J16" s="56">
        <v>8.0459770114942528E-2</v>
      </c>
      <c r="K16" s="56">
        <v>0.10179640718562874</v>
      </c>
      <c r="L16" s="56">
        <v>5.128205128205128E-2</v>
      </c>
      <c r="M16" s="56">
        <v>7.8125E-2</v>
      </c>
      <c r="N16" s="56">
        <v>7.4999999999999997E-2</v>
      </c>
      <c r="O16" s="56">
        <v>8.8495575221238937E-2</v>
      </c>
      <c r="P16" s="56">
        <v>7.3929961089494164E-2</v>
      </c>
      <c r="Q16" s="56">
        <v>8.3333333333333315E-2</v>
      </c>
      <c r="R16" s="56">
        <v>0.14450867052023122</v>
      </c>
      <c r="S16" s="56">
        <v>8.7179487179487175E-2</v>
      </c>
      <c r="T16" s="56">
        <v>0.13600000000000001</v>
      </c>
      <c r="U16" s="56">
        <v>0.1</v>
      </c>
      <c r="V16" s="56">
        <v>6.1403508771929821E-2</v>
      </c>
      <c r="W16" s="56">
        <v>0.10317460317460317</v>
      </c>
      <c r="X16" s="56">
        <v>5.3846153846153849E-2</v>
      </c>
      <c r="Y16" s="56">
        <v>4.7008547008547008E-2</v>
      </c>
      <c r="Z16" s="57">
        <v>6.9364161849710976E-2</v>
      </c>
      <c r="AA16" s="19">
        <f>AVERAGE(C16:Z16)</f>
        <v>8.3227515631904933E-2</v>
      </c>
    </row>
    <row r="17" spans="1:27" x14ac:dyDescent="0.25">
      <c r="A17" s="53"/>
      <c r="B17" s="54" t="s">
        <v>138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6">
        <v>0.12781954887218044</v>
      </c>
      <c r="J17" s="56">
        <v>6.1302681992337155E-2</v>
      </c>
      <c r="K17" s="56">
        <v>8.3832335329341312E-2</v>
      </c>
      <c r="L17" s="56">
        <v>8.5470085470085472E-2</v>
      </c>
      <c r="M17" s="56">
        <v>8.203125E-2</v>
      </c>
      <c r="N17" s="56">
        <v>7.4999999999999997E-2</v>
      </c>
      <c r="O17" s="56">
        <v>0.10619469026548672</v>
      </c>
      <c r="P17" s="56">
        <v>4.2801556420233464E-2</v>
      </c>
      <c r="Q17" s="56">
        <v>5.3921568627450983E-2</v>
      </c>
      <c r="R17" s="56">
        <v>5.2023121387283239E-2</v>
      </c>
      <c r="S17" s="56">
        <v>0.13333333333333333</v>
      </c>
      <c r="T17" s="56">
        <v>6.4000000000000001E-2</v>
      </c>
      <c r="U17" s="56">
        <v>3.3333333333333333E-2</v>
      </c>
      <c r="V17" s="56">
        <v>0.12280701754385964</v>
      </c>
      <c r="W17" s="56">
        <v>0.1111111111111111</v>
      </c>
      <c r="X17" s="56">
        <v>8.076923076923076E-2</v>
      </c>
      <c r="Y17" s="56">
        <v>8.5470085470085472E-2</v>
      </c>
      <c r="Z17" s="57">
        <v>9.8265895953757218E-2</v>
      </c>
      <c r="AA17" s="19">
        <f>AVERAGE(C17:Z17)</f>
        <v>9.3710429201856904E-2</v>
      </c>
    </row>
    <row r="18" spans="1:27" x14ac:dyDescent="0.25">
      <c r="A18" s="53"/>
      <c r="B18" s="54" t="s">
        <v>139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6">
        <v>0.22556390977443608</v>
      </c>
      <c r="J18" s="56">
        <v>0.33716475095785442</v>
      </c>
      <c r="K18" s="56">
        <v>0.26946107784431139</v>
      </c>
      <c r="L18" s="56">
        <v>0.25641025641025639</v>
      </c>
      <c r="M18" s="56">
        <v>0.19140625</v>
      </c>
      <c r="N18" s="56">
        <v>0.2</v>
      </c>
      <c r="O18" s="56">
        <v>0.19469026548672566</v>
      </c>
      <c r="P18" s="56">
        <v>0.25680933852140075</v>
      </c>
      <c r="Q18" s="56">
        <v>0.26960784313725489</v>
      </c>
      <c r="R18" s="56">
        <v>0.24855491329479767</v>
      </c>
      <c r="S18" s="56">
        <v>0.16923076923076924</v>
      </c>
      <c r="T18" s="56">
        <v>0.25600000000000001</v>
      </c>
      <c r="U18" s="56">
        <v>0.14444444444444443</v>
      </c>
      <c r="V18" s="56">
        <v>0.25438596491228072</v>
      </c>
      <c r="W18" s="56">
        <v>0.23809523809523805</v>
      </c>
      <c r="X18" s="56">
        <v>0.27692307692307694</v>
      </c>
      <c r="Y18" s="56">
        <v>0.23076923076923075</v>
      </c>
      <c r="Z18" s="57">
        <v>0.25433526011560692</v>
      </c>
      <c r="AA18" s="19">
        <f>AVERAGE(C18:Z18)</f>
        <v>0.2253848783656405</v>
      </c>
    </row>
    <row r="19" spans="1:27" x14ac:dyDescent="0.25">
      <c r="A19" s="53"/>
      <c r="B19" s="54" t="s">
        <v>140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6">
        <v>0.11278195488721804</v>
      </c>
      <c r="J19" s="56">
        <v>7.2796934865900387E-2</v>
      </c>
      <c r="K19" s="56">
        <v>7.7844311377245512E-2</v>
      </c>
      <c r="L19" s="56">
        <v>9.4017094017094016E-2</v>
      </c>
      <c r="M19" s="56">
        <v>6.640625E-2</v>
      </c>
      <c r="N19" s="56">
        <v>0.09</v>
      </c>
      <c r="O19" s="56">
        <v>0.12389380530973451</v>
      </c>
      <c r="P19" s="56">
        <v>7.3929961089494164E-2</v>
      </c>
      <c r="Q19" s="56">
        <v>6.3725490196078427E-2</v>
      </c>
      <c r="R19" s="56">
        <v>8.0924855491329495E-2</v>
      </c>
      <c r="S19" s="56">
        <v>9.2307692307692313E-2</v>
      </c>
      <c r="T19" s="56">
        <v>5.6000000000000008E-2</v>
      </c>
      <c r="U19" s="56">
        <v>8.8888888888888892E-2</v>
      </c>
      <c r="V19" s="56">
        <v>4.3859649122807015E-2</v>
      </c>
      <c r="W19" s="56">
        <v>7.9365079365079361E-2</v>
      </c>
      <c r="X19" s="56">
        <v>0.12307692307692308</v>
      </c>
      <c r="Y19" s="56">
        <v>0.16239316239316237</v>
      </c>
      <c r="Z19" s="57">
        <v>0.11560693641618497</v>
      </c>
      <c r="AA19" s="19">
        <f>AVERAGE(C19:Z19)</f>
        <v>9.2117888242781457E-2</v>
      </c>
    </row>
    <row r="20" spans="1:27" x14ac:dyDescent="0.25">
      <c r="A20" s="53"/>
      <c r="B20" s="54" t="s">
        <v>141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6">
        <v>8.2706766917293228E-2</v>
      </c>
      <c r="J20" s="56">
        <v>0.13793103448275862</v>
      </c>
      <c r="K20" s="56">
        <v>0.1437125748502994</v>
      </c>
      <c r="L20" s="56">
        <v>9.4017094017094016E-2</v>
      </c>
      <c r="M20" s="56">
        <v>0.1875</v>
      </c>
      <c r="N20" s="56">
        <v>0.14499999999999999</v>
      </c>
      <c r="O20" s="56">
        <v>0.23893805309734514</v>
      </c>
      <c r="P20" s="56">
        <v>0.14396887159533073</v>
      </c>
      <c r="Q20" s="56">
        <v>0.1176470588235294</v>
      </c>
      <c r="R20" s="56">
        <v>0.13294797687861271</v>
      </c>
      <c r="S20" s="56">
        <v>9.2307692307692313E-2</v>
      </c>
      <c r="T20" s="56">
        <v>0.10400000000000001</v>
      </c>
      <c r="U20" s="56">
        <v>0.1111111111111111</v>
      </c>
      <c r="V20" s="56">
        <v>0.13157894736842105</v>
      </c>
      <c r="W20" s="56">
        <v>7.9365079365079361E-2</v>
      </c>
      <c r="X20" s="56">
        <v>0.19230769230769235</v>
      </c>
      <c r="Y20" s="56">
        <v>0.11965811965811966</v>
      </c>
      <c r="Z20" s="57">
        <v>0.13294797687861271</v>
      </c>
      <c r="AA20" s="19">
        <f>AVERAGE(C20:Z20)</f>
        <v>0.12761277500360718</v>
      </c>
    </row>
    <row r="21" spans="1:27" x14ac:dyDescent="0.25">
      <c r="A21" s="53"/>
      <c r="B21" s="54" t="s">
        <v>142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6">
        <v>0.15789473684210525</v>
      </c>
      <c r="J21" s="56">
        <v>8.8122605363984668E-2</v>
      </c>
      <c r="K21" s="56">
        <v>0.12574850299401197</v>
      </c>
      <c r="L21" s="56">
        <v>0.13675213675213677</v>
      </c>
      <c r="M21" s="56">
        <v>8.59375E-2</v>
      </c>
      <c r="N21" s="56">
        <v>0.13</v>
      </c>
      <c r="O21" s="56">
        <v>8.8495575221238937E-2</v>
      </c>
      <c r="P21" s="56">
        <v>7.3929961089494164E-2</v>
      </c>
      <c r="Q21" s="56">
        <v>0.10784313725490197</v>
      </c>
      <c r="R21" s="56">
        <v>0.10404624277456648</v>
      </c>
      <c r="S21" s="56">
        <v>0.12307692307692308</v>
      </c>
      <c r="T21" s="56">
        <v>7.1999999999999995E-2</v>
      </c>
      <c r="U21" s="56">
        <v>8.8888888888888892E-2</v>
      </c>
      <c r="V21" s="56">
        <v>0.12280701754385964</v>
      </c>
      <c r="W21" s="56">
        <v>0.11904761904761903</v>
      </c>
      <c r="X21" s="56">
        <v>8.8461538461538466E-2</v>
      </c>
      <c r="Y21" s="56">
        <v>8.5470085470085472E-2</v>
      </c>
      <c r="Z21" s="57">
        <v>6.9364161849710976E-2</v>
      </c>
      <c r="AA21" s="19">
        <f>AVERAGE(C21:Z21)</f>
        <v>0.1055637958555647</v>
      </c>
    </row>
    <row r="22" spans="1:27" x14ac:dyDescent="0.25">
      <c r="A22" s="53"/>
      <c r="B22" s="54" t="s">
        <v>143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6">
        <v>9.0225563909774417E-2</v>
      </c>
      <c r="J22" s="56">
        <v>6.5134099616858232E-2</v>
      </c>
      <c r="K22" s="56">
        <v>6.5868263473053898E-2</v>
      </c>
      <c r="L22" s="56">
        <v>6.8376068376068383E-2</v>
      </c>
      <c r="M22" s="56">
        <v>5.859375E-2</v>
      </c>
      <c r="N22" s="56">
        <v>5.5E-2</v>
      </c>
      <c r="O22" s="56">
        <v>0.10619469026548672</v>
      </c>
      <c r="P22" s="56">
        <v>6.2256809338521402E-2</v>
      </c>
      <c r="Q22" s="56">
        <v>4.9019607843137261E-2</v>
      </c>
      <c r="R22" s="56">
        <v>6.358381502890173E-2</v>
      </c>
      <c r="S22" s="56">
        <v>8.7179487179487175E-2</v>
      </c>
      <c r="T22" s="56">
        <v>0.08</v>
      </c>
      <c r="U22" s="56">
        <v>7.7777777777777779E-2</v>
      </c>
      <c r="V22" s="56">
        <v>7.8947368421052627E-2</v>
      </c>
      <c r="W22" s="56">
        <v>8.7301587301587297E-2</v>
      </c>
      <c r="X22" s="56">
        <v>0.05</v>
      </c>
      <c r="Y22" s="56">
        <v>8.1196581196581186E-2</v>
      </c>
      <c r="Z22" s="57">
        <v>5.2023121387283239E-2</v>
      </c>
      <c r="AA22" s="19">
        <f>AVERAGE(C22:Z22)</f>
        <v>7.6838799081555956E-2</v>
      </c>
    </row>
    <row r="23" spans="1:27" x14ac:dyDescent="0.25">
      <c r="A23" s="53"/>
      <c r="B23" s="54" t="s">
        <v>144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6">
        <v>0.14285714285714285</v>
      </c>
      <c r="J23" s="56">
        <v>0.17624521072796934</v>
      </c>
      <c r="K23" s="56">
        <v>0.19760479041916168</v>
      </c>
      <c r="L23" s="56">
        <v>0.17094017094017094</v>
      </c>
      <c r="M23" s="56">
        <v>0.14453125</v>
      </c>
      <c r="N23" s="56">
        <v>0.2</v>
      </c>
      <c r="O23" s="56">
        <v>0.19469026548672566</v>
      </c>
      <c r="P23" s="56">
        <v>0.19844357976653698</v>
      </c>
      <c r="Q23" s="56">
        <v>0.17647058823529413</v>
      </c>
      <c r="R23" s="56">
        <v>0.19075144508670519</v>
      </c>
      <c r="S23" s="56">
        <v>0.13846153846153847</v>
      </c>
      <c r="T23" s="56">
        <v>0.2</v>
      </c>
      <c r="U23" s="56">
        <v>0.13333333333333333</v>
      </c>
      <c r="V23" s="56">
        <v>0.18421052631578946</v>
      </c>
      <c r="W23" s="56">
        <v>0.14285714285714285</v>
      </c>
      <c r="X23" s="56">
        <v>0.18846153846153846</v>
      </c>
      <c r="Y23" s="56">
        <v>0.20085470085470086</v>
      </c>
      <c r="Z23" s="57">
        <v>0.20809248554913296</v>
      </c>
      <c r="AA23" s="19">
        <f>AVERAGE(C23:Z23)</f>
        <v>0.1773135376887969</v>
      </c>
    </row>
    <row r="24" spans="1:27" x14ac:dyDescent="0.25">
      <c r="A24" s="53"/>
      <c r="B24" s="54" t="s">
        <v>145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6">
        <v>3.7593984962406013E-2</v>
      </c>
      <c r="J24" s="56">
        <v>0.13409961685823754</v>
      </c>
      <c r="K24" s="56">
        <v>0.19760479041916168</v>
      </c>
      <c r="L24" s="56">
        <v>0.15384615384615385</v>
      </c>
      <c r="M24" s="56">
        <v>0.12109375</v>
      </c>
      <c r="N24" s="56">
        <v>0.17</v>
      </c>
      <c r="O24" s="56">
        <v>9.7345132743362831E-2</v>
      </c>
      <c r="P24" s="56">
        <v>8.5603112840466927E-2</v>
      </c>
      <c r="Q24" s="56">
        <v>0.12745098039215685</v>
      </c>
      <c r="R24" s="56">
        <v>0.13294797687861271</v>
      </c>
      <c r="S24" s="56">
        <v>8.2051282051282037E-2</v>
      </c>
      <c r="T24" s="56">
        <v>0.184</v>
      </c>
      <c r="U24" s="56">
        <v>0.15555555555555556</v>
      </c>
      <c r="V24" s="56">
        <v>8.771929824561403E-2</v>
      </c>
      <c r="W24" s="56">
        <v>9.5238095238095233E-2</v>
      </c>
      <c r="X24" s="56">
        <v>0.13076923076923078</v>
      </c>
      <c r="Y24" s="56">
        <v>8.9743589743589744E-2</v>
      </c>
      <c r="Z24" s="57">
        <v>9.2485549132947972E-2</v>
      </c>
      <c r="AA24" s="19">
        <f>AVERAGE(C24:Z24)</f>
        <v>0.10871879849891924</v>
      </c>
    </row>
    <row r="25" spans="1:27" x14ac:dyDescent="0.25">
      <c r="A25" s="53"/>
      <c r="B25" s="54" t="s">
        <v>146</v>
      </c>
      <c r="C25" s="55">
        <v>0.12601626016260162</v>
      </c>
      <c r="D25" s="56">
        <v>8.3650190114068435E-2</v>
      </c>
      <c r="E25" s="56">
        <v>0.14583333333333334</v>
      </c>
      <c r="F25" s="56">
        <v>0.109375</v>
      </c>
      <c r="G25" s="56">
        <v>9.4488188976377951E-2</v>
      </c>
      <c r="H25" s="56">
        <v>9.5238095238095233E-2</v>
      </c>
      <c r="I25" s="56">
        <v>0.12030075187969924</v>
      </c>
      <c r="J25" s="56">
        <v>0.27969348659003829</v>
      </c>
      <c r="K25" s="56">
        <v>0.3473053892215569</v>
      </c>
      <c r="L25" s="56">
        <v>0.16239316239316237</v>
      </c>
      <c r="M25" s="56">
        <v>0.20703125</v>
      </c>
      <c r="N25" s="56">
        <v>0.24</v>
      </c>
      <c r="O25" s="56">
        <v>0.16814159292035399</v>
      </c>
      <c r="P25" s="56">
        <v>0.13618677042801555</v>
      </c>
      <c r="Q25" s="56">
        <v>0.10294117647058823</v>
      </c>
      <c r="R25" s="56">
        <v>0.22543352601156069</v>
      </c>
      <c r="S25" s="56">
        <v>7.179487179487179E-2</v>
      </c>
      <c r="T25" s="56">
        <v>0.28000000000000003</v>
      </c>
      <c r="U25" s="56">
        <v>0.23333333333333331</v>
      </c>
      <c r="V25" s="56">
        <v>7.0175438596491224E-2</v>
      </c>
      <c r="W25" s="56">
        <v>0.10317460317460317</v>
      </c>
      <c r="X25" s="56">
        <v>0.13461538461538461</v>
      </c>
      <c r="Y25" s="56">
        <v>0.15384615384615385</v>
      </c>
      <c r="Z25" s="57">
        <v>0.15606936416184972</v>
      </c>
      <c r="AA25" s="19">
        <f>AVERAGE(C25:Z25)</f>
        <v>0.16029322180258918</v>
      </c>
    </row>
    <row r="26" spans="1:27" x14ac:dyDescent="0.25">
      <c r="A26" s="53" t="s">
        <v>29</v>
      </c>
      <c r="B26" s="54" t="s">
        <v>147</v>
      </c>
      <c r="C26" s="55">
        <v>0.30081300813008133</v>
      </c>
      <c r="D26" s="56">
        <v>0.34600760456273766</v>
      </c>
      <c r="E26" s="56">
        <v>0.31770833333333331</v>
      </c>
      <c r="F26" s="56">
        <v>0.296875</v>
      </c>
      <c r="G26" s="56">
        <v>0.25984251968503935</v>
      </c>
      <c r="H26" s="56">
        <v>0.25396825396825395</v>
      </c>
      <c r="I26" s="56">
        <v>0.3007518796992481</v>
      </c>
      <c r="J26" s="56">
        <v>0.24904214559386972</v>
      </c>
      <c r="K26" s="56">
        <v>0.25748502994011974</v>
      </c>
      <c r="L26" s="56">
        <v>0.26495726495726496</v>
      </c>
      <c r="M26" s="56">
        <v>0.28515625</v>
      </c>
      <c r="N26" s="56">
        <v>0.25</v>
      </c>
      <c r="O26" s="56">
        <v>0.35398230088495575</v>
      </c>
      <c r="P26" s="56">
        <v>0.32295719844357973</v>
      </c>
      <c r="Q26" s="56">
        <v>0.28431372549019607</v>
      </c>
      <c r="R26" s="56">
        <v>0.33526011560693642</v>
      </c>
      <c r="S26" s="56">
        <v>0.35384615384615387</v>
      </c>
      <c r="T26" s="56">
        <v>0.30399999999999999</v>
      </c>
      <c r="U26" s="56">
        <v>0.27777777777777779</v>
      </c>
      <c r="V26" s="56">
        <v>0.31578947368421051</v>
      </c>
      <c r="W26" s="56">
        <v>0.34126984126984128</v>
      </c>
      <c r="X26" s="56">
        <v>0.44615384615384618</v>
      </c>
      <c r="Y26" s="56">
        <v>0.46153846153846151</v>
      </c>
      <c r="Z26" s="57">
        <v>0.44508670520231214</v>
      </c>
      <c r="AA26" s="19">
        <f>AVERAGE(C26:Z26)</f>
        <v>0.31769095374034245</v>
      </c>
    </row>
    <row r="27" spans="1:27" x14ac:dyDescent="0.25">
      <c r="A27" s="53"/>
      <c r="B27" s="54" t="s">
        <v>148</v>
      </c>
      <c r="C27" s="55">
        <v>0.16666666666666663</v>
      </c>
      <c r="D27" s="56">
        <v>0.13688212927756654</v>
      </c>
      <c r="E27" s="56">
        <v>0.203125</v>
      </c>
      <c r="F27" s="56">
        <v>0.21875</v>
      </c>
      <c r="G27" s="56">
        <v>0.16535433070866146</v>
      </c>
      <c r="H27" s="56">
        <v>0.23809523809523805</v>
      </c>
      <c r="I27" s="56">
        <v>0.15789473684210525</v>
      </c>
      <c r="J27" s="56">
        <v>0.13793103448275862</v>
      </c>
      <c r="K27" s="56">
        <v>0.1377245508982036</v>
      </c>
      <c r="L27" s="56">
        <v>0.23931623931623933</v>
      </c>
      <c r="M27" s="56">
        <v>0.125</v>
      </c>
      <c r="N27" s="56">
        <v>0.13</v>
      </c>
      <c r="O27" s="56">
        <v>0.1415929203539823</v>
      </c>
      <c r="P27" s="56">
        <v>8.9494163424124515E-2</v>
      </c>
      <c r="Q27" s="56">
        <v>0.1176470588235294</v>
      </c>
      <c r="R27" s="56">
        <v>8.0924855491329495E-2</v>
      </c>
      <c r="S27" s="56">
        <v>0.17435897435897435</v>
      </c>
      <c r="T27" s="56">
        <v>0.17600000000000002</v>
      </c>
      <c r="U27" s="56">
        <v>0.15555555555555556</v>
      </c>
      <c r="V27" s="56">
        <v>0.20175438596491227</v>
      </c>
      <c r="W27" s="56">
        <v>9.5238095238095233E-2</v>
      </c>
      <c r="X27" s="56">
        <v>7.3076923076923081E-2</v>
      </c>
      <c r="Y27" s="56">
        <v>0.11965811965811966</v>
      </c>
      <c r="Z27" s="57">
        <v>0.12138728323699421</v>
      </c>
      <c r="AA27" s="19">
        <f>AVERAGE(C27:Z27)</f>
        <v>0.15014284422791582</v>
      </c>
    </row>
    <row r="28" spans="1:27" x14ac:dyDescent="0.25">
      <c r="A28" s="53"/>
      <c r="B28" s="54" t="s">
        <v>149</v>
      </c>
      <c r="C28" s="55">
        <v>0.34146341463414637</v>
      </c>
      <c r="D28" s="56">
        <v>0.30038022813688214</v>
      </c>
      <c r="E28" s="56">
        <v>0.3125</v>
      </c>
      <c r="F28" s="56">
        <v>0.2890625</v>
      </c>
      <c r="G28" s="56">
        <v>0.29133858267716534</v>
      </c>
      <c r="H28" s="56">
        <v>0.34126984126984128</v>
      </c>
      <c r="I28" s="56">
        <v>0.33082706766917291</v>
      </c>
      <c r="J28" s="56">
        <v>0.18773946360153257</v>
      </c>
      <c r="K28" s="56">
        <v>0.23353293413173654</v>
      </c>
      <c r="L28" s="56">
        <v>0.24786324786324787</v>
      </c>
      <c r="M28" s="56">
        <v>0.26953125</v>
      </c>
      <c r="N28" s="56">
        <v>0.28499999999999998</v>
      </c>
      <c r="O28" s="56">
        <v>0.24778761061946902</v>
      </c>
      <c r="P28" s="56">
        <v>0.21011673151750973</v>
      </c>
      <c r="Q28" s="56">
        <v>0.24509803921568626</v>
      </c>
      <c r="R28" s="56">
        <v>0.27167630057803466</v>
      </c>
      <c r="S28" s="56">
        <v>0.37948717948717947</v>
      </c>
      <c r="T28" s="56">
        <v>0.22400000000000003</v>
      </c>
      <c r="U28" s="56">
        <v>0.23333333333333331</v>
      </c>
      <c r="V28" s="56">
        <v>0.31578947368421051</v>
      </c>
      <c r="W28" s="56">
        <v>0.31746031746031744</v>
      </c>
      <c r="X28" s="56">
        <v>0.21923076923076923</v>
      </c>
      <c r="Y28" s="56">
        <v>0.1965811965811966</v>
      </c>
      <c r="Z28" s="57">
        <v>0.21387283236994223</v>
      </c>
      <c r="AA28" s="19">
        <f>AVERAGE(C28:Z28)</f>
        <v>0.2710392630858906</v>
      </c>
    </row>
    <row r="29" spans="1:27" x14ac:dyDescent="0.25">
      <c r="A29" s="53"/>
      <c r="B29" s="54" t="s">
        <v>150</v>
      </c>
      <c r="C29" s="55">
        <v>0.22357723577235769</v>
      </c>
      <c r="D29" s="56">
        <v>0.23954372623574144</v>
      </c>
      <c r="E29" s="56">
        <v>0.17708333333333337</v>
      </c>
      <c r="F29" s="56">
        <v>0.203125</v>
      </c>
      <c r="G29" s="56">
        <v>0.1889763779527559</v>
      </c>
      <c r="H29" s="56">
        <v>0.17460317460317459</v>
      </c>
      <c r="I29" s="56">
        <v>0.21052631578947367</v>
      </c>
      <c r="J29" s="56">
        <v>0.13793103448275862</v>
      </c>
      <c r="K29" s="56">
        <v>0.1317365269461078</v>
      </c>
      <c r="L29" s="56">
        <v>0.18803418803418803</v>
      </c>
      <c r="M29" s="56">
        <v>0.17578125</v>
      </c>
      <c r="N29" s="56">
        <v>0.14499999999999999</v>
      </c>
      <c r="O29" s="56">
        <v>0.18584070796460178</v>
      </c>
      <c r="P29" s="56">
        <v>8.9494163424124515E-2</v>
      </c>
      <c r="Q29" s="56">
        <v>9.3137254901960786E-2</v>
      </c>
      <c r="R29" s="56">
        <v>0.11560693641618497</v>
      </c>
      <c r="S29" s="56">
        <v>0.1948717948717949</v>
      </c>
      <c r="T29" s="56">
        <v>0.12</v>
      </c>
      <c r="U29" s="56">
        <v>0.16666666666666663</v>
      </c>
      <c r="V29" s="56">
        <v>0.15789473684210525</v>
      </c>
      <c r="W29" s="56">
        <v>0.15873015873015872</v>
      </c>
      <c r="X29" s="56">
        <v>0.13461538461538461</v>
      </c>
      <c r="Y29" s="56">
        <v>0.16239316239316237</v>
      </c>
      <c r="Z29" s="57">
        <v>0.13872832369942195</v>
      </c>
      <c r="AA29" s="19">
        <f>AVERAGE(C29:Z29)</f>
        <v>0.16307906056981075</v>
      </c>
    </row>
    <row r="30" spans="1:27" x14ac:dyDescent="0.25">
      <c r="A30" s="53"/>
      <c r="B30" s="54" t="s">
        <v>151</v>
      </c>
      <c r="C30" s="55">
        <v>0.13821138211382114</v>
      </c>
      <c r="D30" s="56">
        <v>0.12927756653992395</v>
      </c>
      <c r="E30" s="56">
        <v>0.15625</v>
      </c>
      <c r="F30" s="56">
        <v>0.1640625</v>
      </c>
      <c r="G30" s="56">
        <v>0.11023622047244094</v>
      </c>
      <c r="H30" s="56">
        <v>0.21428571428571427</v>
      </c>
      <c r="I30" s="56">
        <v>0.16541353383458646</v>
      </c>
      <c r="J30" s="56">
        <v>9.5785440613026823E-2</v>
      </c>
      <c r="K30" s="56">
        <v>0.1377245508982036</v>
      </c>
      <c r="L30" s="56">
        <v>0.1111111111111111</v>
      </c>
      <c r="M30" s="56">
        <v>8.984375E-2</v>
      </c>
      <c r="N30" s="56">
        <v>0.115</v>
      </c>
      <c r="O30" s="56">
        <v>0.15044247787610621</v>
      </c>
      <c r="P30" s="56">
        <v>7.7821011673151752E-2</v>
      </c>
      <c r="Q30" s="56">
        <v>8.3333333333333315E-2</v>
      </c>
      <c r="R30" s="56">
        <v>9.8265895953757218E-2</v>
      </c>
      <c r="S30" s="56">
        <v>0.13846153846153847</v>
      </c>
      <c r="T30" s="56">
        <v>0.12</v>
      </c>
      <c r="U30" s="56">
        <v>0.1</v>
      </c>
      <c r="V30" s="56">
        <v>8.771929824561403E-2</v>
      </c>
      <c r="W30" s="56">
        <v>0.14285714285714285</v>
      </c>
      <c r="X30" s="56">
        <v>0.05</v>
      </c>
      <c r="Y30" s="56">
        <v>0.10256410256410256</v>
      </c>
      <c r="Z30" s="57">
        <v>6.358381502890173E-2</v>
      </c>
      <c r="AA30" s="19">
        <f>AVERAGE(C30:Z30)</f>
        <v>0.1184270994109365</v>
      </c>
    </row>
    <row r="31" spans="1:27" x14ac:dyDescent="0.25">
      <c r="A31" s="53"/>
      <c r="B31" s="54" t="s">
        <v>152</v>
      </c>
      <c r="C31" s="55">
        <v>0.41463414634146339</v>
      </c>
      <c r="D31" s="56">
        <v>0.36882129277566539</v>
      </c>
      <c r="E31" s="56">
        <v>0.33854166666666674</v>
      </c>
      <c r="F31" s="56">
        <v>0.359375</v>
      </c>
      <c r="G31" s="56">
        <v>0.36220472440944884</v>
      </c>
      <c r="H31" s="56">
        <v>0.31746031746031744</v>
      </c>
      <c r="I31" s="56">
        <v>0.33082706766917291</v>
      </c>
      <c r="J31" s="56">
        <v>0.39080459770114939</v>
      </c>
      <c r="K31" s="56">
        <v>0.29341317365269459</v>
      </c>
      <c r="L31" s="56">
        <v>0.31623931623931623</v>
      </c>
      <c r="M31" s="56">
        <v>0.41015625</v>
      </c>
      <c r="N31" s="56">
        <v>0.47499999999999998</v>
      </c>
      <c r="O31" s="56">
        <v>0.38053097345132741</v>
      </c>
      <c r="P31" s="56">
        <v>0.33852140077821014</v>
      </c>
      <c r="Q31" s="56">
        <v>0.37254901960784315</v>
      </c>
      <c r="R31" s="56">
        <v>0.42774566473988446</v>
      </c>
      <c r="S31" s="56">
        <v>0.28717948717948716</v>
      </c>
      <c r="T31" s="56">
        <v>0.39200000000000002</v>
      </c>
      <c r="U31" s="56">
        <v>0.4</v>
      </c>
      <c r="V31" s="56">
        <v>0.31578947368421051</v>
      </c>
      <c r="W31" s="56">
        <v>0.27777777777777779</v>
      </c>
      <c r="X31" s="56">
        <v>0.31153846153846154</v>
      </c>
      <c r="Y31" s="56">
        <v>0.33333333333333326</v>
      </c>
      <c r="Z31" s="57">
        <v>0.39306358381502887</v>
      </c>
      <c r="AA31" s="19">
        <f>AVERAGE(C31:Z31)</f>
        <v>0.35864611370089405</v>
      </c>
    </row>
    <row r="32" spans="1:27" x14ac:dyDescent="0.25">
      <c r="A32" s="53"/>
      <c r="B32" s="54" t="s">
        <v>153</v>
      </c>
      <c r="C32" s="55">
        <v>0.15447154471544716</v>
      </c>
      <c r="D32" s="56">
        <v>0.14448669201520911</v>
      </c>
      <c r="E32" s="56">
        <v>0.15625</v>
      </c>
      <c r="F32" s="56">
        <v>0.109375</v>
      </c>
      <c r="G32" s="56">
        <v>0.14960629921259844</v>
      </c>
      <c r="H32" s="56">
        <v>0.18253968253968253</v>
      </c>
      <c r="I32" s="56">
        <v>0.15789473684210525</v>
      </c>
      <c r="J32" s="56">
        <v>0.22988505747126436</v>
      </c>
      <c r="K32" s="56">
        <v>0.29940119760479039</v>
      </c>
      <c r="L32" s="56">
        <v>0.21367521367521367</v>
      </c>
      <c r="M32" s="56">
        <v>0.2578125</v>
      </c>
      <c r="N32" s="56">
        <v>0.255</v>
      </c>
      <c r="O32" s="56">
        <v>0.19469026548672566</v>
      </c>
      <c r="P32" s="56">
        <v>0.26070038910505838</v>
      </c>
      <c r="Q32" s="56">
        <v>0.25</v>
      </c>
      <c r="R32" s="56">
        <v>0.33526011560693642</v>
      </c>
      <c r="S32" s="56">
        <v>0.13333333333333333</v>
      </c>
      <c r="T32" s="56">
        <v>0.34399999999999997</v>
      </c>
      <c r="U32" s="56">
        <v>0.22222222222222221</v>
      </c>
      <c r="V32" s="56">
        <v>0.17543859649122806</v>
      </c>
      <c r="W32" s="56">
        <v>0.22222222222222221</v>
      </c>
      <c r="X32" s="56">
        <v>0.2153846153846154</v>
      </c>
      <c r="Y32" s="56">
        <v>0.16239316239316237</v>
      </c>
      <c r="Z32" s="57">
        <v>0.16763005780346821</v>
      </c>
      <c r="AA32" s="19">
        <f>AVERAGE(C32:Z32)</f>
        <v>0.20806970433855346</v>
      </c>
    </row>
    <row r="33" spans="1:27" x14ac:dyDescent="0.25">
      <c r="A33" s="53"/>
      <c r="B33" s="54" t="s">
        <v>154</v>
      </c>
      <c r="C33" s="55">
        <v>0.11382113821138211</v>
      </c>
      <c r="D33" s="56">
        <v>0.14448669201520911</v>
      </c>
      <c r="E33" s="56">
        <v>0.109375</v>
      </c>
      <c r="F33" s="56">
        <v>0.2265625</v>
      </c>
      <c r="G33" s="56">
        <v>0.13385826771653545</v>
      </c>
      <c r="H33" s="56">
        <v>0.11904761904761903</v>
      </c>
      <c r="I33" s="56">
        <v>0.15789473684210525</v>
      </c>
      <c r="J33" s="56">
        <v>4.2145593869731802E-2</v>
      </c>
      <c r="K33" s="56">
        <v>8.9820359281437126E-2</v>
      </c>
      <c r="L33" s="56">
        <v>0.12820512820512819</v>
      </c>
      <c r="M33" s="56">
        <v>0.10546875</v>
      </c>
      <c r="N33" s="56">
        <v>0.105</v>
      </c>
      <c r="O33" s="56">
        <v>9.7345132743362831E-2</v>
      </c>
      <c r="P33" s="56">
        <v>0.12840466926070038</v>
      </c>
      <c r="Q33" s="56">
        <v>0.10294117647058823</v>
      </c>
      <c r="R33" s="56">
        <v>0.10982658959537572</v>
      </c>
      <c r="S33" s="56">
        <v>0.14358974358974358</v>
      </c>
      <c r="T33" s="56">
        <v>0.128</v>
      </c>
      <c r="U33" s="56">
        <v>0.14444444444444443</v>
      </c>
      <c r="V33" s="56">
        <v>0.14035087719298245</v>
      </c>
      <c r="W33" s="56">
        <v>0.17460317460317459</v>
      </c>
      <c r="X33" s="56">
        <v>9.2307692307692313E-2</v>
      </c>
      <c r="Y33" s="56">
        <v>0.11965811965811966</v>
      </c>
      <c r="Z33" s="57">
        <v>7.5144508670520235E-2</v>
      </c>
      <c r="AA33" s="19">
        <f>AVERAGE(C33:Z33)</f>
        <v>0.12217924640524384</v>
      </c>
    </row>
    <row r="34" spans="1:27" x14ac:dyDescent="0.25">
      <c r="A34" s="53"/>
      <c r="B34" s="54" t="s">
        <v>155</v>
      </c>
      <c r="C34" s="55">
        <v>0.21544715447154472</v>
      </c>
      <c r="D34" s="56">
        <v>0.17110266159695814</v>
      </c>
      <c r="E34" s="56">
        <v>0.16666666666666663</v>
      </c>
      <c r="F34" s="56">
        <v>0.234375</v>
      </c>
      <c r="G34" s="56">
        <v>0.1889763779527559</v>
      </c>
      <c r="H34" s="56">
        <v>0.21428571428571427</v>
      </c>
      <c r="I34" s="56">
        <v>0.18045112781954883</v>
      </c>
      <c r="J34" s="56">
        <v>0.27203065134099619</v>
      </c>
      <c r="K34" s="56">
        <v>0.22754491017964071</v>
      </c>
      <c r="L34" s="56">
        <v>0.20512820512820512</v>
      </c>
      <c r="M34" s="56">
        <v>0.24609375</v>
      </c>
      <c r="N34" s="56">
        <v>0.20499999999999999</v>
      </c>
      <c r="O34" s="56">
        <v>0.1415929203539823</v>
      </c>
      <c r="P34" s="56">
        <v>0.24124513618677043</v>
      </c>
      <c r="Q34" s="56">
        <v>0.14705882352941177</v>
      </c>
      <c r="R34" s="56">
        <v>0.22543352601156069</v>
      </c>
      <c r="S34" s="56">
        <v>0.17948717948717949</v>
      </c>
      <c r="T34" s="56">
        <v>0.248</v>
      </c>
      <c r="U34" s="56">
        <v>0.18888888888888888</v>
      </c>
      <c r="V34" s="56">
        <v>0.13157894736842105</v>
      </c>
      <c r="W34" s="56">
        <v>0.21428571428571427</v>
      </c>
      <c r="X34" s="56">
        <v>0.21153846153846154</v>
      </c>
      <c r="Y34" s="56">
        <v>0.12393162393162394</v>
      </c>
      <c r="Z34" s="57">
        <v>0.16184971098265899</v>
      </c>
      <c r="AA34" s="19">
        <f>AVERAGE(C34:Z34)</f>
        <v>0.19758304800027934</v>
      </c>
    </row>
    <row r="35" spans="1:27" x14ac:dyDescent="0.25">
      <c r="A35" s="53"/>
      <c r="B35" s="54" t="s">
        <v>156</v>
      </c>
      <c r="C35" s="55">
        <v>0.18292682926829268</v>
      </c>
      <c r="D35" s="56">
        <v>0.14828897338403041</v>
      </c>
      <c r="E35" s="56">
        <v>0.1875</v>
      </c>
      <c r="F35" s="56">
        <v>0.21875</v>
      </c>
      <c r="G35" s="56">
        <v>0.14173228346456693</v>
      </c>
      <c r="H35" s="56">
        <v>0.19047619047619047</v>
      </c>
      <c r="I35" s="56">
        <v>0.17293233082706766</v>
      </c>
      <c r="J35" s="56">
        <v>0.26819923371647508</v>
      </c>
      <c r="K35" s="56">
        <v>0.17964071856287425</v>
      </c>
      <c r="L35" s="56">
        <v>0.25641025641025639</v>
      </c>
      <c r="M35" s="56">
        <v>0.19140625</v>
      </c>
      <c r="N35" s="56">
        <v>0.17</v>
      </c>
      <c r="O35" s="56">
        <v>0.25663716814159293</v>
      </c>
      <c r="P35" s="56">
        <v>0.22957198443579765</v>
      </c>
      <c r="Q35" s="56">
        <v>0.15196078431372548</v>
      </c>
      <c r="R35" s="56">
        <v>0.20809248554913296</v>
      </c>
      <c r="S35" s="56">
        <v>0.21025641025641026</v>
      </c>
      <c r="T35" s="56">
        <v>0.17600000000000002</v>
      </c>
      <c r="U35" s="56">
        <v>0.13333333333333333</v>
      </c>
      <c r="V35" s="56">
        <v>0.14035087719298245</v>
      </c>
      <c r="W35" s="56">
        <v>0.20634920634920634</v>
      </c>
      <c r="X35" s="56">
        <v>0.20384615384615384</v>
      </c>
      <c r="Y35" s="56">
        <v>0.1752136752136752</v>
      </c>
      <c r="Z35" s="57">
        <v>0.20231213872832371</v>
      </c>
      <c r="AA35" s="19">
        <f>AVERAGE(C35:Z35)</f>
        <v>0.19175780347792037</v>
      </c>
    </row>
    <row r="36" spans="1:27" x14ac:dyDescent="0.25">
      <c r="A36" s="53"/>
      <c r="B36" s="54" t="s">
        <v>157</v>
      </c>
      <c r="C36" s="55">
        <v>0.17479674796747968</v>
      </c>
      <c r="D36" s="56">
        <v>0.18250950570342206</v>
      </c>
      <c r="E36" s="56">
        <v>0.14583333333333334</v>
      </c>
      <c r="F36" s="56">
        <v>0.2109375</v>
      </c>
      <c r="G36" s="56">
        <v>0.22047244094488189</v>
      </c>
      <c r="H36" s="56">
        <v>0.22222222222222221</v>
      </c>
      <c r="I36" s="56">
        <v>0.16541353383458646</v>
      </c>
      <c r="J36" s="56">
        <v>0.19923371647509577</v>
      </c>
      <c r="K36" s="56">
        <v>0.15568862275449102</v>
      </c>
      <c r="L36" s="56">
        <v>0.15384615384615385</v>
      </c>
      <c r="M36" s="56">
        <v>0.16796875</v>
      </c>
      <c r="N36" s="56">
        <v>0.19</v>
      </c>
      <c r="O36" s="56">
        <v>0.17699115044247787</v>
      </c>
      <c r="P36" s="56">
        <v>0.16731517509727623</v>
      </c>
      <c r="Q36" s="56">
        <v>0.15196078431372548</v>
      </c>
      <c r="R36" s="56">
        <v>0.13294797687861271</v>
      </c>
      <c r="S36" s="56">
        <v>0.14871794871794872</v>
      </c>
      <c r="T36" s="56">
        <v>0.21600000000000003</v>
      </c>
      <c r="U36" s="56">
        <v>0.24444444444444444</v>
      </c>
      <c r="V36" s="56">
        <v>0.16666666666666663</v>
      </c>
      <c r="W36" s="56">
        <v>0.16666666666666663</v>
      </c>
      <c r="X36" s="56">
        <v>0.17692307692307693</v>
      </c>
      <c r="Y36" s="56">
        <v>0.14529914529914531</v>
      </c>
      <c r="Z36" s="57">
        <v>0.12138728323699421</v>
      </c>
      <c r="AA36" s="19">
        <f>AVERAGE(C36:Z36)</f>
        <v>0.17517678524036254</v>
      </c>
    </row>
    <row r="37" spans="1:27" x14ac:dyDescent="0.25">
      <c r="A37" s="53"/>
      <c r="B37" s="54" t="s">
        <v>158</v>
      </c>
      <c r="C37" s="55">
        <v>0.10569105691056911</v>
      </c>
      <c r="D37" s="56">
        <v>0.12547528517110265</v>
      </c>
      <c r="E37" s="56">
        <v>0.14583333333333334</v>
      </c>
      <c r="F37" s="56">
        <v>0.1171875</v>
      </c>
      <c r="G37" s="56">
        <v>0.12598425196850394</v>
      </c>
      <c r="H37" s="56">
        <v>0.10317460317460317</v>
      </c>
      <c r="I37" s="56">
        <v>0.11278195488721804</v>
      </c>
      <c r="J37" s="56">
        <v>7.2796934865900387E-2</v>
      </c>
      <c r="K37" s="56">
        <v>7.7844311377245512E-2</v>
      </c>
      <c r="L37" s="56">
        <v>9.4017094017094016E-2</v>
      </c>
      <c r="M37" s="56">
        <v>9.375E-2</v>
      </c>
      <c r="N37" s="56">
        <v>0.08</v>
      </c>
      <c r="O37" s="56">
        <v>0.15929203539823009</v>
      </c>
      <c r="P37" s="56">
        <v>0.14396887159533073</v>
      </c>
      <c r="Q37" s="56">
        <v>0.1176470588235294</v>
      </c>
      <c r="R37" s="56">
        <v>9.8265895953757218E-2</v>
      </c>
      <c r="S37" s="56">
        <v>0.16410256410256407</v>
      </c>
      <c r="T37" s="56">
        <v>0.11200000000000002</v>
      </c>
      <c r="U37" s="56">
        <v>0.14444444444444443</v>
      </c>
      <c r="V37" s="56">
        <v>0.16666666666666663</v>
      </c>
      <c r="W37" s="56">
        <v>0.10317460317460317</v>
      </c>
      <c r="X37" s="56">
        <v>0.14615384615384616</v>
      </c>
      <c r="Y37" s="56">
        <v>0.25641025641025639</v>
      </c>
      <c r="Z37" s="57">
        <v>0.19075144508670519</v>
      </c>
      <c r="AA37" s="19">
        <f>AVERAGE(C37:Z37)</f>
        <v>0.12739225056314599</v>
      </c>
    </row>
    <row r="38" spans="1:27" x14ac:dyDescent="0.25">
      <c r="A38" s="53"/>
      <c r="B38" s="54" t="s">
        <v>159</v>
      </c>
      <c r="C38" s="55">
        <v>0.28048780487804881</v>
      </c>
      <c r="D38" s="56">
        <v>0.28897338403041822</v>
      </c>
      <c r="E38" s="56">
        <v>0.29166666666666669</v>
      </c>
      <c r="F38" s="56">
        <v>0.234375</v>
      </c>
      <c r="G38" s="56">
        <v>0.27559055118110237</v>
      </c>
      <c r="H38" s="56">
        <v>0.26984126984126983</v>
      </c>
      <c r="I38" s="56">
        <v>0.22556390977443608</v>
      </c>
      <c r="J38" s="56">
        <v>0.40996168582375481</v>
      </c>
      <c r="K38" s="56">
        <v>0.34131736526946116</v>
      </c>
      <c r="L38" s="56">
        <v>0.30769230769230771</v>
      </c>
      <c r="M38" s="56">
        <v>0.37890625</v>
      </c>
      <c r="N38" s="56">
        <v>0.32</v>
      </c>
      <c r="O38" s="56">
        <v>0.30973451327433627</v>
      </c>
      <c r="P38" s="56">
        <v>0.35408560311284049</v>
      </c>
      <c r="Q38" s="56">
        <v>0.36274509803921567</v>
      </c>
      <c r="R38" s="56">
        <v>0.39306358381502887</v>
      </c>
      <c r="S38" s="56">
        <v>0.27692307692307694</v>
      </c>
      <c r="T38" s="56">
        <v>0.44800000000000006</v>
      </c>
      <c r="U38" s="56">
        <v>0.32222222222222219</v>
      </c>
      <c r="V38" s="56">
        <v>0.28947368421052633</v>
      </c>
      <c r="W38" s="56">
        <v>0.34126984126984128</v>
      </c>
      <c r="X38" s="56">
        <v>0.36538461538461531</v>
      </c>
      <c r="Y38" s="56">
        <v>0.29059829059829062</v>
      </c>
      <c r="Z38" s="57">
        <v>0.31213872832369943</v>
      </c>
      <c r="AA38" s="19">
        <f>AVERAGE(C38:Z38)</f>
        <v>0.32041731051379824</v>
      </c>
    </row>
    <row r="39" spans="1:27" x14ac:dyDescent="0.25">
      <c r="A39" s="53"/>
      <c r="B39" s="54" t="s">
        <v>160</v>
      </c>
      <c r="C39" s="55">
        <v>8.1300813008130066E-2</v>
      </c>
      <c r="D39" s="56">
        <v>7.2243346007604556E-2</v>
      </c>
      <c r="E39" s="56">
        <v>9.8958333333333315E-2</v>
      </c>
      <c r="F39" s="56">
        <v>0.1328125</v>
      </c>
      <c r="G39" s="56">
        <v>9.4488188976377951E-2</v>
      </c>
      <c r="H39" s="56">
        <v>0.15079365079365079</v>
      </c>
      <c r="I39" s="56">
        <v>0.13533834586466165</v>
      </c>
      <c r="J39" s="56">
        <v>7.662835249042145E-2</v>
      </c>
      <c r="K39" s="56">
        <v>0.12574850299401197</v>
      </c>
      <c r="L39" s="56">
        <v>0.14529914529914531</v>
      </c>
      <c r="M39" s="56">
        <v>0.12109375</v>
      </c>
      <c r="N39" s="56">
        <v>0.13500000000000001</v>
      </c>
      <c r="O39" s="56">
        <v>0.10619469026548672</v>
      </c>
      <c r="P39" s="56">
        <v>5.4474708171206226E-2</v>
      </c>
      <c r="Q39" s="56">
        <v>6.8627450980392163E-2</v>
      </c>
      <c r="R39" s="56">
        <v>7.5144508670520235E-2</v>
      </c>
      <c r="S39" s="56">
        <v>6.6666666666666666E-2</v>
      </c>
      <c r="T39" s="56">
        <v>9.6000000000000002E-2</v>
      </c>
      <c r="U39" s="56">
        <v>0.14444444444444443</v>
      </c>
      <c r="V39" s="56">
        <v>0.11403508771929824</v>
      </c>
      <c r="W39" s="56">
        <v>0.11904761904761903</v>
      </c>
      <c r="X39" s="56">
        <v>8.8461538461538466E-2</v>
      </c>
      <c r="Y39" s="56">
        <v>9.4017094017094016E-2</v>
      </c>
      <c r="Z39" s="57">
        <v>0.10982658959537572</v>
      </c>
      <c r="AA39" s="19">
        <f>AVERAGE(C39:Z39)</f>
        <v>0.10444355528362413</v>
      </c>
    </row>
    <row r="40" spans="1:27" x14ac:dyDescent="0.25">
      <c r="A40" s="53"/>
      <c r="B40" s="54" t="s">
        <v>161</v>
      </c>
      <c r="C40" s="55">
        <v>0.30894308943089432</v>
      </c>
      <c r="D40" s="56">
        <v>0.34220532319391628</v>
      </c>
      <c r="E40" s="56">
        <v>0.34375</v>
      </c>
      <c r="F40" s="56">
        <v>0.3125</v>
      </c>
      <c r="G40" s="56">
        <v>0.37007874015748032</v>
      </c>
      <c r="H40" s="56">
        <v>0.36507936507936506</v>
      </c>
      <c r="I40" s="56">
        <v>0.33082706766917291</v>
      </c>
      <c r="J40" s="56">
        <v>0.36781609195402298</v>
      </c>
      <c r="K40" s="56">
        <v>0.38323353293413176</v>
      </c>
      <c r="L40" s="56">
        <v>0.27350427350427353</v>
      </c>
      <c r="M40" s="56">
        <v>0.3125</v>
      </c>
      <c r="N40" s="56">
        <v>0.29499999999999998</v>
      </c>
      <c r="O40" s="56">
        <v>0.2831858407079646</v>
      </c>
      <c r="P40" s="56">
        <v>0.35797665369649806</v>
      </c>
      <c r="Q40" s="56">
        <v>0.38235294117647056</v>
      </c>
      <c r="R40" s="56">
        <v>0.25433526011560692</v>
      </c>
      <c r="S40" s="56">
        <v>0.27179487179487177</v>
      </c>
      <c r="T40" s="56">
        <v>0.30399999999999999</v>
      </c>
      <c r="U40" s="56">
        <v>0.26666666666666666</v>
      </c>
      <c r="V40" s="56">
        <v>0.31578947368421051</v>
      </c>
      <c r="W40" s="56">
        <v>0.27777777777777779</v>
      </c>
      <c r="X40" s="56">
        <v>0.31153846153846154</v>
      </c>
      <c r="Y40" s="56">
        <v>0.39316239316239321</v>
      </c>
      <c r="Z40" s="57">
        <v>0.38150289017341038</v>
      </c>
      <c r="AA40" s="19">
        <f>AVERAGE(C40:Z40)</f>
        <v>0.32523002976739951</v>
      </c>
    </row>
    <row r="41" spans="1:27" ht="15.75" thickBot="1" x14ac:dyDescent="0.3">
      <c r="A41" s="58"/>
      <c r="B41" s="59" t="s">
        <v>162</v>
      </c>
      <c r="C41" s="60">
        <v>0.3048780487804878</v>
      </c>
      <c r="D41" s="61">
        <v>0.36882129277566539</v>
      </c>
      <c r="E41" s="61">
        <v>0.25</v>
      </c>
      <c r="F41" s="61">
        <v>0.28125</v>
      </c>
      <c r="G41" s="61">
        <v>0.27559055118110237</v>
      </c>
      <c r="H41" s="61">
        <v>0.24603174603174602</v>
      </c>
      <c r="I41" s="61">
        <v>0.33834586466165412</v>
      </c>
      <c r="J41" s="61">
        <v>0.22222222222222221</v>
      </c>
      <c r="K41" s="61">
        <v>0.21556886227544911</v>
      </c>
      <c r="L41" s="61">
        <v>0.30769230769230771</v>
      </c>
      <c r="M41" s="61">
        <v>0.2890625</v>
      </c>
      <c r="N41" s="61">
        <v>0.26500000000000001</v>
      </c>
      <c r="O41" s="61">
        <v>0.30088495575221241</v>
      </c>
      <c r="P41" s="61">
        <v>0.22568093385214008</v>
      </c>
      <c r="Q41" s="61">
        <v>0.32843137254901961</v>
      </c>
      <c r="R41" s="61">
        <v>0.28901734104046245</v>
      </c>
      <c r="S41" s="61">
        <v>0.32820512820512815</v>
      </c>
      <c r="T41" s="61">
        <v>0.152</v>
      </c>
      <c r="U41" s="61">
        <v>0.27777777777777779</v>
      </c>
      <c r="V41" s="61">
        <v>0.35964912280701755</v>
      </c>
      <c r="W41" s="61">
        <v>0.35714285714285715</v>
      </c>
      <c r="X41" s="61">
        <v>0.25769230769230766</v>
      </c>
      <c r="Y41" s="61">
        <v>0.29914529914529914</v>
      </c>
      <c r="Z41" s="62">
        <v>0.26011560693641617</v>
      </c>
      <c r="AA41" s="19">
        <f>AVERAGE(C41:Z41)</f>
        <v>0.28334192077171977</v>
      </c>
    </row>
    <row r="42" spans="1:27" ht="15.75" thickTop="1" x14ac:dyDescent="0.25">
      <c r="C42" s="20">
        <f>AVERAGE(C6:C41)</f>
        <v>0.20121951219512199</v>
      </c>
      <c r="D42" s="20">
        <f>AVERAGE(D6:D41)</f>
        <v>0.20046472327841147</v>
      </c>
      <c r="E42" s="20">
        <f>AVERAGE(E6:E41)</f>
        <v>0.19487847222222221</v>
      </c>
      <c r="F42" s="20">
        <f>AVERAGE(F6:F41)</f>
        <v>0.19965277777777779</v>
      </c>
      <c r="G42" s="20">
        <f>AVERAGE(G6:G41)</f>
        <v>0.19138232720909881</v>
      </c>
      <c r="H42" s="20">
        <f>AVERAGE(H6:H41)</f>
        <v>0.20480599647266312</v>
      </c>
      <c r="I42" s="20">
        <f>AVERAGE(I6:I41)</f>
        <v>0.19319131161236416</v>
      </c>
      <c r="J42" s="20">
        <f>AVERAGE(J6:J41)</f>
        <v>0.19295444870157513</v>
      </c>
      <c r="K42" s="20">
        <f>AVERAGE(K6:K41)</f>
        <v>0.18878908848968731</v>
      </c>
      <c r="L42" s="20">
        <f>AVERAGE(L6:L41)</f>
        <v>0.19420702754036084</v>
      </c>
      <c r="M42" s="20">
        <f>AVERAGE(M6:M41)</f>
        <v>0.19466145833333334</v>
      </c>
      <c r="N42" s="20">
        <f>AVERAGE(N6:N41)</f>
        <v>0.19361111111111112</v>
      </c>
      <c r="O42" s="20">
        <f>AVERAGE(O6:O41)</f>
        <v>0.20058997050147498</v>
      </c>
      <c r="P42" s="20">
        <f>AVERAGE(P6:P41)</f>
        <v>0.18417639429312582</v>
      </c>
      <c r="Q42" s="20">
        <f>AVERAGE(Q6:Q41)</f>
        <v>0.18300653594771235</v>
      </c>
      <c r="R42" s="20">
        <f>AVERAGE(R6:R41)</f>
        <v>0.19845857418111751</v>
      </c>
      <c r="S42" s="20">
        <f>AVERAGE(S6:S41)</f>
        <v>0.19658119658119666</v>
      </c>
      <c r="T42" s="20">
        <f>AVERAGE(T6:T41)</f>
        <v>0.19866666666666677</v>
      </c>
      <c r="U42" s="20">
        <f>AVERAGE(U6:U41)</f>
        <v>0.18765432098765433</v>
      </c>
      <c r="V42" s="20">
        <f>AVERAGE(V6:V41)</f>
        <v>0.19590643274853806</v>
      </c>
      <c r="W42" s="20">
        <f>AVERAGE(W6:W41)</f>
        <v>0.20039682539682541</v>
      </c>
      <c r="X42" s="20">
        <f>AVERAGE(X6:X41)</f>
        <v>0.18931623931623931</v>
      </c>
      <c r="Y42" s="20">
        <f>AVERAGE(Y6:Y41)</f>
        <v>0.20002374169040837</v>
      </c>
      <c r="Z42" s="20">
        <f>AVERAGE(Z6:Z41)</f>
        <v>0.19380218368657676</v>
      </c>
      <c r="AA42" s="20">
        <f>AVERAGE(AA6:AA41)</f>
        <v>0.19493322237255273</v>
      </c>
    </row>
    <row r="45" spans="1:27" ht="15.75" thickBot="1" x14ac:dyDescent="0.3"/>
    <row r="46" spans="1:27" ht="15.75" thickTop="1" x14ac:dyDescent="0.25">
      <c r="A46" s="33"/>
      <c r="B46" s="34"/>
      <c r="C46" s="35" t="s">
        <v>102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7"/>
    </row>
    <row r="47" spans="1:27" ht="36.75" x14ac:dyDescent="0.25">
      <c r="A47" s="38"/>
      <c r="B47" s="39"/>
      <c r="C47" s="40" t="s">
        <v>103</v>
      </c>
      <c r="D47" s="41" t="s">
        <v>104</v>
      </c>
      <c r="E47" s="41" t="s">
        <v>105</v>
      </c>
      <c r="F47" s="41" t="s">
        <v>106</v>
      </c>
      <c r="G47" s="41" t="s">
        <v>107</v>
      </c>
      <c r="H47" s="41" t="s">
        <v>108</v>
      </c>
      <c r="I47" s="41" t="s">
        <v>109</v>
      </c>
      <c r="J47" s="41" t="s">
        <v>110</v>
      </c>
      <c r="K47" s="41" t="s">
        <v>111</v>
      </c>
      <c r="L47" s="41" t="s">
        <v>112</v>
      </c>
      <c r="M47" s="41" t="s">
        <v>113</v>
      </c>
      <c r="N47" s="41" t="s">
        <v>114</v>
      </c>
      <c r="O47" s="41" t="s">
        <v>115</v>
      </c>
      <c r="P47" s="41" t="s">
        <v>116</v>
      </c>
      <c r="Q47" s="41" t="s">
        <v>117</v>
      </c>
      <c r="R47" s="41" t="s">
        <v>118</v>
      </c>
      <c r="S47" s="41" t="s">
        <v>119</v>
      </c>
      <c r="T47" s="41" t="s">
        <v>120</v>
      </c>
      <c r="U47" s="41" t="s">
        <v>121</v>
      </c>
      <c r="V47" s="41" t="s">
        <v>122</v>
      </c>
      <c r="W47" s="41" t="s">
        <v>123</v>
      </c>
      <c r="X47" s="41" t="s">
        <v>124</v>
      </c>
      <c r="Y47" s="41" t="s">
        <v>125</v>
      </c>
      <c r="Z47" s="42" t="s">
        <v>126</v>
      </c>
    </row>
    <row r="48" spans="1:27" ht="25.5" thickBot="1" x14ac:dyDescent="0.3">
      <c r="A48" s="43"/>
      <c r="B48" s="44"/>
      <c r="C48" s="45" t="s">
        <v>7</v>
      </c>
      <c r="D48" s="46" t="s">
        <v>7</v>
      </c>
      <c r="E48" s="46" t="s">
        <v>7</v>
      </c>
      <c r="F48" s="46" t="s">
        <v>7</v>
      </c>
      <c r="G48" s="46" t="s">
        <v>7</v>
      </c>
      <c r="H48" s="46" t="s">
        <v>7</v>
      </c>
      <c r="I48" s="46" t="s">
        <v>7</v>
      </c>
      <c r="J48" s="46" t="s">
        <v>7</v>
      </c>
      <c r="K48" s="46" t="s">
        <v>7</v>
      </c>
      <c r="L48" s="46" t="s">
        <v>7</v>
      </c>
      <c r="M48" s="46" t="s">
        <v>7</v>
      </c>
      <c r="N48" s="46" t="s">
        <v>7</v>
      </c>
      <c r="O48" s="46" t="s">
        <v>7</v>
      </c>
      <c r="P48" s="46" t="s">
        <v>7</v>
      </c>
      <c r="Q48" s="46" t="s">
        <v>7</v>
      </c>
      <c r="R48" s="46" t="s">
        <v>7</v>
      </c>
      <c r="S48" s="46" t="s">
        <v>7</v>
      </c>
      <c r="T48" s="46" t="s">
        <v>7</v>
      </c>
      <c r="U48" s="46" t="s">
        <v>7</v>
      </c>
      <c r="V48" s="46" t="s">
        <v>7</v>
      </c>
      <c r="W48" s="46" t="s">
        <v>7</v>
      </c>
      <c r="X48" s="46" t="s">
        <v>7</v>
      </c>
      <c r="Y48" s="46" t="s">
        <v>7</v>
      </c>
      <c r="Z48" s="47" t="s">
        <v>7</v>
      </c>
    </row>
    <row r="49" spans="1:26" ht="15.75" thickTop="1" x14ac:dyDescent="0.25">
      <c r="A49" s="48" t="s">
        <v>8</v>
      </c>
      <c r="B49" s="49" t="s">
        <v>127</v>
      </c>
      <c r="C49" s="50">
        <f>C6 -($AA6*C$42/$AA$42)</f>
        <v>7.0527073857291733E-2</v>
      </c>
      <c r="D49" s="51">
        <f t="shared" ref="D49:Z49" si="0">D6 -($AA6*D$42/$AA$42)</f>
        <v>3.6985091729633462E-2</v>
      </c>
      <c r="E49" s="51">
        <f t="shared" si="0"/>
        <v>3.0908016061950289E-2</v>
      </c>
      <c r="F49" s="51">
        <f t="shared" si="0"/>
        <v>-5.7094935668215718E-3</v>
      </c>
      <c r="G49" s="51">
        <f t="shared" si="0"/>
        <v>5.2555090042074593E-2</v>
      </c>
      <c r="H49" s="51">
        <f t="shared" si="0"/>
        <v>4.7524781754504142E-2</v>
      </c>
      <c r="I49" s="51">
        <f t="shared" si="0"/>
        <v>8.4991796083963567E-4</v>
      </c>
      <c r="J49" s="51">
        <f t="shared" si="0"/>
        <v>-1.3863767762330809E-2</v>
      </c>
      <c r="K49" s="51">
        <f t="shared" si="0"/>
        <v>-2.6651602797959362E-3</v>
      </c>
      <c r="L49" s="51">
        <f t="shared" si="0"/>
        <v>2.9526135131730968E-2</v>
      </c>
      <c r="M49" s="51">
        <f t="shared" si="0"/>
        <v>-3.5254256227651021E-2</v>
      </c>
      <c r="N49" s="51">
        <f t="shared" si="0"/>
        <v>-3.2667154109321223E-2</v>
      </c>
      <c r="O49" s="51">
        <f t="shared" si="0"/>
        <v>1.3424921276766227E-2</v>
      </c>
      <c r="P49" s="51">
        <f t="shared" si="0"/>
        <v>-4.7527106499943267E-2</v>
      </c>
      <c r="Q49" s="51">
        <f t="shared" si="0"/>
        <v>-4.3980262133884451E-2</v>
      </c>
      <c r="R49" s="51">
        <f t="shared" si="0"/>
        <v>-3.814581275584128E-2</v>
      </c>
      <c r="S49" s="51">
        <f t="shared" si="0"/>
        <v>6.6173216590616646E-2</v>
      </c>
      <c r="T49" s="51">
        <f t="shared" si="0"/>
        <v>-7.1350858850769888E-2</v>
      </c>
      <c r="U49" s="51">
        <f t="shared" si="0"/>
        <v>-1.0970237045221265E-2</v>
      </c>
      <c r="V49" s="51">
        <f t="shared" si="0"/>
        <v>8.6769876030237003E-2</v>
      </c>
      <c r="W49" s="51">
        <f t="shared" si="0"/>
        <v>7.6291313013398698E-2</v>
      </c>
      <c r="X49" s="51">
        <f t="shared" si="0"/>
        <v>-7.0530955237676413E-2</v>
      </c>
      <c r="Y49" s="51">
        <f t="shared" si="0"/>
        <v>-5.3936378541862118E-2</v>
      </c>
      <c r="Z49" s="52">
        <f t="shared" si="0"/>
        <v>-8.4933990437921991E-2</v>
      </c>
    </row>
    <row r="50" spans="1:26" x14ac:dyDescent="0.25">
      <c r="A50" s="53"/>
      <c r="B50" s="54" t="s">
        <v>128</v>
      </c>
      <c r="C50" s="55">
        <f t="shared" ref="C50:Z50" si="1">C7 -($AA7*C$42/$AA$42)</f>
        <v>-4.6660118833557862E-2</v>
      </c>
      <c r="D50" s="56">
        <f t="shared" si="1"/>
        <v>1.2550552495084327E-2</v>
      </c>
      <c r="E50" s="56">
        <f t="shared" si="1"/>
        <v>2.3956608045368671E-2</v>
      </c>
      <c r="F50" s="56">
        <f t="shared" si="1"/>
        <v>7.3871886861624908E-2</v>
      </c>
      <c r="G50" s="56">
        <f t="shared" si="1"/>
        <v>-4.1692474079921271E-2</v>
      </c>
      <c r="H50" s="56">
        <f t="shared" si="1"/>
        <v>1.6326243140919738E-3</v>
      </c>
      <c r="I50" s="56">
        <f t="shared" si="1"/>
        <v>2.3817538772180347E-3</v>
      </c>
      <c r="J50" s="56">
        <f t="shared" si="1"/>
        <v>-2.4287832947459093E-2</v>
      </c>
      <c r="K50" s="56">
        <f t="shared" si="1"/>
        <v>-3.9006067929856419E-2</v>
      </c>
      <c r="L50" s="56">
        <f t="shared" si="1"/>
        <v>-1.4635060925682092E-2</v>
      </c>
      <c r="M50" s="56">
        <f t="shared" si="1"/>
        <v>-2.2701472809915718E-2</v>
      </c>
      <c r="N50" s="56">
        <f t="shared" si="1"/>
        <v>-2.8526584149492079E-2</v>
      </c>
      <c r="O50" s="56">
        <f t="shared" si="1"/>
        <v>2.0736541351702525E-2</v>
      </c>
      <c r="P50" s="56">
        <f t="shared" si="1"/>
        <v>2.2129694582823267E-2</v>
      </c>
      <c r="Q50" s="56">
        <f t="shared" si="1"/>
        <v>-2.6063893645678432E-2</v>
      </c>
      <c r="R50" s="56">
        <f t="shared" si="1"/>
        <v>-1.9181179463408193E-2</v>
      </c>
      <c r="S50" s="56">
        <f t="shared" si="1"/>
        <v>2.4017447576574202E-2</v>
      </c>
      <c r="T50" s="56">
        <f t="shared" si="1"/>
        <v>-3.8579932544787393E-2</v>
      </c>
      <c r="U50" s="56">
        <f t="shared" si="1"/>
        <v>3.4649827573902114E-2</v>
      </c>
      <c r="V50" s="56">
        <f t="shared" si="1"/>
        <v>-2.8384475524071695E-3</v>
      </c>
      <c r="W50" s="56">
        <f t="shared" si="1"/>
        <v>4.5722410111488754E-2</v>
      </c>
      <c r="X50" s="56">
        <f t="shared" si="1"/>
        <v>-8.4643566454585262E-3</v>
      </c>
      <c r="Y50" s="56">
        <f t="shared" si="1"/>
        <v>3.0832815674076808E-2</v>
      </c>
      <c r="Z50" s="57">
        <f t="shared" si="1"/>
        <v>2.0155259063669301E-2</v>
      </c>
    </row>
    <row r="51" spans="1:26" x14ac:dyDescent="0.25">
      <c r="A51" s="53"/>
      <c r="B51" s="54" t="s">
        <v>129</v>
      </c>
      <c r="C51" s="55">
        <f t="shared" ref="C51:Z51" si="2">C8 -($AA8*C$42/$AA$42)</f>
        <v>6.2421302560250469E-4</v>
      </c>
      <c r="D51" s="56">
        <f t="shared" si="2"/>
        <v>4.1320364727456371E-2</v>
      </c>
      <c r="E51" s="56">
        <f t="shared" si="2"/>
        <v>-4.0250874585270879E-3</v>
      </c>
      <c r="F51" s="56">
        <f t="shared" si="2"/>
        <v>-5.4646850922618728E-2</v>
      </c>
      <c r="G51" s="56">
        <f t="shared" si="2"/>
        <v>1.313379576058471E-2</v>
      </c>
      <c r="H51" s="56">
        <f t="shared" si="2"/>
        <v>2.1211470523547049E-2</v>
      </c>
      <c r="I51" s="56">
        <f t="shared" si="2"/>
        <v>4.376277256261818E-2</v>
      </c>
      <c r="J51" s="56">
        <f t="shared" si="2"/>
        <v>-3.8004614880333687E-3</v>
      </c>
      <c r="K51" s="56">
        <f t="shared" si="2"/>
        <v>-5.3528342241851379E-2</v>
      </c>
      <c r="L51" s="56">
        <f t="shared" si="2"/>
        <v>1.5164029366389276E-2</v>
      </c>
      <c r="M51" s="56">
        <f t="shared" si="2"/>
        <v>-3.2382242149553209E-2</v>
      </c>
      <c r="N51" s="56">
        <f t="shared" si="2"/>
        <v>-2.5475375207864026E-3</v>
      </c>
      <c r="O51" s="56">
        <f t="shared" si="2"/>
        <v>-1.9043423289396733E-2</v>
      </c>
      <c r="P51" s="56">
        <f t="shared" si="2"/>
        <v>2.3485307272736372E-2</v>
      </c>
      <c r="Q51" s="56">
        <f t="shared" si="2"/>
        <v>5.0676646110827367E-2</v>
      </c>
      <c r="R51" s="56">
        <f t="shared" si="2"/>
        <v>-4.4342604867841473E-2</v>
      </c>
      <c r="S51" s="56">
        <f t="shared" si="2"/>
        <v>5.6450280117216367E-2</v>
      </c>
      <c r="T51" s="56">
        <f t="shared" si="2"/>
        <v>-5.6272595171974915E-2</v>
      </c>
      <c r="U51" s="56">
        <f t="shared" si="2"/>
        <v>2.8154148234276838E-2</v>
      </c>
      <c r="V51" s="56">
        <f t="shared" si="2"/>
        <v>2.5570487972106926E-3</v>
      </c>
      <c r="W51" s="56">
        <f t="shared" si="2"/>
        <v>3.5013195319629653E-2</v>
      </c>
      <c r="X51" s="56">
        <f t="shared" si="2"/>
        <v>-1.8343651290329555E-3</v>
      </c>
      <c r="Y51" s="56">
        <f t="shared" si="2"/>
        <v>-2.6761579371007066E-2</v>
      </c>
      <c r="Z51" s="57">
        <f t="shared" si="2"/>
        <v>-3.2368182207469787E-2</v>
      </c>
    </row>
    <row r="52" spans="1:26" x14ac:dyDescent="0.25">
      <c r="A52" s="53"/>
      <c r="B52" s="54" t="s">
        <v>130</v>
      </c>
      <c r="C52" s="55">
        <f t="shared" ref="C52:Z52" si="3">C9 -($AA9*C$42/$AA$42)</f>
        <v>0.10343883746745172</v>
      </c>
      <c r="D52" s="56">
        <f t="shared" si="3"/>
        <v>5.2247060218264113E-2</v>
      </c>
      <c r="E52" s="56">
        <f t="shared" si="3"/>
        <v>-1.2554070622633279E-2</v>
      </c>
      <c r="F52" s="56">
        <f t="shared" si="3"/>
        <v>5.8958849324993345E-2</v>
      </c>
      <c r="G52" s="56">
        <f t="shared" si="3"/>
        <v>2.8315569363225435E-2</v>
      </c>
      <c r="H52" s="56">
        <f t="shared" si="3"/>
        <v>2.6735221785162966E-3</v>
      </c>
      <c r="I52" s="56">
        <f t="shared" si="3"/>
        <v>1.0752923831964883E-2</v>
      </c>
      <c r="J52" s="56">
        <f t="shared" si="3"/>
        <v>-3.9375202358174044E-2</v>
      </c>
      <c r="K52" s="56">
        <f t="shared" si="3"/>
        <v>-4.4711392671602249E-2</v>
      </c>
      <c r="L52" s="56">
        <f t="shared" si="3"/>
        <v>-6.3891341765046072E-4</v>
      </c>
      <c r="M52" s="56">
        <f t="shared" si="3"/>
        <v>6.4894059186851316E-4</v>
      </c>
      <c r="N52" s="56">
        <f t="shared" si="3"/>
        <v>-1.7531818463276033E-2</v>
      </c>
      <c r="O52" s="56">
        <f t="shared" si="3"/>
        <v>-1.7947923294566182E-2</v>
      </c>
      <c r="P52" s="56">
        <f t="shared" si="3"/>
        <v>-4.1771136254555294E-2</v>
      </c>
      <c r="Q52" s="56">
        <f t="shared" si="3"/>
        <v>1.3037131111877986E-2</v>
      </c>
      <c r="R52" s="56">
        <f t="shared" si="3"/>
        <v>1.0289120005563812E-3</v>
      </c>
      <c r="S52" s="56">
        <f t="shared" si="3"/>
        <v>5.0359482412301093E-2</v>
      </c>
      <c r="T52" s="56">
        <f t="shared" si="3"/>
        <v>-4.6775834382977138E-2</v>
      </c>
      <c r="U52" s="56">
        <f t="shared" si="3"/>
        <v>-5.7531238045069072E-2</v>
      </c>
      <c r="V52" s="56">
        <f t="shared" si="3"/>
        <v>7.2383420115691377E-2</v>
      </c>
      <c r="W52" s="56">
        <f t="shared" si="3"/>
        <v>-1.5615938866319901E-3</v>
      </c>
      <c r="X52" s="56">
        <f t="shared" si="3"/>
        <v>-2.8157147288889239E-2</v>
      </c>
      <c r="Y52" s="56">
        <f t="shared" si="3"/>
        <v>-4.3983441924867334E-2</v>
      </c>
      <c r="Z52" s="57">
        <f t="shared" si="3"/>
        <v>-4.1304936005816945E-2</v>
      </c>
    </row>
    <row r="53" spans="1:26" x14ac:dyDescent="0.25">
      <c r="A53" s="53"/>
      <c r="B53" s="54" t="s">
        <v>131</v>
      </c>
      <c r="C53" s="55">
        <f t="shared" ref="C53:Z53" si="4">C10 -($AA10*C$42/$AA$42)</f>
        <v>-9.4355875025141089E-3</v>
      </c>
      <c r="D53" s="56">
        <f t="shared" si="4"/>
        <v>-2.1438617884855793E-2</v>
      </c>
      <c r="E53" s="56">
        <f t="shared" si="4"/>
        <v>2.0147671313809234E-2</v>
      </c>
      <c r="F53" s="56">
        <f t="shared" si="4"/>
        <v>5.9384550208290143E-3</v>
      </c>
      <c r="G53" s="56">
        <f t="shared" si="4"/>
        <v>-4.44961518030762E-3</v>
      </c>
      <c r="H53" s="56">
        <f t="shared" si="4"/>
        <v>-2.8371691136673399E-2</v>
      </c>
      <c r="I53" s="56">
        <f t="shared" si="4"/>
        <v>-3.3277925184160118E-2</v>
      </c>
      <c r="J53" s="56">
        <f t="shared" si="4"/>
        <v>9.674752731774372E-3</v>
      </c>
      <c r="K53" s="56">
        <f t="shared" si="4"/>
        <v>-1.9410708504126295E-2</v>
      </c>
      <c r="L53" s="56">
        <f t="shared" si="4"/>
        <v>-5.5074507669073902E-2</v>
      </c>
      <c r="M53" s="56">
        <f t="shared" si="4"/>
        <v>-1.0811568854691755E-2</v>
      </c>
      <c r="N53" s="56">
        <f t="shared" si="4"/>
        <v>2.0595708729763906E-2</v>
      </c>
      <c r="O53" s="56">
        <f t="shared" si="4"/>
        <v>-1.2117547614317603E-2</v>
      </c>
      <c r="P53" s="56">
        <f t="shared" si="4"/>
        <v>5.673848884073357E-2</v>
      </c>
      <c r="Q53" s="56">
        <f t="shared" si="4"/>
        <v>1.9509826801701158E-2</v>
      </c>
      <c r="R53" s="56">
        <f t="shared" si="4"/>
        <v>-3.4685152727222168E-2</v>
      </c>
      <c r="S53" s="56">
        <f t="shared" si="4"/>
        <v>-1.7229828902568467E-2</v>
      </c>
      <c r="T53" s="56">
        <f t="shared" si="4"/>
        <v>-2.6177832304839221E-2</v>
      </c>
      <c r="U53" s="56">
        <f t="shared" si="4"/>
        <v>4.1322985934902356E-3</v>
      </c>
      <c r="V53" s="56">
        <f t="shared" si="4"/>
        <v>-9.5812945431888397E-2</v>
      </c>
      <c r="W53" s="56">
        <f t="shared" si="4"/>
        <v>-7.8019745353834602E-2</v>
      </c>
      <c r="X53" s="56">
        <f t="shared" si="4"/>
        <v>6.5580838687309129E-2</v>
      </c>
      <c r="Y53" s="56">
        <f t="shared" si="4"/>
        <v>0.13371333137724078</v>
      </c>
      <c r="Z53" s="57">
        <f t="shared" si="4"/>
        <v>0.11028190215442318</v>
      </c>
    </row>
    <row r="54" spans="1:26" x14ac:dyDescent="0.25">
      <c r="A54" s="53"/>
      <c r="B54" s="54" t="s">
        <v>132</v>
      </c>
      <c r="C54" s="55">
        <f t="shared" ref="C54:Z54" si="5">C11 -($AA11*C$42/$AA$42)</f>
        <v>4.1948721936078959E-3</v>
      </c>
      <c r="D54" s="56">
        <f t="shared" si="5"/>
        <v>-1.1764894697437467E-3</v>
      </c>
      <c r="E54" s="56">
        <f t="shared" si="5"/>
        <v>2.5062608842529172E-2</v>
      </c>
      <c r="F54" s="56">
        <f t="shared" si="5"/>
        <v>5.0239300447431523E-2</v>
      </c>
      <c r="G54" s="56">
        <f t="shared" si="5"/>
        <v>2.6686207643986104E-3</v>
      </c>
      <c r="H54" s="56">
        <f t="shared" si="5"/>
        <v>-5.9605271324622289E-3</v>
      </c>
      <c r="I54" s="56">
        <f t="shared" si="5"/>
        <v>9.9978193280148564E-3</v>
      </c>
      <c r="J54" s="56">
        <f t="shared" si="5"/>
        <v>-5.591482167652527E-2</v>
      </c>
      <c r="K54" s="56">
        <f t="shared" si="5"/>
        <v>-7.7299104601647683E-2</v>
      </c>
      <c r="L54" s="56">
        <f t="shared" si="5"/>
        <v>-3.0005056539874841E-2</v>
      </c>
      <c r="M54" s="56">
        <f t="shared" si="5"/>
        <v>3.084880436245746E-3</v>
      </c>
      <c r="N54" s="56">
        <f t="shared" si="5"/>
        <v>1.4316841616500542E-2</v>
      </c>
      <c r="O54" s="56">
        <f t="shared" si="5"/>
        <v>1.3537845836218976E-2</v>
      </c>
      <c r="P54" s="56">
        <f t="shared" si="5"/>
        <v>4.9051743779352813E-2</v>
      </c>
      <c r="Q54" s="56">
        <f t="shared" si="5"/>
        <v>-2.5134445148270734E-2</v>
      </c>
      <c r="R54" s="56">
        <f t="shared" si="5"/>
        <v>6.0835589669970547E-3</v>
      </c>
      <c r="S54" s="56">
        <f t="shared" si="5"/>
        <v>-1.9764381097913619E-2</v>
      </c>
      <c r="T54" s="56">
        <f t="shared" si="5"/>
        <v>-2.4356664097387182E-2</v>
      </c>
      <c r="U54" s="56">
        <f t="shared" si="5"/>
        <v>1.9200764710397472E-2</v>
      </c>
      <c r="V54" s="56">
        <f t="shared" si="5"/>
        <v>-6.3403633794373859E-2</v>
      </c>
      <c r="W54" s="56">
        <f t="shared" si="5"/>
        <v>2.1052821649927084E-2</v>
      </c>
      <c r="X54" s="56">
        <f t="shared" si="5"/>
        <v>-2.2177771027238183E-2</v>
      </c>
      <c r="Y54" s="56">
        <f t="shared" si="5"/>
        <v>6.8332461540793504E-2</v>
      </c>
      <c r="Z54" s="57">
        <f t="shared" si="5"/>
        <v>3.8368754473023237E-2</v>
      </c>
    </row>
    <row r="55" spans="1:26" x14ac:dyDescent="0.25">
      <c r="A55" s="53"/>
      <c r="B55" s="54" t="s">
        <v>133</v>
      </c>
      <c r="C55" s="55">
        <f t="shared" ref="C55:Z55" si="6">C12 -($AA12*C$42/$AA$42)</f>
        <v>5.6162595476918487E-2</v>
      </c>
      <c r="D55" s="56">
        <f t="shared" si="6"/>
        <v>6.2114096454483736E-2</v>
      </c>
      <c r="E55" s="56">
        <f t="shared" si="6"/>
        <v>-8.5105979867462489E-3</v>
      </c>
      <c r="F55" s="56">
        <f t="shared" si="6"/>
        <v>2.7640636435256216E-2</v>
      </c>
      <c r="G55" s="56">
        <f t="shared" si="6"/>
        <v>2.0975276281656186E-2</v>
      </c>
      <c r="H55" s="56">
        <f t="shared" si="6"/>
        <v>8.8319820547722028E-3</v>
      </c>
      <c r="I55" s="56">
        <f t="shared" si="6"/>
        <v>-1.2768459023092871E-2</v>
      </c>
      <c r="J55" s="56">
        <f t="shared" si="6"/>
        <v>-1.7810275471800308E-2</v>
      </c>
      <c r="K55" s="56">
        <f t="shared" si="6"/>
        <v>-7.5562147479080938E-2</v>
      </c>
      <c r="L55" s="56">
        <f t="shared" si="6"/>
        <v>-5.499022693078115E-3</v>
      </c>
      <c r="M55" s="56">
        <f t="shared" si="6"/>
        <v>0.10253555802437481</v>
      </c>
      <c r="N55" s="56">
        <f t="shared" si="6"/>
        <v>-1.9271880215132431E-2</v>
      </c>
      <c r="O55" s="56">
        <f t="shared" si="6"/>
        <v>1.2841565932951382E-2</v>
      </c>
      <c r="P55" s="56">
        <f t="shared" si="6"/>
        <v>-8.3654396488891086E-2</v>
      </c>
      <c r="Q55" s="56">
        <f t="shared" si="6"/>
        <v>-4.6530935809729224E-2</v>
      </c>
      <c r="R55" s="56">
        <f t="shared" si="6"/>
        <v>-4.2718209291599474E-2</v>
      </c>
      <c r="S55" s="56">
        <f t="shared" si="6"/>
        <v>1.9523088182406001E-2</v>
      </c>
      <c r="T55" s="56">
        <f t="shared" si="6"/>
        <v>-1.7869797316876324E-2</v>
      </c>
      <c r="U55" s="56">
        <f t="shared" si="6"/>
        <v>-0.10803013417950028</v>
      </c>
      <c r="V55" s="56">
        <f t="shared" si="6"/>
        <v>7.0333268276364214E-2</v>
      </c>
      <c r="W55" s="56">
        <f t="shared" si="6"/>
        <v>4.5758566696801894E-4</v>
      </c>
      <c r="X55" s="56">
        <f t="shared" si="6"/>
        <v>4.9554289034242638E-3</v>
      </c>
      <c r="Y55" s="56">
        <f t="shared" si="6"/>
        <v>2.3070106216815545E-2</v>
      </c>
      <c r="Z55" s="57">
        <f t="shared" si="6"/>
        <v>2.8784668049141426E-2</v>
      </c>
    </row>
    <row r="56" spans="1:26" x14ac:dyDescent="0.25">
      <c r="A56" s="53"/>
      <c r="B56" s="54" t="s">
        <v>134</v>
      </c>
      <c r="C56" s="55">
        <f t="shared" ref="C56:Z56" si="7">C13 -($AA13*C$42/$AA$42)</f>
        <v>-4.0693186786354696E-3</v>
      </c>
      <c r="D56" s="56">
        <f t="shared" si="7"/>
        <v>7.7995848972179982E-2</v>
      </c>
      <c r="E56" s="56">
        <f t="shared" si="7"/>
        <v>3.7289101667725699E-4</v>
      </c>
      <c r="F56" s="56">
        <f t="shared" si="7"/>
        <v>-0.12790653147511916</v>
      </c>
      <c r="G56" s="56">
        <f t="shared" si="7"/>
        <v>-4.3054874402715881E-2</v>
      </c>
      <c r="H56" s="56">
        <f t="shared" si="7"/>
        <v>-6.3117852577375455E-2</v>
      </c>
      <c r="I56" s="56">
        <f t="shared" si="7"/>
        <v>-5.7854963441108853E-2</v>
      </c>
      <c r="J56" s="56">
        <f t="shared" si="7"/>
        <v>1.9150835747784256E-2</v>
      </c>
      <c r="K56" s="56">
        <f t="shared" si="7"/>
        <v>1.0496870003219805E-2</v>
      </c>
      <c r="L56" s="56">
        <f t="shared" si="7"/>
        <v>-4.0935762463497449E-2</v>
      </c>
      <c r="M56" s="56">
        <f t="shared" si="7"/>
        <v>-3.4279180688241151E-2</v>
      </c>
      <c r="N56" s="56">
        <f t="shared" si="7"/>
        <v>-8.9807707740045983E-2</v>
      </c>
      <c r="O56" s="56">
        <f t="shared" si="7"/>
        <v>-7.6640836855648875E-2</v>
      </c>
      <c r="P56" s="56">
        <f t="shared" si="7"/>
        <v>0.1090765124636221</v>
      </c>
      <c r="Q56" s="56">
        <f t="shared" si="7"/>
        <v>0.12384901735545795</v>
      </c>
      <c r="R56" s="56">
        <f t="shared" si="7"/>
        <v>4.7600926541746469E-2</v>
      </c>
      <c r="S56" s="56">
        <f t="shared" si="7"/>
        <v>3.5599722855267191E-2</v>
      </c>
      <c r="T56" s="56">
        <f t="shared" si="7"/>
        <v>-5.5530453022683002E-3</v>
      </c>
      <c r="U56" s="56">
        <f t="shared" si="7"/>
        <v>-9.1524129293715895E-2</v>
      </c>
      <c r="V56" s="56">
        <f t="shared" si="7"/>
        <v>6.2403537689097399E-2</v>
      </c>
      <c r="W56" s="56">
        <f t="shared" si="7"/>
        <v>5.823688103698188E-2</v>
      </c>
      <c r="X56" s="56">
        <f t="shared" si="7"/>
        <v>1.7862676241385378E-2</v>
      </c>
      <c r="Y56" s="56">
        <f t="shared" si="7"/>
        <v>3.1020621011920768E-2</v>
      </c>
      <c r="Z56" s="57">
        <f t="shared" si="7"/>
        <v>4.1077861983035924E-2</v>
      </c>
    </row>
    <row r="57" spans="1:26" x14ac:dyDescent="0.25">
      <c r="A57" s="53"/>
      <c r="B57" s="54" t="s">
        <v>135</v>
      </c>
      <c r="C57" s="55">
        <f t="shared" ref="C57:Z57" si="8">C14 -($AA14*C$42/$AA$42)</f>
        <v>4.501872755324432E-3</v>
      </c>
      <c r="D57" s="56">
        <f t="shared" si="8"/>
        <v>3.6746767216830345E-2</v>
      </c>
      <c r="E57" s="56">
        <f t="shared" si="8"/>
        <v>5.7390308057279432E-2</v>
      </c>
      <c r="F57" s="56">
        <f t="shared" si="8"/>
        <v>-2.3987100081324375E-3</v>
      </c>
      <c r="G57" s="56">
        <f t="shared" si="8"/>
        <v>-1.5522556666474036E-2</v>
      </c>
      <c r="H57" s="56">
        <f t="shared" si="8"/>
        <v>3.3796117625341515E-3</v>
      </c>
      <c r="I57" s="56">
        <f t="shared" si="8"/>
        <v>7.928238586986866E-2</v>
      </c>
      <c r="J57" s="56">
        <f t="shared" si="8"/>
        <v>-2.6102174909741954E-2</v>
      </c>
      <c r="K57" s="56">
        <f t="shared" si="8"/>
        <v>-5.202736650599768E-2</v>
      </c>
      <c r="L57" s="56">
        <f t="shared" si="8"/>
        <v>1.4704993193129928E-2</v>
      </c>
      <c r="M57" s="56">
        <f t="shared" si="8"/>
        <v>-4.877804757929094E-3</v>
      </c>
      <c r="N57" s="56">
        <f t="shared" si="8"/>
        <v>2.3119529216461515E-2</v>
      </c>
      <c r="O57" s="56">
        <f t="shared" si="8"/>
        <v>1.5750861264626603E-2</v>
      </c>
      <c r="P57" s="56">
        <f t="shared" si="8"/>
        <v>-7.6176566728530612E-2</v>
      </c>
      <c r="Q57" s="56">
        <f t="shared" si="8"/>
        <v>-7.3000079284521666E-2</v>
      </c>
      <c r="R57" s="56">
        <f t="shared" si="8"/>
        <v>4.8055446638812421E-2</v>
      </c>
      <c r="S57" s="56">
        <f t="shared" si="8"/>
        <v>-4.9259093413407395E-3</v>
      </c>
      <c r="T57" s="56">
        <f t="shared" si="8"/>
        <v>4.3717485359559799E-2</v>
      </c>
      <c r="U57" s="56">
        <f t="shared" si="8"/>
        <v>6.6151241453225845E-2</v>
      </c>
      <c r="V57" s="56">
        <f t="shared" si="8"/>
        <v>1.1932108661619756E-3</v>
      </c>
      <c r="W57" s="56">
        <f t="shared" si="8"/>
        <v>-2.3655061308369779E-2</v>
      </c>
      <c r="X57" s="56">
        <f t="shared" si="8"/>
        <v>-3.3060475790988947E-2</v>
      </c>
      <c r="Y57" s="56">
        <f t="shared" si="8"/>
        <v>-4.2792427418032353E-2</v>
      </c>
      <c r="Z57" s="57">
        <f t="shared" si="8"/>
        <v>-3.9454580933754896E-2</v>
      </c>
    </row>
    <row r="58" spans="1:26" x14ac:dyDescent="0.25">
      <c r="A58" s="53"/>
      <c r="B58" s="54" t="s">
        <v>136</v>
      </c>
      <c r="C58" s="55">
        <f t="shared" ref="C58:Z58" si="9">C15 -($AA15*C$42/$AA$42)</f>
        <v>-3.7911026128365111E-2</v>
      </c>
      <c r="D58" s="56">
        <f t="shared" si="9"/>
        <v>-4.5531276831565937E-2</v>
      </c>
      <c r="E58" s="56">
        <f t="shared" si="9"/>
        <v>-7.4902216595151838E-4</v>
      </c>
      <c r="F58" s="56">
        <f t="shared" si="9"/>
        <v>2.284992532367254E-2</v>
      </c>
      <c r="G58" s="56">
        <f t="shared" si="9"/>
        <v>2.0191643583116467E-2</v>
      </c>
      <c r="H58" s="56">
        <f t="shared" si="9"/>
        <v>3.8070482402420211E-2</v>
      </c>
      <c r="I58" s="56">
        <f t="shared" si="9"/>
        <v>-3.1174966015668229E-2</v>
      </c>
      <c r="J58" s="56">
        <f t="shared" si="9"/>
        <v>-2.9375101186375624E-3</v>
      </c>
      <c r="K58" s="56">
        <f t="shared" si="9"/>
        <v>-6.7714322375478642E-3</v>
      </c>
      <c r="L58" s="56">
        <f t="shared" si="9"/>
        <v>2.8841309746282143E-2</v>
      </c>
      <c r="M58" s="56">
        <f t="shared" si="9"/>
        <v>-2.9283822809419269E-2</v>
      </c>
      <c r="N58" s="56">
        <f t="shared" si="9"/>
        <v>-1.4058924590469882E-2</v>
      </c>
      <c r="O58" s="56">
        <f t="shared" si="9"/>
        <v>-2.2983560983003581E-2</v>
      </c>
      <c r="P58" s="56">
        <f t="shared" si="9"/>
        <v>-2.4192848451205951E-2</v>
      </c>
      <c r="Q58" s="56">
        <f t="shared" si="9"/>
        <v>-5.3979201125210902E-3</v>
      </c>
      <c r="R58" s="56">
        <f t="shared" si="9"/>
        <v>1.9848209258655367E-2</v>
      </c>
      <c r="S58" s="56">
        <f t="shared" si="9"/>
        <v>-1.3399047886435284E-2</v>
      </c>
      <c r="T58" s="56">
        <f t="shared" si="9"/>
        <v>2.6354457866421668E-2</v>
      </c>
      <c r="U58" s="56">
        <f t="shared" si="9"/>
        <v>3.7322132710018011E-2</v>
      </c>
      <c r="V58" s="56">
        <f t="shared" si="9"/>
        <v>2.2573717724158907E-2</v>
      </c>
      <c r="W58" s="56">
        <f t="shared" si="9"/>
        <v>8.5803529266731127E-3</v>
      </c>
      <c r="X58" s="56">
        <f t="shared" si="9"/>
        <v>3.1384977517312507E-3</v>
      </c>
      <c r="Y58" s="56">
        <f t="shared" si="9"/>
        <v>-4.0492758555848302E-3</v>
      </c>
      <c r="Z58" s="57">
        <f t="shared" si="9"/>
        <v>1.0669904893227652E-2</v>
      </c>
    </row>
    <row r="59" spans="1:26" x14ac:dyDescent="0.25">
      <c r="A59" s="53"/>
      <c r="B59" s="54" t="s">
        <v>137</v>
      </c>
      <c r="C59" s="55">
        <f t="shared" ref="C59:Z59" si="10">C16 -($AA16*C$42/$AA$42)</f>
        <v>-1.2740740400075931E-2</v>
      </c>
      <c r="D59" s="56">
        <f t="shared" si="10"/>
        <v>5.665540878325645E-3</v>
      </c>
      <c r="E59" s="56">
        <f t="shared" si="10"/>
        <v>-5.079139837173674E-3</v>
      </c>
      <c r="F59" s="56">
        <f t="shared" si="10"/>
        <v>-7.1175486082403067E-3</v>
      </c>
      <c r="G59" s="56">
        <f t="shared" si="10"/>
        <v>2.065075792431606E-2</v>
      </c>
      <c r="H59" s="56">
        <f t="shared" si="10"/>
        <v>-8.0776564881217122E-3</v>
      </c>
      <c r="I59" s="56">
        <f t="shared" si="10"/>
        <v>-2.233342395566891E-2</v>
      </c>
      <c r="J59" s="56">
        <f t="shared" si="10"/>
        <v>-1.9229002174857429E-3</v>
      </c>
      <c r="K59" s="56">
        <f t="shared" si="10"/>
        <v>2.1192153984605888E-2</v>
      </c>
      <c r="L59" s="56">
        <f t="shared" si="10"/>
        <v>-3.1635412574109914E-2</v>
      </c>
      <c r="M59" s="56">
        <f t="shared" si="10"/>
        <v>-4.9864848930342986E-3</v>
      </c>
      <c r="N59" s="56">
        <f t="shared" si="10"/>
        <v>-7.6630349633996508E-3</v>
      </c>
      <c r="O59" s="56">
        <f t="shared" si="10"/>
        <v>2.8528884471576976E-3</v>
      </c>
      <c r="P59" s="56">
        <f t="shared" si="10"/>
        <v>-4.7048839538170739E-3</v>
      </c>
      <c r="Q59" s="56">
        <f t="shared" si="10"/>
        <v>5.1979639696675545E-3</v>
      </c>
      <c r="R59" s="56">
        <f t="shared" si="10"/>
        <v>5.9775991893613475E-2</v>
      </c>
      <c r="S59" s="56">
        <f t="shared" si="10"/>
        <v>3.2483623959890101E-3</v>
      </c>
      <c r="T59" s="56">
        <f t="shared" si="10"/>
        <v>5.1178475457929071E-2</v>
      </c>
      <c r="U59" s="56">
        <f t="shared" si="10"/>
        <v>1.9880240303288735E-2</v>
      </c>
      <c r="V59" s="56">
        <f t="shared" si="10"/>
        <v>-2.2239522905904155E-2</v>
      </c>
      <c r="W59" s="56">
        <f t="shared" si="10"/>
        <v>1.7614380472170663E-2</v>
      </c>
      <c r="X59" s="56">
        <f t="shared" si="10"/>
        <v>-2.6983168499693275E-2</v>
      </c>
      <c r="Y59" s="56">
        <f t="shared" si="10"/>
        <v>-3.8392386119589686E-2</v>
      </c>
      <c r="Z59" s="57">
        <f t="shared" si="10"/>
        <v>-1.3380452310748275E-2</v>
      </c>
    </row>
    <row r="60" spans="1:26" x14ac:dyDescent="0.25">
      <c r="A60" s="53"/>
      <c r="B60" s="54" t="s">
        <v>138</v>
      </c>
      <c r="C60" s="55">
        <f t="shared" ref="C60:Z60" si="11">C17 -($AA17*C$42/$AA$42)</f>
        <v>4.1478938961800479E-2</v>
      </c>
      <c r="D60" s="56">
        <f t="shared" si="11"/>
        <v>3.2907973765488305E-2</v>
      </c>
      <c r="E60" s="56">
        <f t="shared" si="11"/>
        <v>1.0482557555474128E-2</v>
      </c>
      <c r="F60" s="56">
        <f t="shared" si="11"/>
        <v>4.4645734540871757E-2</v>
      </c>
      <c r="G60" s="56">
        <f t="shared" si="11"/>
        <v>1.0358800655406036E-2</v>
      </c>
      <c r="H60" s="56">
        <f t="shared" si="11"/>
        <v>3.646405784786183E-2</v>
      </c>
      <c r="I60" s="56">
        <f t="shared" si="11"/>
        <v>3.4946510049356172E-2</v>
      </c>
      <c r="J60" s="56">
        <f t="shared" si="11"/>
        <v>-3.1456489503194809E-2</v>
      </c>
      <c r="K60" s="56">
        <f t="shared" si="11"/>
        <v>-6.9244186793943896E-3</v>
      </c>
      <c r="L60" s="56">
        <f t="shared" si="11"/>
        <v>-7.8912394150182225E-3</v>
      </c>
      <c r="M60" s="56">
        <f t="shared" si="11"/>
        <v>-1.1548533822650031E-2</v>
      </c>
      <c r="N60" s="56">
        <f t="shared" si="11"/>
        <v>-1.8074849426104198E-2</v>
      </c>
      <c r="O60" s="56">
        <f t="shared" si="11"/>
        <v>9.7648872770774442E-3</v>
      </c>
      <c r="P60" s="56">
        <f t="shared" si="11"/>
        <v>-4.5737732819410321E-2</v>
      </c>
      <c r="Q60" s="56">
        <f t="shared" si="11"/>
        <v>-3.4055333522297226E-2</v>
      </c>
      <c r="R60" s="56">
        <f t="shared" si="11"/>
        <v>-4.3382053466686082E-2</v>
      </c>
      <c r="S60" s="56">
        <f t="shared" si="11"/>
        <v>3.8830671958191634E-2</v>
      </c>
      <c r="T60" s="56">
        <f t="shared" si="11"/>
        <v>-3.1505211347991016E-2</v>
      </c>
      <c r="U60" s="56">
        <f t="shared" si="11"/>
        <v>-5.6877902839265658E-2</v>
      </c>
      <c r="V60" s="56">
        <f t="shared" si="11"/>
        <v>2.8628736013255066E-2</v>
      </c>
      <c r="W60" s="56">
        <f t="shared" si="11"/>
        <v>1.4774158948408472E-2</v>
      </c>
      <c r="X60" s="56">
        <f t="shared" si="11"/>
        <v>-1.0240940946394786E-2</v>
      </c>
      <c r="Y60" s="56">
        <f t="shared" si="11"/>
        <v>-1.0687513815611199E-2</v>
      </c>
      <c r="Z60" s="57">
        <f t="shared" si="11"/>
        <v>5.0991920308276067E-3</v>
      </c>
    </row>
    <row r="61" spans="1:26" x14ac:dyDescent="0.25">
      <c r="A61" s="53"/>
      <c r="B61" s="54" t="s">
        <v>139</v>
      </c>
      <c r="C61" s="55">
        <f t="shared" ref="C61:Z61" si="12">C18 -($AA18*C$42/$AA$42)</f>
        <v>-3.3466194328458043E-2</v>
      </c>
      <c r="D61" s="56">
        <f t="shared" si="12"/>
        <v>-5.3073262966615103E-2</v>
      </c>
      <c r="E61" s="56">
        <f t="shared" si="12"/>
        <v>-7.427990870822368E-2</v>
      </c>
      <c r="F61" s="56">
        <f t="shared" si="12"/>
        <v>-3.5529203056680586E-2</v>
      </c>
      <c r="G61" s="56">
        <f t="shared" si="12"/>
        <v>-2.4428883450429789E-2</v>
      </c>
      <c r="H61" s="56">
        <f t="shared" si="12"/>
        <v>-2.2514221824327108E-2</v>
      </c>
      <c r="I61" s="56">
        <f t="shared" si="12"/>
        <v>2.1930562119077401E-3</v>
      </c>
      <c r="J61" s="56">
        <f t="shared" si="12"/>
        <v>0.11406776204337202</v>
      </c>
      <c r="K61" s="56">
        <f t="shared" si="12"/>
        <v>5.1180144362961755E-2</v>
      </c>
      <c r="L61" s="56">
        <f t="shared" si="12"/>
        <v>3.1865016008484959E-2</v>
      </c>
      <c r="M61" s="56">
        <f t="shared" si="12"/>
        <v>-3.3664410480263557E-2</v>
      </c>
      <c r="N61" s="56">
        <f t="shared" si="12"/>
        <v>-2.385623239026971E-2</v>
      </c>
      <c r="O61" s="56">
        <f t="shared" si="12"/>
        <v>-3.723503463701594E-2</v>
      </c>
      <c r="P61" s="56">
        <f t="shared" si="12"/>
        <v>4.3861675109546944E-2</v>
      </c>
      <c r="Q61" s="56">
        <f t="shared" si="12"/>
        <v>5.8012788468420395E-2</v>
      </c>
      <c r="R61" s="56">
        <f t="shared" si="12"/>
        <v>1.9093967346121399E-2</v>
      </c>
      <c r="S61" s="56">
        <f t="shared" si="12"/>
        <v>-5.8059523009654779E-2</v>
      </c>
      <c r="T61" s="56">
        <f t="shared" si="12"/>
        <v>2.6298454224503609E-2</v>
      </c>
      <c r="U61" s="56">
        <f t="shared" si="12"/>
        <v>-7.2524452882646251E-2</v>
      </c>
      <c r="V61" s="56">
        <f t="shared" si="12"/>
        <v>2.787584529968426E-2</v>
      </c>
      <c r="W61" s="56">
        <f t="shared" si="12"/>
        <v>6.3932553998369279E-3</v>
      </c>
      <c r="X61" s="56">
        <f t="shared" si="12"/>
        <v>5.8032643308929543E-2</v>
      </c>
      <c r="Y61" s="56">
        <f t="shared" si="12"/>
        <v>-5.0138663723925392E-4</v>
      </c>
      <c r="Z61" s="57">
        <f t="shared" si="12"/>
        <v>3.0258106588056499E-2</v>
      </c>
    </row>
    <row r="62" spans="1:26" x14ac:dyDescent="0.25">
      <c r="A62" s="53"/>
      <c r="B62" s="54" t="s">
        <v>140</v>
      </c>
      <c r="C62" s="55">
        <f t="shared" ref="C62:Z62" si="13">C19 -($AA19*C$42/$AA$42)</f>
        <v>6.5374710083339893E-3</v>
      </c>
      <c r="D62" s="56">
        <f t="shared" si="13"/>
        <v>-2.2488515246339144E-2</v>
      </c>
      <c r="E62" s="56">
        <f t="shared" si="13"/>
        <v>1.2074651223647301E-2</v>
      </c>
      <c r="F62" s="56">
        <f t="shared" si="13"/>
        <v>1.5026832730982362E-2</v>
      </c>
      <c r="G62" s="56">
        <f t="shared" si="13"/>
        <v>4.0483162090895891E-3</v>
      </c>
      <c r="H62" s="56">
        <f t="shared" si="13"/>
        <v>1.4327732347365216E-2</v>
      </c>
      <c r="I62" s="56">
        <f t="shared" si="13"/>
        <v>2.1487226179701835E-2</v>
      </c>
      <c r="J62" s="56">
        <f t="shared" si="13"/>
        <v>-1.8385861607185194E-2</v>
      </c>
      <c r="K62" s="56">
        <f t="shared" si="13"/>
        <v>-1.1370097245788094E-2</v>
      </c>
      <c r="L62" s="56">
        <f t="shared" si="13"/>
        <v>2.2423773157262961E-3</v>
      </c>
      <c r="M62" s="56">
        <f t="shared" si="13"/>
        <v>-2.5583213087292195E-2</v>
      </c>
      <c r="N62" s="56">
        <f t="shared" si="13"/>
        <v>-1.4931096855725912E-3</v>
      </c>
      <c r="O62" s="56">
        <f t="shared" si="13"/>
        <v>2.9102757070850763E-2</v>
      </c>
      <c r="P62" s="56">
        <f t="shared" si="13"/>
        <v>-1.3104666974200541E-2</v>
      </c>
      <c r="Q62" s="56">
        <f t="shared" si="13"/>
        <v>-2.2756308139512113E-2</v>
      </c>
      <c r="R62" s="56">
        <f t="shared" si="13"/>
        <v>-1.2858977427096865E-2</v>
      </c>
      <c r="S62" s="56">
        <f t="shared" si="13"/>
        <v>-5.8896469564816145E-4</v>
      </c>
      <c r="T62" s="56">
        <f t="shared" si="13"/>
        <v>-3.7882169364593307E-2</v>
      </c>
      <c r="U62" s="56">
        <f t="shared" si="13"/>
        <v>2.1072742096585328E-4</v>
      </c>
      <c r="V62" s="56">
        <f t="shared" si="13"/>
        <v>-4.8718140636814886E-2</v>
      </c>
      <c r="W62" s="56">
        <f t="shared" si="13"/>
        <v>-1.5334695980717225E-2</v>
      </c>
      <c r="X62" s="56">
        <f t="shared" si="13"/>
        <v>3.3613403397619146E-2</v>
      </c>
      <c r="Y62" s="56">
        <f t="shared" si="13"/>
        <v>6.7869691951961492E-2</v>
      </c>
      <c r="Z62" s="57">
        <f t="shared" si="13"/>
        <v>2.4023533234517794E-2</v>
      </c>
    </row>
    <row r="63" spans="1:26" x14ac:dyDescent="0.25">
      <c r="A63" s="53"/>
      <c r="B63" s="54" t="s">
        <v>141</v>
      </c>
      <c r="C63" s="55">
        <f t="shared" ref="C63:Z63" si="14">C20 -($AA20*C$42/$AA$42)</f>
        <v>-9.7768667706860934E-3</v>
      </c>
      <c r="D63" s="56">
        <f t="shared" si="14"/>
        <v>-5.7586795503994093E-3</v>
      </c>
      <c r="E63" s="56">
        <f t="shared" si="14"/>
        <v>-3.9035266223777315E-2</v>
      </c>
      <c r="F63" s="56">
        <f t="shared" si="14"/>
        <v>-5.2577425678405898E-2</v>
      </c>
      <c r="G63" s="56">
        <f t="shared" si="14"/>
        <v>-7.1779499827238497E-3</v>
      </c>
      <c r="H63" s="56">
        <f t="shared" si="14"/>
        <v>8.7811694076035118E-3</v>
      </c>
      <c r="I63" s="56">
        <f t="shared" si="14"/>
        <v>-4.3765668521765694E-2</v>
      </c>
      <c r="J63" s="56">
        <f t="shared" si="14"/>
        <v>1.161366103350997E-2</v>
      </c>
      <c r="K63" s="56">
        <f t="shared" si="14"/>
        <v>2.0122048928932518E-2</v>
      </c>
      <c r="L63" s="56">
        <f t="shared" si="14"/>
        <v>-3.3120278504569001E-2</v>
      </c>
      <c r="M63" s="56">
        <f t="shared" si="14"/>
        <v>6.0065134963554256E-2</v>
      </c>
      <c r="N63" s="56">
        <f t="shared" si="14"/>
        <v>1.8252743376905856E-2</v>
      </c>
      <c r="O63" s="56">
        <f t="shared" si="14"/>
        <v>0.10762209544769008</v>
      </c>
      <c r="P63" s="56">
        <f t="shared" si="14"/>
        <v>2.3398039800505546E-2</v>
      </c>
      <c r="Q63" s="56">
        <f t="shared" si="14"/>
        <v>-2.1579267599505236E-3</v>
      </c>
      <c r="R63" s="56">
        <f t="shared" si="14"/>
        <v>3.0273349979313968E-3</v>
      </c>
      <c r="S63" s="56">
        <f t="shared" si="14"/>
        <v>-3.6383926821815071E-2</v>
      </c>
      <c r="T63" s="56">
        <f t="shared" si="14"/>
        <v>-2.6056869349837808E-2</v>
      </c>
      <c r="U63" s="56">
        <f t="shared" si="14"/>
        <v>-1.1736540772901705E-2</v>
      </c>
      <c r="V63" s="56">
        <f t="shared" si="14"/>
        <v>3.3290614853536404E-3</v>
      </c>
      <c r="W63" s="56">
        <f t="shared" si="14"/>
        <v>-5.1824436098463433E-2</v>
      </c>
      <c r="X63" s="56">
        <f t="shared" si="14"/>
        <v>6.8372067798188552E-2</v>
      </c>
      <c r="Y63" s="56">
        <f t="shared" si="14"/>
        <v>-1.1287157052761912E-2</v>
      </c>
      <c r="Z63" s="57">
        <f t="shared" si="14"/>
        <v>6.0756348478826494E-3</v>
      </c>
    </row>
    <row r="64" spans="1:26" x14ac:dyDescent="0.25">
      <c r="A64" s="53"/>
      <c r="B64" s="54" t="s">
        <v>142</v>
      </c>
      <c r="C64" s="55">
        <f t="shared" ref="C64:Z64" si="15">C21 -($AA21*C$42/$AA$42)</f>
        <v>1.2983157275344492E-2</v>
      </c>
      <c r="D64" s="56">
        <f t="shared" si="15"/>
        <v>-2.8711406423515759E-2</v>
      </c>
      <c r="E64" s="56">
        <f t="shared" si="15"/>
        <v>3.8408534449609205E-3</v>
      </c>
      <c r="F64" s="56">
        <f t="shared" si="15"/>
        <v>9.067884375683774E-3</v>
      </c>
      <c r="G64" s="56">
        <f t="shared" si="15"/>
        <v>-1.2786455830487292E-3</v>
      </c>
      <c r="H64" s="56">
        <f t="shared" si="15"/>
        <v>2.401035426916244E-2</v>
      </c>
      <c r="I64" s="56">
        <f t="shared" si="15"/>
        <v>5.32742522889912E-2</v>
      </c>
      <c r="J64" s="56">
        <f t="shared" si="15"/>
        <v>-1.6369608863240542E-2</v>
      </c>
      <c r="K64" s="56">
        <f t="shared" si="15"/>
        <v>2.3511990641104777E-2</v>
      </c>
      <c r="L64" s="56">
        <f t="shared" si="15"/>
        <v>3.1581603174206593E-2</v>
      </c>
      <c r="M64" s="56">
        <f t="shared" si="15"/>
        <v>-1.9479125233708303E-2</v>
      </c>
      <c r="N64" s="56">
        <f t="shared" si="15"/>
        <v>2.5152177961532657E-2</v>
      </c>
      <c r="O64" s="56">
        <f t="shared" si="15"/>
        <v>-2.0131566109355362E-2</v>
      </c>
      <c r="P64" s="56">
        <f t="shared" si="15"/>
        <v>-2.5808600926454317E-2</v>
      </c>
      <c r="Q64" s="56">
        <f t="shared" si="15"/>
        <v>8.7380982785466854E-3</v>
      </c>
      <c r="R64" s="56">
        <f t="shared" si="15"/>
        <v>-3.4266659254323789E-3</v>
      </c>
      <c r="S64" s="56">
        <f t="shared" si="15"/>
        <v>1.6620686154519379E-2</v>
      </c>
      <c r="T64" s="56">
        <f t="shared" si="15"/>
        <v>-3.5585598740189212E-2</v>
      </c>
      <c r="U64" s="56">
        <f t="shared" si="15"/>
        <v>-1.2733103458294509E-2</v>
      </c>
      <c r="V64" s="56">
        <f t="shared" si="15"/>
        <v>1.6716191045674733E-2</v>
      </c>
      <c r="W64" s="56">
        <f t="shared" si="15"/>
        <v>1.0525073178740144E-2</v>
      </c>
      <c r="X64" s="56">
        <f t="shared" si="15"/>
        <v>-1.4060446226776352E-2</v>
      </c>
      <c r="Y64" s="56">
        <f t="shared" si="15"/>
        <v>-2.285042130180473E-2</v>
      </c>
      <c r="Z64" s="57">
        <f t="shared" si="15"/>
        <v>-3.5587133296647144E-2</v>
      </c>
    </row>
    <row r="65" spans="1:26" x14ac:dyDescent="0.25">
      <c r="A65" s="53"/>
      <c r="B65" s="54" t="s">
        <v>143</v>
      </c>
      <c r="C65" s="55">
        <f t="shared" ref="C65:Z65" si="16">C22 -($AA22*C$42/$AA$42)</f>
        <v>1.9840835114000865E-3</v>
      </c>
      <c r="D65" s="56">
        <f t="shared" si="16"/>
        <v>-1.4380423448381557E-2</v>
      </c>
      <c r="E65" s="56">
        <f t="shared" si="16"/>
        <v>1.1724449005402912E-2</v>
      </c>
      <c r="F65" s="56">
        <f t="shared" si="16"/>
        <v>2.2863346048593899E-2</v>
      </c>
      <c r="G65" s="56">
        <f t="shared" si="16"/>
        <v>1.9049082141753854E-2</v>
      </c>
      <c r="H65" s="56">
        <f t="shared" si="16"/>
        <v>5.4190184656059334E-2</v>
      </c>
      <c r="I65" s="56">
        <f t="shared" si="16"/>
        <v>1.4073391403673752E-2</v>
      </c>
      <c r="J65" s="56">
        <f t="shared" si="16"/>
        <v>-1.0924706240959134E-2</v>
      </c>
      <c r="K65" s="56">
        <f t="shared" si="16"/>
        <v>-8.5486402373098069E-3</v>
      </c>
      <c r="L65" s="56">
        <f t="shared" si="16"/>
        <v>-8.1764791464885023E-3</v>
      </c>
      <c r="M65" s="56">
        <f t="shared" si="16"/>
        <v>-1.8137925102620939E-2</v>
      </c>
      <c r="N65" s="56">
        <f t="shared" si="16"/>
        <v>-2.1317649118789632E-2</v>
      </c>
      <c r="O65" s="56">
        <f t="shared" si="16"/>
        <v>2.7126113582950501E-2</v>
      </c>
      <c r="P65" s="56">
        <f t="shared" si="16"/>
        <v>-1.0341862065002067E-2</v>
      </c>
      <c r="Q65" s="56">
        <f t="shared" si="16"/>
        <v>-2.3117928668842117E-2</v>
      </c>
      <c r="R65" s="56">
        <f t="shared" si="16"/>
        <v>-1.4644607617140329E-2</v>
      </c>
      <c r="S65" s="56">
        <f t="shared" si="16"/>
        <v>9.6910894427180566E-3</v>
      </c>
      <c r="T65" s="56">
        <f t="shared" si="16"/>
        <v>1.6895514350668966E-3</v>
      </c>
      <c r="U65" s="56">
        <f t="shared" si="16"/>
        <v>3.8081768464465204E-3</v>
      </c>
      <c r="V65" s="56">
        <f t="shared" si="16"/>
        <v>1.7249491662175154E-3</v>
      </c>
      <c r="W65" s="56">
        <f t="shared" si="16"/>
        <v>8.3091445776914824E-3</v>
      </c>
      <c r="X65" s="56">
        <f t="shared" si="16"/>
        <v>-2.462469608127979E-2</v>
      </c>
      <c r="Y65" s="56">
        <f t="shared" si="16"/>
        <v>2.3512006492044241E-3</v>
      </c>
      <c r="Z65" s="57">
        <f t="shared" si="16"/>
        <v>-2.4369844740364646E-2</v>
      </c>
    </row>
    <row r="66" spans="1:26" x14ac:dyDescent="0.25">
      <c r="A66" s="53"/>
      <c r="B66" s="54" t="s">
        <v>144</v>
      </c>
      <c r="C66" s="55">
        <f t="shared" ref="C66:Z66" si="17">C23 -($AA23*C$42/$AA$42)</f>
        <v>-2.0429994377015703E-2</v>
      </c>
      <c r="D66" s="56">
        <f t="shared" si="17"/>
        <v>3.966731500506554E-3</v>
      </c>
      <c r="E66" s="56">
        <f t="shared" si="17"/>
        <v>5.0279303545973097E-3</v>
      </c>
      <c r="F66" s="56">
        <f t="shared" si="17"/>
        <v>-3.3169000453344977E-2</v>
      </c>
      <c r="G66" s="56">
        <f t="shared" si="17"/>
        <v>5.4262854752014478E-2</v>
      </c>
      <c r="H66" s="56">
        <f t="shared" si="17"/>
        <v>-2.7563769685198025E-2</v>
      </c>
      <c r="I66" s="56">
        <f t="shared" si="17"/>
        <v>-3.2871932442595925E-2</v>
      </c>
      <c r="J66" s="56">
        <f t="shared" si="17"/>
        <v>7.3158870062867143E-4</v>
      </c>
      <c r="K66" s="56">
        <f t="shared" si="17"/>
        <v>2.5880028730395965E-2</v>
      </c>
      <c r="L66" s="56">
        <f t="shared" si="17"/>
        <v>-5.7128114406078401E-3</v>
      </c>
      <c r="M66" s="56">
        <f t="shared" si="17"/>
        <v>-3.2535087942011348E-2</v>
      </c>
      <c r="N66" s="56">
        <f t="shared" si="17"/>
        <v>2.3889070169069271E-2</v>
      </c>
      <c r="O66" s="56">
        <f t="shared" si="17"/>
        <v>1.2231283576847052E-2</v>
      </c>
      <c r="P66" s="56">
        <f t="shared" si="17"/>
        <v>3.0914578637794038E-2</v>
      </c>
      <c r="Q66" s="56">
        <f t="shared" si="17"/>
        <v>1.0005703932279258E-2</v>
      </c>
      <c r="R66" s="56">
        <f t="shared" si="17"/>
        <v>1.0231206184199565E-2</v>
      </c>
      <c r="S66" s="56">
        <f t="shared" si="17"/>
        <v>-4.0351015830985881E-2</v>
      </c>
      <c r="T66" s="56">
        <f t="shared" si="17"/>
        <v>1.9290477740198431E-2</v>
      </c>
      <c r="U66" s="56">
        <f t="shared" si="17"/>
        <v>-3.7359230571028024E-2</v>
      </c>
      <c r="V66" s="56">
        <f t="shared" si="17"/>
        <v>6.0117450929191296E-3</v>
      </c>
      <c r="W66" s="56">
        <f t="shared" si="17"/>
        <v>-3.9426152007829507E-2</v>
      </c>
      <c r="X66" s="56">
        <f t="shared" si="17"/>
        <v>1.6257274218955314E-2</v>
      </c>
      <c r="Y66" s="56">
        <f t="shared" si="17"/>
        <v>1.8910767290145625E-2</v>
      </c>
      <c r="Z66" s="57">
        <f t="shared" si="17"/>
        <v>3.1807753870067929E-2</v>
      </c>
    </row>
    <row r="67" spans="1:26" x14ac:dyDescent="0.25">
      <c r="A67" s="53"/>
      <c r="B67" s="54" t="s">
        <v>145</v>
      </c>
      <c r="C67" s="55">
        <f t="shared" ref="C67:Z67" si="18">C24 -($AA24*C$42/$AA$42)</f>
        <v>-5.1249198997038586E-2</v>
      </c>
      <c r="D67" s="56">
        <f t="shared" si="18"/>
        <v>-6.6176468967898847E-2</v>
      </c>
      <c r="E67" s="56">
        <f t="shared" si="18"/>
        <v>-9.7299297315069089E-3</v>
      </c>
      <c r="F67" s="56">
        <f t="shared" si="18"/>
        <v>-4.8851004476228296E-2</v>
      </c>
      <c r="G67" s="56">
        <f t="shared" si="18"/>
        <v>-2.7998224078548156E-2</v>
      </c>
      <c r="H67" s="56">
        <f t="shared" si="18"/>
        <v>-2.6923487269472565E-2</v>
      </c>
      <c r="I67" s="56">
        <f t="shared" si="18"/>
        <v>-7.0153309332996266E-2</v>
      </c>
      <c r="J67" s="56">
        <f t="shared" si="18"/>
        <v>2.648442652518973E-2</v>
      </c>
      <c r="K67" s="56">
        <f t="shared" si="18"/>
        <v>9.2312718495792451E-2</v>
      </c>
      <c r="L67" s="56">
        <f t="shared" si="18"/>
        <v>4.5532371119667361E-2</v>
      </c>
      <c r="M67" s="56">
        <f t="shared" si="18"/>
        <v>1.2526520635677413E-2</v>
      </c>
      <c r="N67" s="56">
        <f t="shared" si="18"/>
        <v>6.201857374618279E-2</v>
      </c>
      <c r="O67" s="56">
        <f t="shared" si="18"/>
        <v>-1.4528565943950508E-2</v>
      </c>
      <c r="P67" s="56">
        <f t="shared" si="18"/>
        <v>-1.7116352090674622E-2</v>
      </c>
      <c r="Q67" s="56">
        <f t="shared" si="18"/>
        <v>2.5383972708575772E-2</v>
      </c>
      <c r="R67" s="56">
        <f t="shared" si="18"/>
        <v>2.2263007563614434E-2</v>
      </c>
      <c r="S67" s="56">
        <f t="shared" si="18"/>
        <v>-2.7586630048388933E-2</v>
      </c>
      <c r="T67" s="56">
        <f t="shared" si="18"/>
        <v>7.3198972658923792E-2</v>
      </c>
      <c r="U67" s="56">
        <f t="shared" si="18"/>
        <v>5.0896369899058089E-2</v>
      </c>
      <c r="V67" s="56">
        <f t="shared" si="18"/>
        <v>-2.1542282347993991E-2</v>
      </c>
      <c r="W67" s="56">
        <f t="shared" si="18"/>
        <v>-1.6527881925622115E-2</v>
      </c>
      <c r="X67" s="56">
        <f t="shared" si="18"/>
        <v>2.5183154551504217E-2</v>
      </c>
      <c r="Y67" s="56">
        <f t="shared" si="18"/>
        <v>-2.1814309947198615E-2</v>
      </c>
      <c r="Z67" s="57">
        <f t="shared" si="18"/>
        <v>-1.5602442746666043E-2</v>
      </c>
    </row>
    <row r="68" spans="1:26" x14ac:dyDescent="0.25">
      <c r="A68" s="53"/>
      <c r="B68" s="54" t="s">
        <v>146</v>
      </c>
      <c r="C68" s="55">
        <f t="shared" ref="C68:Z68" si="19">C25 -($AA25*C$42/$AA$42)</f>
        <v>-3.9446165927385313E-2</v>
      </c>
      <c r="D68" s="56">
        <f t="shared" si="19"/>
        <v>-8.1191574470568795E-2</v>
      </c>
      <c r="E68" s="56">
        <f t="shared" si="19"/>
        <v>-1.4414867523704133E-2</v>
      </c>
      <c r="F68" s="56">
        <f t="shared" si="19"/>
        <v>-5.4799103327922566E-2</v>
      </c>
      <c r="G68" s="56">
        <f t="shared" si="19"/>
        <v>-6.2885138417727859E-2</v>
      </c>
      <c r="H68" s="56">
        <f t="shared" si="19"/>
        <v>-7.3173490121893781E-2</v>
      </c>
      <c r="I68" s="56">
        <f t="shared" si="19"/>
        <v>-3.8560099983867474E-2</v>
      </c>
      <c r="J68" s="56">
        <f t="shared" si="19"/>
        <v>0.12102740665212797</v>
      </c>
      <c r="K68" s="56">
        <f t="shared" si="19"/>
        <v>0.19206447714475011</v>
      </c>
      <c r="L68" s="56">
        <f t="shared" si="19"/>
        <v>2.6970892340504871E-3</v>
      </c>
      <c r="M68" s="56">
        <f t="shared" si="19"/>
        <v>4.6961499255275485E-2</v>
      </c>
      <c r="N68" s="56">
        <f t="shared" si="19"/>
        <v>8.0793947798870197E-2</v>
      </c>
      <c r="O68" s="56">
        <f t="shared" si="19"/>
        <v>3.1968377799647951E-3</v>
      </c>
      <c r="P68" s="56">
        <f t="shared" si="19"/>
        <v>-1.5261131894179714E-2</v>
      </c>
      <c r="Q68" s="56">
        <f t="shared" si="19"/>
        <v>-4.7544753536387291E-2</v>
      </c>
      <c r="R68" s="56">
        <f t="shared" si="19"/>
        <v>6.2241414053129079E-2</v>
      </c>
      <c r="S68" s="56">
        <f t="shared" si="19"/>
        <v>-8.9853476097236651E-2</v>
      </c>
      <c r="T68" s="56">
        <f t="shared" si="19"/>
        <v>0.11663677398242744</v>
      </c>
      <c r="U68" s="56">
        <f t="shared" si="19"/>
        <v>7.9025538437291681E-2</v>
      </c>
      <c r="V68" s="56">
        <f t="shared" si="19"/>
        <v>-9.0918052266239224E-2</v>
      </c>
      <c r="W68" s="56">
        <f t="shared" si="19"/>
        <v>-6.1611329109820978E-2</v>
      </c>
      <c r="X68" s="56">
        <f t="shared" si="19"/>
        <v>-2.1059002593754539E-2</v>
      </c>
      <c r="Y68" s="56">
        <f t="shared" si="19"/>
        <v>-1.0632992408799447E-2</v>
      </c>
      <c r="Z68" s="57">
        <f t="shared" si="19"/>
        <v>-3.2938066583986236E-3</v>
      </c>
    </row>
    <row r="69" spans="1:26" x14ac:dyDescent="0.25">
      <c r="A69" s="53" t="s">
        <v>29</v>
      </c>
      <c r="B69" s="54" t="s">
        <v>147</v>
      </c>
      <c r="C69" s="55">
        <f t="shared" ref="C69:Z69" si="20">C26 -($AA26*C$42/$AA$42)</f>
        <v>-2.7122979191060492E-2</v>
      </c>
      <c r="D69" s="56">
        <f t="shared" si="20"/>
        <v>1.9301728804437146E-2</v>
      </c>
      <c r="E69" s="56">
        <f t="shared" si="20"/>
        <v>1.0660823890473736E-4</v>
      </c>
      <c r="F69" s="56">
        <f t="shared" si="20"/>
        <v>-2.8507613682488109E-2</v>
      </c>
      <c r="G69" s="56">
        <f t="shared" si="20"/>
        <v>-5.206138935671567E-2</v>
      </c>
      <c r="H69" s="56">
        <f t="shared" si="20"/>
        <v>-7.9812779142615808E-2</v>
      </c>
      <c r="I69" s="56">
        <f t="shared" si="20"/>
        <v>-1.4100208074587894E-2</v>
      </c>
      <c r="J69" s="56">
        <f t="shared" si="20"/>
        <v>-6.5423916631737966E-2</v>
      </c>
      <c r="K69" s="56">
        <f t="shared" si="20"/>
        <v>-5.0192567793490517E-2</v>
      </c>
      <c r="L69" s="56">
        <f t="shared" si="20"/>
        <v>-5.1550178214522735E-2</v>
      </c>
      <c r="M69" s="56">
        <f t="shared" si="20"/>
        <v>-3.2091798340425914E-2</v>
      </c>
      <c r="N69" s="56">
        <f t="shared" si="20"/>
        <v>-6.5536252851052856E-2</v>
      </c>
      <c r="O69" s="56">
        <f t="shared" si="20"/>
        <v>2.7072304406420444E-2</v>
      </c>
      <c r="P69" s="56">
        <f t="shared" si="20"/>
        <v>2.2797104400630819E-2</v>
      </c>
      <c r="Q69" s="56">
        <f t="shared" si="20"/>
        <v>-1.3939800708790362E-2</v>
      </c>
      <c r="R69" s="56">
        <f t="shared" si="20"/>
        <v>1.1823746258613543E-2</v>
      </c>
      <c r="S69" s="56">
        <f t="shared" si="20"/>
        <v>3.3469426528011603E-2</v>
      </c>
      <c r="T69" s="56">
        <f t="shared" si="20"/>
        <v>-1.9775506512299978E-2</v>
      </c>
      <c r="U69" s="56">
        <f t="shared" si="20"/>
        <v>-2.8050441150071936E-2</v>
      </c>
      <c r="V69" s="56">
        <f t="shared" si="20"/>
        <v>-3.4875623502310105E-3</v>
      </c>
      <c r="W69" s="56">
        <f t="shared" si="20"/>
        <v>1.4674621573629587E-2</v>
      </c>
      <c r="X69" s="56">
        <f t="shared" si="20"/>
        <v>0.13761712832354844</v>
      </c>
      <c r="Y69" s="56">
        <f t="shared" si="20"/>
        <v>0.13555127220810553</v>
      </c>
      <c r="Z69" s="57">
        <f t="shared" si="20"/>
        <v>0.12923905325779289</v>
      </c>
    </row>
    <row r="70" spans="1:26" x14ac:dyDescent="0.25">
      <c r="A70" s="53"/>
      <c r="B70" s="54" t="s">
        <v>148</v>
      </c>
      <c r="C70" s="55">
        <f t="shared" ref="C70:Z70" si="21">C27 -($AA27*C$42/$AA$42)</f>
        <v>1.1681951863207252E-2</v>
      </c>
      <c r="D70" s="56">
        <f t="shared" si="21"/>
        <v>-1.7521226671987272E-2</v>
      </c>
      <c r="E70" s="56">
        <f t="shared" si="21"/>
        <v>5.302432581981889E-2</v>
      </c>
      <c r="F70" s="56">
        <f t="shared" si="21"/>
        <v>6.4972026452375681E-2</v>
      </c>
      <c r="G70" s="56">
        <f t="shared" si="21"/>
        <v>1.7946482049521428E-2</v>
      </c>
      <c r="H70" s="56">
        <f t="shared" si="21"/>
        <v>8.034811602402428E-2</v>
      </c>
      <c r="I70" s="56">
        <f t="shared" si="21"/>
        <v>9.093559430870285E-3</v>
      </c>
      <c r="J70" s="56">
        <f t="shared" si="21"/>
        <v>-1.0687704703297884E-2</v>
      </c>
      <c r="K70" s="56">
        <f t="shared" si="21"/>
        <v>-7.6859151067356357E-3</v>
      </c>
      <c r="L70" s="56">
        <f t="shared" si="21"/>
        <v>8.9732730004362188E-2</v>
      </c>
      <c r="M70" s="56">
        <f t="shared" si="21"/>
        <v>-2.4933524208933716E-2</v>
      </c>
      <c r="N70" s="56">
        <f t="shared" si="21"/>
        <v>-1.9124518348096226E-2</v>
      </c>
      <c r="O70" s="56">
        <f t="shared" si="21"/>
        <v>-1.2906904396905255E-2</v>
      </c>
      <c r="P70" s="56">
        <f t="shared" si="21"/>
        <v>-5.2363480656485509E-2</v>
      </c>
      <c r="Q70" s="56">
        <f t="shared" si="21"/>
        <v>-2.3309528694292939E-2</v>
      </c>
      <c r="R70" s="56">
        <f t="shared" si="21"/>
        <v>-7.1933310122031552E-2</v>
      </c>
      <c r="S70" s="56">
        <f t="shared" si="21"/>
        <v>2.2946815789005731E-2</v>
      </c>
      <c r="T70" s="56">
        <f t="shared" si="21"/>
        <v>2.2981555921723879E-2</v>
      </c>
      <c r="U70" s="56">
        <f t="shared" si="21"/>
        <v>1.1019118196010674E-2</v>
      </c>
      <c r="V70" s="56">
        <f t="shared" si="21"/>
        <v>5.0861948763032794E-2</v>
      </c>
      <c r="W70" s="56">
        <f t="shared" si="21"/>
        <v>-5.9112963925234518E-2</v>
      </c>
      <c r="X70" s="56">
        <f t="shared" si="21"/>
        <v>-7.2739568763285758E-2</v>
      </c>
      <c r="Y70" s="56">
        <f t="shared" si="21"/>
        <v>-3.4405580336081446E-2</v>
      </c>
      <c r="Z70" s="57">
        <f t="shared" si="21"/>
        <v>-2.7884404380584121E-2</v>
      </c>
    </row>
    <row r="71" spans="1:26" x14ac:dyDescent="0.25">
      <c r="A71" s="53"/>
      <c r="B71" s="54" t="s">
        <v>149</v>
      </c>
      <c r="C71" s="55">
        <f t="shared" ref="C71:Z71" si="22">C28 -($AA28*C$42/$AA$42)</f>
        <v>6.1683561615375193E-2</v>
      </c>
      <c r="D71" s="56">
        <f t="shared" si="22"/>
        <v>2.1649849544689848E-2</v>
      </c>
      <c r="E71" s="56">
        <f t="shared" si="22"/>
        <v>4.1536862677685304E-2</v>
      </c>
      <c r="F71" s="56">
        <f t="shared" si="22"/>
        <v>1.1461067553976023E-2</v>
      </c>
      <c r="G71" s="56">
        <f t="shared" si="22"/>
        <v>2.5236559106858292E-2</v>
      </c>
      <c r="H71" s="56">
        <f t="shared" si="22"/>
        <v>5.6503264880766069E-2</v>
      </c>
      <c r="I71" s="56">
        <f t="shared" si="22"/>
        <v>6.2209794037191679E-2</v>
      </c>
      <c r="J71" s="56">
        <f t="shared" si="22"/>
        <v>-8.0548470844386572E-2</v>
      </c>
      <c r="K71" s="56">
        <f t="shared" si="22"/>
        <v>-2.8963395637583766E-2</v>
      </c>
      <c r="L71" s="56">
        <f t="shared" si="22"/>
        <v>-2.216629861416286E-2</v>
      </c>
      <c r="M71" s="56">
        <f t="shared" si="22"/>
        <v>-1.1301466348733746E-3</v>
      </c>
      <c r="N71" s="56">
        <f t="shared" si="22"/>
        <v>1.5799028292342643E-2</v>
      </c>
      <c r="O71" s="56">
        <f t="shared" si="22"/>
        <v>-3.1116914352850356E-2</v>
      </c>
      <c r="P71" s="56">
        <f t="shared" si="22"/>
        <v>-4.5966010969663268E-2</v>
      </c>
      <c r="Q71" s="56">
        <f t="shared" si="22"/>
        <v>-9.358107558367329E-3</v>
      </c>
      <c r="R71" s="56">
        <f t="shared" si="22"/>
        <v>-4.2646860041502532E-3</v>
      </c>
      <c r="S71" s="56">
        <f t="shared" si="22"/>
        <v>0.10615653830955579</v>
      </c>
      <c r="T71" s="56">
        <f t="shared" si="22"/>
        <v>-5.2230322762290671E-2</v>
      </c>
      <c r="U71" s="56">
        <f t="shared" si="22"/>
        <v>-2.758519177149002E-2</v>
      </c>
      <c r="V71" s="56">
        <f t="shared" si="22"/>
        <v>4.3397038368752583E-2</v>
      </c>
      <c r="W71" s="56">
        <f t="shared" si="22"/>
        <v>3.8824345514494596E-2</v>
      </c>
      <c r="X71" s="56">
        <f t="shared" si="22"/>
        <v>-4.3998522164203024E-2</v>
      </c>
      <c r="Y71" s="56">
        <f t="shared" si="22"/>
        <v>-8.153603191173564E-2</v>
      </c>
      <c r="Z71" s="57">
        <f t="shared" si="22"/>
        <v>-5.5593810675929362E-2</v>
      </c>
    </row>
    <row r="72" spans="1:26" x14ac:dyDescent="0.25">
      <c r="A72" s="53"/>
      <c r="B72" s="54" t="s">
        <v>150</v>
      </c>
      <c r="C72" s="55">
        <f t="shared" ref="C72:Z72" si="23">C29 -($AA29*C$42/$AA$42)</f>
        <v>5.5239131996587476E-2</v>
      </c>
      <c r="D72" s="56">
        <f t="shared" si="23"/>
        <v>7.1837070839921607E-2</v>
      </c>
      <c r="E72" s="56">
        <f t="shared" si="23"/>
        <v>1.4050076156978536E-2</v>
      </c>
      <c r="F72" s="56">
        <f t="shared" si="23"/>
        <v>3.6097609574335776E-2</v>
      </c>
      <c r="G72" s="56">
        <f t="shared" si="23"/>
        <v>2.8867958510147312E-2</v>
      </c>
      <c r="H72" s="56">
        <f t="shared" si="23"/>
        <v>3.2646562258749068E-3</v>
      </c>
      <c r="I72" s="56">
        <f t="shared" si="23"/>
        <v>4.890451923505526E-2</v>
      </c>
      <c r="J72" s="56">
        <f t="shared" si="23"/>
        <v>-2.3492605079715734E-2</v>
      </c>
      <c r="K72" s="56">
        <f t="shared" si="23"/>
        <v>-2.6202416564960279E-2</v>
      </c>
      <c r="L72" s="56">
        <f t="shared" si="23"/>
        <v>2.5562654337339785E-2</v>
      </c>
      <c r="M72" s="56">
        <f t="shared" si="23"/>
        <v>1.2929544334977394E-2</v>
      </c>
      <c r="N72" s="56">
        <f t="shared" si="23"/>
        <v>-1.6972996350174574E-2</v>
      </c>
      <c r="O72" s="56">
        <f t="shared" si="23"/>
        <v>1.8029272074069069E-2</v>
      </c>
      <c r="P72" s="56">
        <f t="shared" si="23"/>
        <v>-6.458584918170561E-2</v>
      </c>
      <c r="Q72" s="56">
        <f t="shared" si="23"/>
        <v>-5.9964066654453613E-2</v>
      </c>
      <c r="R72" s="56">
        <f t="shared" si="23"/>
        <v>-5.0421395981801231E-2</v>
      </c>
      <c r="S72" s="56">
        <f t="shared" si="23"/>
        <v>3.0414056606525436E-2</v>
      </c>
      <c r="T72" s="56">
        <f t="shared" si="23"/>
        <v>-4.6202420358170598E-2</v>
      </c>
      <c r="U72" s="56">
        <f t="shared" si="23"/>
        <v>9.6770575786606639E-3</v>
      </c>
      <c r="V72" s="56">
        <f t="shared" si="23"/>
        <v>-5.99850117740236E-3</v>
      </c>
      <c r="W72" s="56">
        <f t="shared" si="23"/>
        <v>-8.9196940200731989E-3</v>
      </c>
      <c r="X72" s="56">
        <f t="shared" si="23"/>
        <v>-2.3764567670516129E-2</v>
      </c>
      <c r="Y72" s="56">
        <f t="shared" si="23"/>
        <v>-4.9445724963176896E-3</v>
      </c>
      <c r="Z72" s="57">
        <f t="shared" si="23"/>
        <v>-2.3404521935181111E-2</v>
      </c>
    </row>
    <row r="73" spans="1:26" x14ac:dyDescent="0.25">
      <c r="A73" s="53"/>
      <c r="B73" s="54" t="s">
        <v>151</v>
      </c>
      <c r="C73" s="55">
        <f t="shared" ref="C73:Z73" si="24">C30 -($AA30*C$42/$AA$42)</f>
        <v>1.596519501386795E-2</v>
      </c>
      <c r="D73" s="56">
        <f t="shared" si="24"/>
        <v>7.4899337129961802E-3</v>
      </c>
      <c r="E73" s="56">
        <f t="shared" si="24"/>
        <v>3.7856162756574191E-2</v>
      </c>
      <c r="F73" s="56">
        <f t="shared" si="24"/>
        <v>4.2768145585799819E-2</v>
      </c>
      <c r="G73" s="56">
        <f t="shared" si="24"/>
        <v>-6.0336160081343182E-3</v>
      </c>
      <c r="H73" s="56">
        <f t="shared" si="24"/>
        <v>8.9860642925281495E-2</v>
      </c>
      <c r="I73" s="56">
        <f t="shared" si="24"/>
        <v>4.8044691380832838E-2</v>
      </c>
      <c r="J73" s="56">
        <f t="shared" si="24"/>
        <v>-2.1439501344231823E-2</v>
      </c>
      <c r="K73" s="56">
        <f t="shared" si="24"/>
        <v>2.3030175674986983E-2</v>
      </c>
      <c r="L73" s="56">
        <f t="shared" si="24"/>
        <v>-6.8748056910480498E-3</v>
      </c>
      <c r="M73" s="56">
        <f t="shared" si="24"/>
        <v>-2.8418245553845159E-2</v>
      </c>
      <c r="N73" s="56">
        <f t="shared" si="24"/>
        <v>-2.6238817762748029E-3</v>
      </c>
      <c r="O73" s="56">
        <f t="shared" si="24"/>
        <v>2.8578754041416118E-2</v>
      </c>
      <c r="P73" s="56">
        <f t="shared" si="24"/>
        <v>-3.4071029563483457E-2</v>
      </c>
      <c r="Q73" s="56">
        <f t="shared" si="24"/>
        <v>-2.7847987950680303E-2</v>
      </c>
      <c r="R73" s="56">
        <f t="shared" si="24"/>
        <v>-2.2302948122403729E-2</v>
      </c>
      <c r="S73" s="56">
        <f t="shared" si="24"/>
        <v>1.9033251038325955E-2</v>
      </c>
      <c r="T73" s="56">
        <f t="shared" si="24"/>
        <v>-6.9526577674575152E-4</v>
      </c>
      <c r="U73" s="56">
        <f t="shared" si="24"/>
        <v>-1.4004973888052094E-2</v>
      </c>
      <c r="V73" s="56">
        <f t="shared" si="24"/>
        <v>-3.129905226424648E-2</v>
      </c>
      <c r="W73" s="56">
        <f t="shared" si="24"/>
        <v>2.1110759792951878E-2</v>
      </c>
      <c r="X73" s="56">
        <f t="shared" si="24"/>
        <v>-6.5014633322789395E-2</v>
      </c>
      <c r="Y73" s="56">
        <f t="shared" si="24"/>
        <v>-1.8955622259637192E-2</v>
      </c>
      <c r="Z73" s="57">
        <f t="shared" si="24"/>
        <v>-5.4156148401459339E-2</v>
      </c>
    </row>
    <row r="74" spans="1:26" x14ac:dyDescent="0.25">
      <c r="A74" s="53"/>
      <c r="B74" s="54" t="s">
        <v>152</v>
      </c>
      <c r="C74" s="55">
        <f t="shared" ref="C74:Z74" si="25">C31 -($AA31*C$42/$AA$42)</f>
        <v>4.4422259566992972E-2</v>
      </c>
      <c r="D74" s="56">
        <f t="shared" si="25"/>
        <v>-1.9024851267146481E-6</v>
      </c>
      <c r="E74" s="56">
        <f t="shared" si="25"/>
        <v>-2.0003715468814298E-2</v>
      </c>
      <c r="F74" s="56">
        <f t="shared" si="25"/>
        <v>-7.9543447267735878E-3</v>
      </c>
      <c r="G74" s="56">
        <f t="shared" si="25"/>
        <v>1.0091692832945698E-2</v>
      </c>
      <c r="H74" s="56">
        <f t="shared" si="25"/>
        <v>-5.9350129745946278E-2</v>
      </c>
      <c r="I74" s="56">
        <f t="shared" si="25"/>
        <v>-2.4614207385174613E-2</v>
      </c>
      <c r="J74" s="56">
        <f t="shared" si="25"/>
        <v>3.5799112715833858E-2</v>
      </c>
      <c r="K74" s="56">
        <f t="shared" si="25"/>
        <v>-5.3928711285509412E-2</v>
      </c>
      <c r="L74" s="56">
        <f t="shared" si="25"/>
        <v>-4.1070714513861906E-2</v>
      </c>
      <c r="M74" s="56">
        <f t="shared" si="25"/>
        <v>5.201013889139583E-2</v>
      </c>
      <c r="N74" s="56">
        <f t="shared" si="25"/>
        <v>0.11878636066148007</v>
      </c>
      <c r="O74" s="56">
        <f t="shared" si="25"/>
        <v>1.1477343227952574E-2</v>
      </c>
      <c r="P74" s="56">
        <f t="shared" si="25"/>
        <v>-3.338607555660178E-4</v>
      </c>
      <c r="Q74" s="56">
        <f t="shared" si="25"/>
        <v>3.5846111295629368E-2</v>
      </c>
      <c r="R74" s="56">
        <f t="shared" si="25"/>
        <v>6.2613464623439474E-2</v>
      </c>
      <c r="S74" s="56">
        <f t="shared" si="25"/>
        <v>-7.4498636859182343E-2</v>
      </c>
      <c r="T74" s="56">
        <f t="shared" si="25"/>
        <v>2.6484942819355095E-2</v>
      </c>
      <c r="U74" s="56">
        <f t="shared" si="25"/>
        <v>5.474590671477747E-2</v>
      </c>
      <c r="V74" s="56">
        <f t="shared" si="25"/>
        <v>-4.4647192262792956E-2</v>
      </c>
      <c r="W74" s="56">
        <f t="shared" si="25"/>
        <v>-9.0920496184002386E-2</v>
      </c>
      <c r="X74" s="56">
        <f t="shared" si="25"/>
        <v>-3.6773297046604758E-2</v>
      </c>
      <c r="Y74" s="56">
        <f t="shared" si="25"/>
        <v>-3.4678525969298268E-2</v>
      </c>
      <c r="Z74" s="57">
        <f t="shared" si="25"/>
        <v>3.6498401338856401E-2</v>
      </c>
    </row>
    <row r="75" spans="1:26" x14ac:dyDescent="0.25">
      <c r="A75" s="53"/>
      <c r="B75" s="54" t="s">
        <v>153</v>
      </c>
      <c r="C75" s="55">
        <f t="shared" ref="C75:Z75" si="26">C32 -($AA32*C$42/$AA$42)</f>
        <v>-6.0308080327482916E-2</v>
      </c>
      <c r="D75" s="56">
        <f t="shared" si="26"/>
        <v>-6.9487279148784803E-2</v>
      </c>
      <c r="E75" s="56">
        <f t="shared" si="26"/>
        <v>-5.1761264594660072E-2</v>
      </c>
      <c r="F75" s="56">
        <f t="shared" si="26"/>
        <v>-0.10373230893884999</v>
      </c>
      <c r="G75" s="56">
        <f t="shared" si="26"/>
        <v>-5.4673216374111516E-2</v>
      </c>
      <c r="H75" s="56">
        <f t="shared" si="26"/>
        <v>-3.6068118707181906E-2</v>
      </c>
      <c r="I75" s="56">
        <f t="shared" si="26"/>
        <v>-4.8315669976788406E-2</v>
      </c>
      <c r="J75" s="56">
        <f t="shared" si="26"/>
        <v>2.3927475672225224E-2</v>
      </c>
      <c r="K75" s="56">
        <f t="shared" si="26"/>
        <v>9.7889678191641932E-2</v>
      </c>
      <c r="L75" s="56">
        <f t="shared" si="26"/>
        <v>6.3806421856805462E-3</v>
      </c>
      <c r="M75" s="56">
        <f t="shared" si="26"/>
        <v>5.0032873784621262E-2</v>
      </c>
      <c r="N75" s="56">
        <f t="shared" si="26"/>
        <v>4.8341503540343028E-2</v>
      </c>
      <c r="O75" s="56">
        <f t="shared" si="26"/>
        <v>-1.9417393267073979E-2</v>
      </c>
      <c r="P75" s="56">
        <f t="shared" si="26"/>
        <v>6.4112411743907777E-2</v>
      </c>
      <c r="Q75" s="56">
        <f t="shared" si="26"/>
        <v>5.4660717330731939E-2</v>
      </c>
      <c r="R75" s="56">
        <f t="shared" si="26"/>
        <v>0.12342748722921854</v>
      </c>
      <c r="S75" s="56">
        <f t="shared" si="26"/>
        <v>-7.6495401621842124E-2</v>
      </c>
      <c r="T75" s="56">
        <f t="shared" si="26"/>
        <v>0.13194525585660438</v>
      </c>
      <c r="U75" s="56">
        <f t="shared" si="26"/>
        <v>2.1921941897861563E-2</v>
      </c>
      <c r="V75" s="56">
        <f t="shared" si="26"/>
        <v>-3.3669902531606927E-2</v>
      </c>
      <c r="W75" s="56">
        <f t="shared" si="26"/>
        <v>8.3207245544075492E-3</v>
      </c>
      <c r="X75" s="56">
        <f t="shared" si="26"/>
        <v>1.3310420634305237E-2</v>
      </c>
      <c r="Y75" s="56">
        <f t="shared" si="26"/>
        <v>-5.1110109587194252E-2</v>
      </c>
      <c r="Z75" s="57">
        <f t="shared" si="26"/>
        <v>-3.9232387545969888E-2</v>
      </c>
    </row>
    <row r="76" spans="1:26" x14ac:dyDescent="0.25">
      <c r="A76" s="53"/>
      <c r="B76" s="54" t="s">
        <v>154</v>
      </c>
      <c r="C76" s="55">
        <f t="shared" ref="C76:Z76" si="27">C33 -($AA33*C$42/$AA$42)</f>
        <v>-1.2298196721914581E-2</v>
      </c>
      <c r="D76" s="56">
        <f t="shared" si="27"/>
        <v>1.8840439812071536E-2</v>
      </c>
      <c r="E76" s="56">
        <f t="shared" si="27"/>
        <v>-1.2769930386524506E-2</v>
      </c>
      <c r="F76" s="56">
        <f t="shared" si="27"/>
        <v>0.10142515483785908</v>
      </c>
      <c r="G76" s="56">
        <f t="shared" si="27"/>
        <v>1.3904633189320614E-2</v>
      </c>
      <c r="H76" s="56">
        <f t="shared" si="27"/>
        <v>-9.3196341262983401E-3</v>
      </c>
      <c r="I76" s="56">
        <f t="shared" si="27"/>
        <v>3.6807276338693365E-2</v>
      </c>
      <c r="J76" s="56">
        <f t="shared" si="27"/>
        <v>-7.8793406911990133E-2</v>
      </c>
      <c r="K76" s="56">
        <f t="shared" si="27"/>
        <v>-2.850789836732516E-2</v>
      </c>
      <c r="L76" s="56">
        <f t="shared" si="27"/>
        <v>6.481042476246715E-3</v>
      </c>
      <c r="M76" s="56">
        <f t="shared" si="27"/>
        <v>-1.6540161533087419E-2</v>
      </c>
      <c r="N76" s="56">
        <f t="shared" si="27"/>
        <v>-1.6350580282451802E-2</v>
      </c>
      <c r="O76" s="56">
        <f t="shared" si="27"/>
        <v>-2.8379621272559621E-2</v>
      </c>
      <c r="P76" s="56">
        <f t="shared" si="27"/>
        <v>1.2967532447957675E-2</v>
      </c>
      <c r="Q76" s="56">
        <f t="shared" si="27"/>
        <v>-1.1762722522023775E-2</v>
      </c>
      <c r="R76" s="56">
        <f t="shared" si="27"/>
        <v>-1.456225875478756E-2</v>
      </c>
      <c r="S76" s="56">
        <f t="shared" si="27"/>
        <v>2.0377588353173992E-2</v>
      </c>
      <c r="T76" s="56">
        <f t="shared" si="27"/>
        <v>3.4807245078772309E-3</v>
      </c>
      <c r="U76" s="56">
        <f t="shared" si="27"/>
        <v>2.6827430556781912E-2</v>
      </c>
      <c r="V76" s="56">
        <f t="shared" si="27"/>
        <v>1.756164697438739E-2</v>
      </c>
      <c r="W76" s="56">
        <f t="shared" si="27"/>
        <v>4.8999479086392128E-2</v>
      </c>
      <c r="X76" s="56">
        <f t="shared" si="27"/>
        <v>-2.6350970235351823E-2</v>
      </c>
      <c r="Y76" s="56">
        <f t="shared" si="27"/>
        <v>-5.7117363645975278E-3</v>
      </c>
      <c r="Z76" s="57">
        <f t="shared" si="27"/>
        <v>-4.6325831101847986E-2</v>
      </c>
    </row>
    <row r="77" spans="1:26" x14ac:dyDescent="0.25">
      <c r="A77" s="53"/>
      <c r="B77" s="54" t="s">
        <v>155</v>
      </c>
      <c r="C77" s="55">
        <f t="shared" ref="C77:Z77" si="28">C34 -($AA34*C$42/$AA$42)</f>
        <v>1.1492363939956091E-2</v>
      </c>
      <c r="D77" s="56">
        <f t="shared" si="28"/>
        <v>-3.2087079791414314E-2</v>
      </c>
      <c r="E77" s="56">
        <f t="shared" si="28"/>
        <v>-3.0860886936869503E-2</v>
      </c>
      <c r="F77" s="56">
        <f t="shared" si="28"/>
        <v>3.2008241297045381E-2</v>
      </c>
      <c r="G77" s="56">
        <f t="shared" si="28"/>
        <v>-5.007505774828086E-3</v>
      </c>
      <c r="H77" s="56">
        <f t="shared" si="28"/>
        <v>6.6956865865619719E-3</v>
      </c>
      <c r="I77" s="56">
        <f t="shared" si="28"/>
        <v>-1.5366330748854351E-2</v>
      </c>
      <c r="J77" s="56">
        <f t="shared" si="28"/>
        <v>7.645327548041625E-2</v>
      </c>
      <c r="K77" s="56">
        <f t="shared" si="28"/>
        <v>3.6189516373566433E-2</v>
      </c>
      <c r="L77" s="56">
        <f t="shared" si="28"/>
        <v>8.2812234928079098E-3</v>
      </c>
      <c r="M77" s="56">
        <f t="shared" si="28"/>
        <v>4.8786160264619266E-2</v>
      </c>
      <c r="N77" s="56">
        <f t="shared" si="28"/>
        <v>8.7570353864913075E-3</v>
      </c>
      <c r="O77" s="56">
        <f t="shared" si="28"/>
        <v>-6.1723770806138972E-2</v>
      </c>
      <c r="P77" s="56">
        <f t="shared" si="28"/>
        <v>5.4565139256391337E-2</v>
      </c>
      <c r="Q77" s="56">
        <f t="shared" si="28"/>
        <v>-3.8435412580917899E-2</v>
      </c>
      <c r="R77" s="56">
        <f t="shared" si="28"/>
        <v>2.427720431718372E-2</v>
      </c>
      <c r="S77" s="56">
        <f t="shared" si="28"/>
        <v>-1.9766244466498994E-2</v>
      </c>
      <c r="T77" s="56">
        <f t="shared" si="28"/>
        <v>4.6632757113943352E-2</v>
      </c>
      <c r="U77" s="56">
        <f t="shared" si="28"/>
        <v>-1.3163119480524288E-3</v>
      </c>
      <c r="V77" s="56">
        <f t="shared" si="28"/>
        <v>-6.6990540347430128E-2</v>
      </c>
      <c r="W77" s="56">
        <f t="shared" si="28"/>
        <v>1.1164793749084051E-2</v>
      </c>
      <c r="X77" s="56">
        <f t="shared" si="28"/>
        <v>1.9648751078723464E-2</v>
      </c>
      <c r="Y77" s="56">
        <f t="shared" si="28"/>
        <v>-7.8811141383562128E-2</v>
      </c>
      <c r="Z77" s="57">
        <f t="shared" si="28"/>
        <v>-3.4586923552222121E-2</v>
      </c>
    </row>
    <row r="78" spans="1:26" x14ac:dyDescent="0.25">
      <c r="A78" s="53"/>
      <c r="B78" s="54" t="s">
        <v>156</v>
      </c>
      <c r="C78" s="55">
        <f t="shared" ref="C78:Z78" si="29">C35 -($AA35*C$42/$AA$42)</f>
        <v>-1.5014861767273791E-2</v>
      </c>
      <c r="D78" s="56">
        <f t="shared" si="29"/>
        <v>-4.891022407862794E-2</v>
      </c>
      <c r="E78" s="56">
        <f t="shared" si="29"/>
        <v>-4.2039451953778673E-3</v>
      </c>
      <c r="F78" s="56">
        <f t="shared" si="29"/>
        <v>2.2349521626116226E-2</v>
      </c>
      <c r="G78" s="56">
        <f t="shared" si="29"/>
        <v>-4.6532468143401035E-2</v>
      </c>
      <c r="H78" s="56">
        <f t="shared" si="29"/>
        <v>-1.0993561804652052E-2</v>
      </c>
      <c r="I78" s="56">
        <f t="shared" si="29"/>
        <v>-1.7111937230041091E-2</v>
      </c>
      <c r="J78" s="56">
        <f t="shared" si="29"/>
        <v>7.8387970125949669E-2</v>
      </c>
      <c r="K78" s="56">
        <f t="shared" si="29"/>
        <v>-6.0730376084212334E-3</v>
      </c>
      <c r="L78" s="56">
        <f t="shared" si="29"/>
        <v>6.5366818212011096E-2</v>
      </c>
      <c r="M78" s="56">
        <f t="shared" si="29"/>
        <v>-8.4216414536680828E-5</v>
      </c>
      <c r="N78" s="56">
        <f t="shared" si="29"/>
        <v>-2.0457229115265402E-2</v>
      </c>
      <c r="O78" s="56">
        <f t="shared" si="29"/>
        <v>5.9314763705315354E-2</v>
      </c>
      <c r="P78" s="56">
        <f t="shared" si="29"/>
        <v>4.8395782697155526E-2</v>
      </c>
      <c r="Q78" s="56">
        <f t="shared" si="29"/>
        <v>-2.8064615812105537E-2</v>
      </c>
      <c r="R78" s="56">
        <f t="shared" si="29"/>
        <v>1.2866757460571754E-2</v>
      </c>
      <c r="S78" s="56">
        <f t="shared" si="29"/>
        <v>1.6877477703663102E-2</v>
      </c>
      <c r="T78" s="56">
        <f t="shared" si="29"/>
        <v>-1.9430430793741543E-2</v>
      </c>
      <c r="U78" s="56">
        <f t="shared" si="29"/>
        <v>-5.1264140446487111E-2</v>
      </c>
      <c r="V78" s="56">
        <f t="shared" si="29"/>
        <v>-5.2364283280064178E-2</v>
      </c>
      <c r="W78" s="56">
        <f t="shared" si="29"/>
        <v>9.2168007267242336E-3</v>
      </c>
      <c r="X78" s="56">
        <f t="shared" si="29"/>
        <v>1.7613834018182173E-2</v>
      </c>
      <c r="Y78" s="56">
        <f t="shared" si="29"/>
        <v>-2.15517241530995E-2</v>
      </c>
      <c r="Z78" s="57">
        <f t="shared" si="29"/>
        <v>1.1666949567406715E-2</v>
      </c>
    </row>
    <row r="79" spans="1:26" x14ac:dyDescent="0.25">
      <c r="A79" s="53"/>
      <c r="B79" s="54" t="s">
        <v>157</v>
      </c>
      <c r="C79" s="55">
        <f t="shared" ref="C79:Z79" si="30">C36 -($AA36*C$42/$AA$42)</f>
        <v>-6.0292130716713965E-3</v>
      </c>
      <c r="D79" s="56">
        <f t="shared" si="30"/>
        <v>2.3618358983414078E-3</v>
      </c>
      <c r="E79" s="56">
        <f t="shared" si="30"/>
        <v>-2.929425067180827E-2</v>
      </c>
      <c r="F79" s="56">
        <f t="shared" si="30"/>
        <v>3.1519485206313702E-2</v>
      </c>
      <c r="G79" s="56">
        <f t="shared" si="30"/>
        <v>4.8486668462060428E-2</v>
      </c>
      <c r="H79" s="56">
        <f t="shared" si="30"/>
        <v>3.8173266259948019E-2</v>
      </c>
      <c r="I79" s="56">
        <f t="shared" si="30"/>
        <v>-8.1978828994152542E-3</v>
      </c>
      <c r="J79" s="56">
        <f t="shared" si="30"/>
        <v>2.583515665049968E-2</v>
      </c>
      <c r="K79" s="56">
        <f t="shared" si="30"/>
        <v>-1.396673515508165E-2</v>
      </c>
      <c r="L79" s="56">
        <f t="shared" si="30"/>
        <v>-2.0678036240785264E-2</v>
      </c>
      <c r="M79" s="56">
        <f t="shared" si="30"/>
        <v>-6.9638144238441391E-3</v>
      </c>
      <c r="N79" s="56">
        <f t="shared" si="30"/>
        <v>1.60113303496357E-2</v>
      </c>
      <c r="O79" s="56">
        <f t="shared" si="30"/>
        <v>-3.2690728084931731E-3</v>
      </c>
      <c r="P79" s="56">
        <f t="shared" si="30"/>
        <v>1.8050158912175651E-3</v>
      </c>
      <c r="Q79" s="56">
        <f t="shared" si="30"/>
        <v>-1.2498081420436014E-2</v>
      </c>
      <c r="R79" s="56">
        <f t="shared" si="30"/>
        <v>-4.5396866577529005E-2</v>
      </c>
      <c r="S79" s="56">
        <f t="shared" si="30"/>
        <v>-2.7939788925065545E-2</v>
      </c>
      <c r="T79" s="56">
        <f t="shared" si="30"/>
        <v>3.7468154183729424E-2</v>
      </c>
      <c r="U79" s="56">
        <f t="shared" si="30"/>
        <v>7.5808845612272413E-2</v>
      </c>
      <c r="V79" s="56">
        <f t="shared" si="30"/>
        <v>-9.3846943025157614E-3</v>
      </c>
      <c r="W79" s="56">
        <f t="shared" si="30"/>
        <v>-1.3419986691468183E-2</v>
      </c>
      <c r="X79" s="56">
        <f t="shared" si="30"/>
        <v>6.793994801652381E-3</v>
      </c>
      <c r="Y79" s="56">
        <f t="shared" si="30"/>
        <v>-3.4452236300177741E-2</v>
      </c>
      <c r="Z79" s="57">
        <f t="shared" si="30"/>
        <v>-5.2773093827377215E-2</v>
      </c>
    </row>
    <row r="80" spans="1:26" x14ac:dyDescent="0.25">
      <c r="A80" s="53"/>
      <c r="B80" s="54" t="s">
        <v>158</v>
      </c>
      <c r="C80" s="55">
        <f t="shared" ref="C80:Z80" si="31">C37 -($AA37*C$42/$AA$42)</f>
        <v>-2.5809393365495883E-2</v>
      </c>
      <c r="D80" s="56">
        <f t="shared" si="31"/>
        <v>-5.5318974226782891E-3</v>
      </c>
      <c r="E80" s="56">
        <f t="shared" si="31"/>
        <v>1.8476862945492445E-2</v>
      </c>
      <c r="F80" s="56">
        <f t="shared" si="31"/>
        <v>-1.328906208999292E-2</v>
      </c>
      <c r="G80" s="56">
        <f t="shared" si="31"/>
        <v>9.1257314208145757E-4</v>
      </c>
      <c r="H80" s="56">
        <f t="shared" si="31"/>
        <v>-3.0669676943109347E-2</v>
      </c>
      <c r="I80" s="56">
        <f t="shared" si="31"/>
        <v>-1.3471926703621739E-2</v>
      </c>
      <c r="J80" s="56">
        <f t="shared" si="31"/>
        <v>-5.3302152693870203E-2</v>
      </c>
      <c r="K80" s="56">
        <f t="shared" si="31"/>
        <v>-4.5532640851563222E-2</v>
      </c>
      <c r="L80" s="56">
        <f t="shared" si="31"/>
        <v>-3.2900575595230547E-2</v>
      </c>
      <c r="M80" s="56">
        <f t="shared" si="31"/>
        <v>-3.34646480377431E-2</v>
      </c>
      <c r="N80" s="56">
        <f t="shared" si="31"/>
        <v>-4.6528227863269669E-2</v>
      </c>
      <c r="O80" s="56">
        <f t="shared" si="31"/>
        <v>2.8203001566221769E-2</v>
      </c>
      <c r="P80" s="56">
        <f t="shared" si="31"/>
        <v>2.3606395235270944E-2</v>
      </c>
      <c r="Q80" s="56">
        <f t="shared" si="31"/>
        <v>-1.9508947648425867E-3</v>
      </c>
      <c r="R80" s="56">
        <f t="shared" si="31"/>
        <v>-3.1430233319512432E-2</v>
      </c>
      <c r="S80" s="56">
        <f t="shared" si="31"/>
        <v>3.5633333737032535E-2</v>
      </c>
      <c r="T80" s="56">
        <f t="shared" si="31"/>
        <v>-1.7832121331148476E-2</v>
      </c>
      <c r="U80" s="56">
        <f t="shared" si="31"/>
        <v>2.1809082510970898E-2</v>
      </c>
      <c r="V80" s="56">
        <f t="shared" si="31"/>
        <v>3.8638406199414971E-2</v>
      </c>
      <c r="W80" s="56">
        <f t="shared" si="31"/>
        <v>-2.778820697286799E-2</v>
      </c>
      <c r="X80" s="56">
        <f t="shared" si="31"/>
        <v>2.2432391693127801E-2</v>
      </c>
      <c r="Y80" s="56">
        <f t="shared" si="31"/>
        <v>0.12569126295257488</v>
      </c>
      <c r="Z80" s="57">
        <f t="shared" si="31"/>
        <v>6.4098347972759817E-2</v>
      </c>
    </row>
    <row r="81" spans="1:26" x14ac:dyDescent="0.25">
      <c r="A81" s="53"/>
      <c r="B81" s="54" t="s">
        <v>159</v>
      </c>
      <c r="C81" s="55">
        <f t="shared" ref="C81:Z81" si="32">C38 -($AA38*C$42/$AA$42)</f>
        <v>-5.0262459934367343E-2</v>
      </c>
      <c r="D81" s="56">
        <f t="shared" si="32"/>
        <v>-4.053621266111801E-2</v>
      </c>
      <c r="E81" s="56">
        <f t="shared" si="32"/>
        <v>-2.8660649459794074E-2</v>
      </c>
      <c r="F81" s="56">
        <f t="shared" si="32"/>
        <v>-9.3799978659625805E-2</v>
      </c>
      <c r="G81" s="56">
        <f t="shared" si="32"/>
        <v>-3.8990051436820217E-2</v>
      </c>
      <c r="H81" s="56">
        <f t="shared" si="32"/>
        <v>-6.6804201711295919E-2</v>
      </c>
      <c r="I81" s="56">
        <f t="shared" si="32"/>
        <v>-9.1990172223763322E-2</v>
      </c>
      <c r="J81" s="56">
        <f t="shared" si="32"/>
        <v>9.2796942163637375E-2</v>
      </c>
      <c r="K81" s="56">
        <f t="shared" si="32"/>
        <v>3.0999343272126889E-2</v>
      </c>
      <c r="L81" s="56">
        <f t="shared" si="32"/>
        <v>-1.1531335614803517E-2</v>
      </c>
      <c r="M81" s="56">
        <f t="shared" si="32"/>
        <v>5.8935645806864834E-2</v>
      </c>
      <c r="N81" s="56">
        <f t="shared" si="32"/>
        <v>1.7558815641611214E-3</v>
      </c>
      <c r="O81" s="56">
        <f t="shared" si="32"/>
        <v>-1.9980955858412919E-2</v>
      </c>
      <c r="P81" s="56">
        <f t="shared" si="32"/>
        <v>5.1349598437623489E-2</v>
      </c>
      <c r="Q81" s="56">
        <f t="shared" si="32"/>
        <v>6.193202297115985E-2</v>
      </c>
      <c r="R81" s="56">
        <f t="shared" si="32"/>
        <v>6.6851551748039251E-2</v>
      </c>
      <c r="S81" s="56">
        <f t="shared" si="32"/>
        <v>-4.6203055911016311E-2</v>
      </c>
      <c r="T81" s="56">
        <f t="shared" si="32"/>
        <v>0.12144592036540602</v>
      </c>
      <c r="U81" s="56">
        <f t="shared" si="32"/>
        <v>1.3769450009580686E-2</v>
      </c>
      <c r="V81" s="56">
        <f t="shared" si="32"/>
        <v>-3.2543320021161448E-2</v>
      </c>
      <c r="W81" s="56">
        <f t="shared" si="32"/>
        <v>1.1871850267384576E-2</v>
      </c>
      <c r="X81" s="56">
        <f t="shared" si="32"/>
        <v>5.4200100503086546E-2</v>
      </c>
      <c r="Y81" s="56">
        <f t="shared" si="32"/>
        <v>-3.8186452049926101E-2</v>
      </c>
      <c r="Z81" s="57">
        <f t="shared" si="32"/>
        <v>-6.4194615669611599E-3</v>
      </c>
    </row>
    <row r="82" spans="1:26" x14ac:dyDescent="0.25">
      <c r="A82" s="53"/>
      <c r="B82" s="54" t="s">
        <v>160</v>
      </c>
      <c r="C82" s="55">
        <f t="shared" ref="C82:Z82" si="33">C39 -($AA39*C$42/$AA$42)</f>
        <v>-2.651088266029511E-2</v>
      </c>
      <c r="D82" s="56">
        <f t="shared" si="33"/>
        <v>-3.5163940207211641E-2</v>
      </c>
      <c r="E82" s="56">
        <f t="shared" si="33"/>
        <v>-5.4558872874599651E-3</v>
      </c>
      <c r="F82" s="56">
        <f t="shared" si="33"/>
        <v>2.5840247248185053E-2</v>
      </c>
      <c r="G82" s="56">
        <f t="shared" si="33"/>
        <v>-8.0528270130372365E-3</v>
      </c>
      <c r="H82" s="56">
        <f t="shared" si="33"/>
        <v>4.1060347487717239E-2</v>
      </c>
      <c r="I82" s="56">
        <f t="shared" si="33"/>
        <v>3.182809148565803E-2</v>
      </c>
      <c r="J82" s="56">
        <f t="shared" si="33"/>
        <v>-2.6754992764439378E-2</v>
      </c>
      <c r="K82" s="56">
        <f t="shared" si="33"/>
        <v>2.4596922157096607E-2</v>
      </c>
      <c r="L82" s="56">
        <f t="shared" si="33"/>
        <v>4.1244679002916868E-2</v>
      </c>
      <c r="M82" s="56">
        <f t="shared" si="33"/>
        <v>1.6795803566980433E-2</v>
      </c>
      <c r="N82" s="56">
        <f t="shared" si="33"/>
        <v>3.1264820635805199E-2</v>
      </c>
      <c r="O82" s="56">
        <f t="shared" si="33"/>
        <v>-1.2797023414926056E-3</v>
      </c>
      <c r="P82" s="56">
        <f t="shared" si="33"/>
        <v>-4.4205430520232875E-2</v>
      </c>
      <c r="Q82" s="56">
        <f t="shared" si="33"/>
        <v>-2.9425887603368589E-2</v>
      </c>
      <c r="R82" s="56">
        <f t="shared" si="33"/>
        <v>-3.1187899995973448E-2</v>
      </c>
      <c r="S82" s="56">
        <f t="shared" si="33"/>
        <v>-3.8659859119735782E-2</v>
      </c>
      <c r="T82" s="56">
        <f t="shared" si="33"/>
        <v>-1.0443902842571254E-2</v>
      </c>
      <c r="U82" s="56">
        <f t="shared" si="33"/>
        <v>4.3900862341096053E-2</v>
      </c>
      <c r="V82" s="56">
        <f t="shared" si="33"/>
        <v>9.070094630103151E-3</v>
      </c>
      <c r="W82" s="56">
        <f t="shared" si="33"/>
        <v>1.1676711937722795E-2</v>
      </c>
      <c r="X82" s="56">
        <f t="shared" si="33"/>
        <v>-1.2972485284931667E-2</v>
      </c>
      <c r="Y82" s="56">
        <f t="shared" si="33"/>
        <v>-1.3153918030060607E-2</v>
      </c>
      <c r="Z82" s="57">
        <f t="shared" si="33"/>
        <v>5.9890351775295364E-3</v>
      </c>
    </row>
    <row r="83" spans="1:26" x14ac:dyDescent="0.25">
      <c r="A83" s="53"/>
      <c r="B83" s="54" t="s">
        <v>161</v>
      </c>
      <c r="C83" s="55">
        <f t="shared" ref="C83:Z83" si="34">C40 -($AA40*C$42/$AA$42)</f>
        <v>-2.6775097261409975E-2</v>
      </c>
      <c r="D83" s="56">
        <f t="shared" si="34"/>
        <v>7.7464396561081617E-3</v>
      </c>
      <c r="E83" s="56">
        <f t="shared" si="34"/>
        <v>1.8611316350030049E-2</v>
      </c>
      <c r="F83" s="56">
        <f t="shared" si="34"/>
        <v>-2.0604219329590667E-2</v>
      </c>
      <c r="G83" s="56">
        <f t="shared" si="34"/>
        <v>5.077308657211449E-2</v>
      </c>
      <c r="H83" s="56">
        <f t="shared" si="34"/>
        <v>2.3377424698755367E-2</v>
      </c>
      <c r="I83" s="56">
        <f t="shared" si="34"/>
        <v>8.5032725676404408E-3</v>
      </c>
      <c r="J83" s="56">
        <f t="shared" si="34"/>
        <v>4.5887483114683825E-2</v>
      </c>
      <c r="K83" s="56">
        <f t="shared" si="34"/>
        <v>6.8254484612061128E-2</v>
      </c>
      <c r="L83" s="56">
        <f t="shared" si="34"/>
        <v>-5.0514159984071438E-2</v>
      </c>
      <c r="M83" s="56">
        <f t="shared" si="34"/>
        <v>-1.227661384635087E-2</v>
      </c>
      <c r="N83" s="56">
        <f t="shared" si="34"/>
        <v>-2.8024195996834367E-2</v>
      </c>
      <c r="O83" s="56">
        <f t="shared" si="34"/>
        <v>-5.1482007508052041E-2</v>
      </c>
      <c r="P83" s="56">
        <f t="shared" si="34"/>
        <v>5.0693505809441375E-2</v>
      </c>
      <c r="Q83" s="56">
        <f t="shared" si="34"/>
        <v>7.7021605606840793E-2</v>
      </c>
      <c r="R83" s="56">
        <f t="shared" si="34"/>
        <v>-7.6776528849559322E-2</v>
      </c>
      <c r="S83" s="56">
        <f t="shared" si="34"/>
        <v>-5.6184667237340669E-2</v>
      </c>
      <c r="T83" s="56">
        <f t="shared" si="34"/>
        <v>-2.745897414194548E-2</v>
      </c>
      <c r="U83" s="56">
        <f t="shared" si="34"/>
        <v>-4.6419115520604626E-2</v>
      </c>
      <c r="V83" s="56">
        <f t="shared" si="34"/>
        <v>-1.1064277456586946E-2</v>
      </c>
      <c r="W83" s="56">
        <f t="shared" si="34"/>
        <v>-5.6567823735649836E-2</v>
      </c>
      <c r="X83" s="56">
        <f t="shared" si="34"/>
        <v>-4.3200945295168158E-3</v>
      </c>
      <c r="Y83" s="56">
        <f t="shared" si="34"/>
        <v>5.9439251091573275E-2</v>
      </c>
      <c r="Z83" s="57">
        <f t="shared" si="34"/>
        <v>5.8159905318268146E-2</v>
      </c>
    </row>
    <row r="84" spans="1:26" ht="15.75" thickBot="1" x14ac:dyDescent="0.3">
      <c r="A84" s="58"/>
      <c r="B84" s="59" t="s">
        <v>162</v>
      </c>
      <c r="C84" s="60">
        <f t="shared" ref="C84:Z84" si="35">C41 -($AA41*C$42/$AA$42)</f>
        <v>1.2398796715642646E-2</v>
      </c>
      <c r="D84" s="61">
        <f t="shared" si="35"/>
        <v>7.7439151500017789E-2</v>
      </c>
      <c r="E84" s="61">
        <f t="shared" si="35"/>
        <v>-3.3262339607624813E-2</v>
      </c>
      <c r="F84" s="61">
        <f t="shared" si="35"/>
        <v>-8.9519514911078901E-3</v>
      </c>
      <c r="G84" s="61">
        <f t="shared" si="35"/>
        <v>-2.5900253937355955E-3</v>
      </c>
      <c r="H84" s="61">
        <f t="shared" si="35"/>
        <v>-5.1660580190740296E-2</v>
      </c>
      <c r="I84" s="61">
        <f t="shared" si="35"/>
        <v>5.7535869103079784E-2</v>
      </c>
      <c r="J84" s="61">
        <f t="shared" si="35"/>
        <v>-5.8243485219192315E-2</v>
      </c>
      <c r="K84" s="61">
        <f t="shared" si="35"/>
        <v>-5.8842355588571676E-2</v>
      </c>
      <c r="L84" s="61">
        <f t="shared" si="35"/>
        <v>2.5405935257107493E-2</v>
      </c>
      <c r="M84" s="61">
        <f t="shared" si="35"/>
        <v>6.115597296169839E-3</v>
      </c>
      <c r="N84" s="61">
        <f t="shared" si="35"/>
        <v>-1.6420188089463883E-2</v>
      </c>
      <c r="O84" s="61">
        <f t="shared" si="35"/>
        <v>9.3207634730354538E-3</v>
      </c>
      <c r="P84" s="61">
        <f t="shared" si="35"/>
        <v>-4.2025579612707337E-2</v>
      </c>
      <c r="Q84" s="61">
        <f t="shared" si="35"/>
        <v>6.2425287090162818E-2</v>
      </c>
      <c r="R84" s="61">
        <f t="shared" si="35"/>
        <v>5.512041875774254E-4</v>
      </c>
      <c r="S84" s="61">
        <f t="shared" si="35"/>
        <v>4.2467822121575682E-2</v>
      </c>
      <c r="T84" s="61">
        <f t="shared" si="35"/>
        <v>-0.13676860620026496</v>
      </c>
      <c r="U84" s="61">
        <f t="shared" si="35"/>
        <v>5.0159822120292574E-3</v>
      </c>
      <c r="V84" s="61">
        <f t="shared" si="35"/>
        <v>7.4892608391944171E-2</v>
      </c>
      <c r="W84" s="61">
        <f t="shared" si="35"/>
        <v>6.5859407695881833E-2</v>
      </c>
      <c r="X84" s="61">
        <f t="shared" si="35"/>
        <v>-1.7485141427287298E-2</v>
      </c>
      <c r="Y84" s="61">
        <f t="shared" si="35"/>
        <v>8.4041392716362462E-3</v>
      </c>
      <c r="Z84" s="62">
        <f t="shared" si="35"/>
        <v>-2.1582311495163375E-2</v>
      </c>
    </row>
    <row r="85" spans="1:26" ht="15.75" thickTop="1" x14ac:dyDescent="0.25"/>
  </sheetData>
  <mergeCells count="8">
    <mergeCell ref="A49:A68"/>
    <mergeCell ref="A69:A84"/>
    <mergeCell ref="A3:B5"/>
    <mergeCell ref="C3:Z3"/>
    <mergeCell ref="A6:A25"/>
    <mergeCell ref="A26:A41"/>
    <mergeCell ref="A46:B48"/>
    <mergeCell ref="C46:Z46"/>
  </mergeCells>
  <conditionalFormatting sqref="C49:Z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8877-4A67-43AD-A911-1AAB3AB6BD18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46</v>
      </c>
      <c r="B6" s="49" t="s">
        <v>163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1">
        <v>0.24060150375939848</v>
      </c>
      <c r="J6" s="51">
        <v>0.24521072796934862</v>
      </c>
      <c r="K6" s="51">
        <v>0.20359281437125748</v>
      </c>
      <c r="L6" s="51">
        <v>0.17948717948717949</v>
      </c>
      <c r="M6" s="51">
        <v>0.19140625</v>
      </c>
      <c r="N6" s="51">
        <v>0.19</v>
      </c>
      <c r="O6" s="51">
        <v>0.20353982300884957</v>
      </c>
      <c r="P6" s="51">
        <v>0.2140077821011673</v>
      </c>
      <c r="Q6" s="51">
        <v>0.21568627450980393</v>
      </c>
      <c r="R6" s="51">
        <v>0.19653179190751444</v>
      </c>
      <c r="S6" s="51">
        <v>0.25641025641025639</v>
      </c>
      <c r="T6" s="51">
        <v>0.2</v>
      </c>
      <c r="U6" s="51">
        <v>0.17777777777777778</v>
      </c>
      <c r="V6" s="51">
        <v>0.21929824561403508</v>
      </c>
      <c r="W6" s="51">
        <v>0.30952380952380953</v>
      </c>
      <c r="X6" s="51">
        <v>0.2076923076923077</v>
      </c>
      <c r="Y6" s="51">
        <v>0.20940170940170941</v>
      </c>
      <c r="Z6" s="52">
        <v>0.18497109826589594</v>
      </c>
      <c r="AA6" s="19">
        <f>AVERAGE(C6:Z6)</f>
        <v>0.21542757946219279</v>
      </c>
    </row>
    <row r="7" spans="1:27" x14ac:dyDescent="0.25">
      <c r="A7" s="53"/>
      <c r="B7" s="54" t="s">
        <v>164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6">
        <v>0.26315789473684209</v>
      </c>
      <c r="J7" s="56">
        <v>0.19923371647509577</v>
      </c>
      <c r="K7" s="56">
        <v>0.25149700598802394</v>
      </c>
      <c r="L7" s="56">
        <v>0.22222222222222221</v>
      </c>
      <c r="M7" s="56">
        <v>0.19140625</v>
      </c>
      <c r="N7" s="56">
        <v>0.21</v>
      </c>
      <c r="O7" s="56">
        <v>0.23893805309734514</v>
      </c>
      <c r="P7" s="56">
        <v>0.26848249027237353</v>
      </c>
      <c r="Q7" s="56">
        <v>0.23529411764705879</v>
      </c>
      <c r="R7" s="56">
        <v>0.25433526011560692</v>
      </c>
      <c r="S7" s="56">
        <v>0.18974358974358974</v>
      </c>
      <c r="T7" s="56">
        <v>0.30399999999999999</v>
      </c>
      <c r="U7" s="56">
        <v>0.24444444444444444</v>
      </c>
      <c r="V7" s="56">
        <v>0.25438596491228072</v>
      </c>
      <c r="W7" s="56">
        <v>0.18253968253968253</v>
      </c>
      <c r="X7" s="56">
        <v>0.24615384615384617</v>
      </c>
      <c r="Y7" s="56">
        <v>0.23931623931623933</v>
      </c>
      <c r="Z7" s="57">
        <v>0.31213872832369943</v>
      </c>
      <c r="AA7" s="19">
        <f>AVERAGE(C7:Z7)</f>
        <v>0.23185647290620259</v>
      </c>
    </row>
    <row r="8" spans="1:27" x14ac:dyDescent="0.25">
      <c r="A8" s="53"/>
      <c r="B8" s="54" t="s">
        <v>165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6">
        <v>0.42857142857142855</v>
      </c>
      <c r="J8" s="56">
        <v>0.48275862068965514</v>
      </c>
      <c r="K8" s="56">
        <v>0.37125748502994005</v>
      </c>
      <c r="L8" s="56">
        <v>0.3504273504273504</v>
      </c>
      <c r="M8" s="56">
        <v>0.44140625</v>
      </c>
      <c r="N8" s="56">
        <v>0.42</v>
      </c>
      <c r="O8" s="56">
        <v>0.38938053097345132</v>
      </c>
      <c r="P8" s="56">
        <v>0.37354085603112841</v>
      </c>
      <c r="Q8" s="56">
        <v>0.38725490196078433</v>
      </c>
      <c r="R8" s="56">
        <v>0.48554913294797686</v>
      </c>
      <c r="S8" s="56">
        <v>0.36410256410256409</v>
      </c>
      <c r="T8" s="56">
        <v>0.45600000000000002</v>
      </c>
      <c r="U8" s="56">
        <v>0.4</v>
      </c>
      <c r="V8" s="56">
        <v>0.39473684210526316</v>
      </c>
      <c r="W8" s="56">
        <v>0.34126984126984128</v>
      </c>
      <c r="X8" s="56">
        <v>0.40769230769230769</v>
      </c>
      <c r="Y8" s="56">
        <v>0.37606837606837606</v>
      </c>
      <c r="Z8" s="57">
        <v>0.41040462427745666</v>
      </c>
      <c r="AA8" s="19">
        <f>AVERAGE(C8:Z8)</f>
        <v>0.39667444029430188</v>
      </c>
    </row>
    <row r="9" spans="1:27" x14ac:dyDescent="0.25">
      <c r="A9" s="53"/>
      <c r="B9" s="54" t="s">
        <v>166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6">
        <v>0.14285714285714285</v>
      </c>
      <c r="J9" s="56">
        <v>0.16091954022988506</v>
      </c>
      <c r="K9" s="56">
        <v>0.19760479041916168</v>
      </c>
      <c r="L9" s="56">
        <v>0.20512820512820512</v>
      </c>
      <c r="M9" s="56">
        <v>0.15234375</v>
      </c>
      <c r="N9" s="56">
        <v>0.20499999999999999</v>
      </c>
      <c r="O9" s="56">
        <v>0.20353982300884957</v>
      </c>
      <c r="P9" s="56">
        <v>0.14007782101167315</v>
      </c>
      <c r="Q9" s="56">
        <v>0.15196078431372548</v>
      </c>
      <c r="R9" s="56">
        <v>0.13294797687861271</v>
      </c>
      <c r="S9" s="56">
        <v>0.12820512820512819</v>
      </c>
      <c r="T9" s="56">
        <v>0.17600000000000002</v>
      </c>
      <c r="U9" s="56">
        <v>0.2</v>
      </c>
      <c r="V9" s="56">
        <v>0.19298245614035087</v>
      </c>
      <c r="W9" s="56">
        <v>9.5238095238095233E-2</v>
      </c>
      <c r="X9" s="56">
        <v>0.13076923076923078</v>
      </c>
      <c r="Y9" s="56">
        <v>9.8290598290598302E-2</v>
      </c>
      <c r="Z9" s="57">
        <v>5.7803468208092484E-2</v>
      </c>
      <c r="AA9" s="19">
        <f>AVERAGE(C9:Z9)</f>
        <v>0.15375511143464973</v>
      </c>
    </row>
    <row r="10" spans="1:27" x14ac:dyDescent="0.25">
      <c r="A10" s="53"/>
      <c r="B10" s="54" t="s">
        <v>167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6">
        <v>0.42105263157894735</v>
      </c>
      <c r="J10" s="56">
        <v>0.50957854406130265</v>
      </c>
      <c r="K10" s="56">
        <v>0.43113772455089822</v>
      </c>
      <c r="L10" s="56">
        <v>0.41025641025641024</v>
      </c>
      <c r="M10" s="56">
        <v>0.4453125</v>
      </c>
      <c r="N10" s="56">
        <v>0.4</v>
      </c>
      <c r="O10" s="56">
        <v>0.35398230088495575</v>
      </c>
      <c r="P10" s="56">
        <v>0.43579766536964981</v>
      </c>
      <c r="Q10" s="56">
        <v>0.40196078431372551</v>
      </c>
      <c r="R10" s="56">
        <v>0.43352601156069359</v>
      </c>
      <c r="S10" s="56">
        <v>0.41538461538461541</v>
      </c>
      <c r="T10" s="56">
        <v>0.45600000000000002</v>
      </c>
      <c r="U10" s="56">
        <v>0.41111111111111109</v>
      </c>
      <c r="V10" s="56">
        <v>0.44736842105263158</v>
      </c>
      <c r="W10" s="56">
        <v>0.42063492063492064</v>
      </c>
      <c r="X10" s="56">
        <v>0.4653846153846154</v>
      </c>
      <c r="Y10" s="56">
        <v>0.44444444444444442</v>
      </c>
      <c r="Z10" s="57">
        <v>0.46242774566473988</v>
      </c>
      <c r="AA10" s="19">
        <f>AVERAGE(C10:Z10)</f>
        <v>0.42342056622977725</v>
      </c>
    </row>
    <row r="11" spans="1:27" x14ac:dyDescent="0.25">
      <c r="A11" s="53"/>
      <c r="B11" s="54" t="s">
        <v>168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6">
        <v>0.19548872180451127</v>
      </c>
      <c r="J11" s="56">
        <v>0.21455938697318008</v>
      </c>
      <c r="K11" s="56">
        <v>0.23353293413173654</v>
      </c>
      <c r="L11" s="56">
        <v>0.20512820512820512</v>
      </c>
      <c r="M11" s="56">
        <v>0.20703125</v>
      </c>
      <c r="N11" s="56">
        <v>0.2</v>
      </c>
      <c r="O11" s="56">
        <v>0.18584070796460178</v>
      </c>
      <c r="P11" s="56">
        <v>0.21011673151750973</v>
      </c>
      <c r="Q11" s="56">
        <v>0.24509803921568626</v>
      </c>
      <c r="R11" s="56">
        <v>0.18497109826589594</v>
      </c>
      <c r="S11" s="56">
        <v>0.24102564102564103</v>
      </c>
      <c r="T11" s="56">
        <v>0.16800000000000001</v>
      </c>
      <c r="U11" s="56">
        <v>0.17777777777777778</v>
      </c>
      <c r="V11" s="56">
        <v>0.21929824561403508</v>
      </c>
      <c r="W11" s="56">
        <v>0.24603174603174602</v>
      </c>
      <c r="X11" s="56">
        <v>0.19230769230769235</v>
      </c>
      <c r="Y11" s="56">
        <v>0.19230769230769235</v>
      </c>
      <c r="Z11" s="57">
        <v>0.19075144508670519</v>
      </c>
      <c r="AA11" s="19">
        <f>AVERAGE(C11:Z11)</f>
        <v>0.21612354997204095</v>
      </c>
    </row>
    <row r="12" spans="1:27" x14ac:dyDescent="0.25">
      <c r="A12" s="53"/>
      <c r="B12" s="54" t="s">
        <v>169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6">
        <v>0.17293233082706766</v>
      </c>
      <c r="J12" s="56">
        <v>8.0459770114942528E-2</v>
      </c>
      <c r="K12" s="56">
        <v>0.1437125748502994</v>
      </c>
      <c r="L12" s="56">
        <v>0.15384615384615385</v>
      </c>
      <c r="M12" s="56">
        <v>0.1015625</v>
      </c>
      <c r="N12" s="56">
        <v>0.13500000000000001</v>
      </c>
      <c r="O12" s="56">
        <v>0.11504424778761062</v>
      </c>
      <c r="P12" s="56">
        <v>5.8365758754863807E-2</v>
      </c>
      <c r="Q12" s="56">
        <v>7.3529411764705885E-2</v>
      </c>
      <c r="R12" s="56">
        <v>9.8265895953757218E-2</v>
      </c>
      <c r="S12" s="56">
        <v>9.2307692307692313E-2</v>
      </c>
      <c r="T12" s="56">
        <v>0.13600000000000001</v>
      </c>
      <c r="U12" s="56">
        <v>0.17777777777777778</v>
      </c>
      <c r="V12" s="56">
        <v>8.771929824561403E-2</v>
      </c>
      <c r="W12" s="56">
        <v>9.5238095238095233E-2</v>
      </c>
      <c r="X12" s="56">
        <v>8.076923076923076E-2</v>
      </c>
      <c r="Y12" s="56">
        <v>6.4102564102564097E-2</v>
      </c>
      <c r="Z12" s="57">
        <v>6.358381502890173E-2</v>
      </c>
      <c r="AA12" s="19">
        <f>AVERAGE(C12:Z12)</f>
        <v>0.11113242942627732</v>
      </c>
    </row>
    <row r="13" spans="1:27" x14ac:dyDescent="0.25">
      <c r="A13" s="53"/>
      <c r="B13" s="54" t="s">
        <v>170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6">
        <v>9.7744360902255634E-2</v>
      </c>
      <c r="J13" s="56">
        <v>6.1302681992337155E-2</v>
      </c>
      <c r="K13" s="56">
        <v>0.11377245508982035</v>
      </c>
      <c r="L13" s="56">
        <v>0.10256410256410256</v>
      </c>
      <c r="M13" s="56">
        <v>5.46875E-2</v>
      </c>
      <c r="N13" s="56">
        <v>0.08</v>
      </c>
      <c r="O13" s="56">
        <v>9.7345132743362831E-2</v>
      </c>
      <c r="P13" s="56">
        <v>0.10505836575875487</v>
      </c>
      <c r="Q13" s="56">
        <v>0.12745098039215685</v>
      </c>
      <c r="R13" s="56">
        <v>9.2485549132947972E-2</v>
      </c>
      <c r="S13" s="56">
        <v>6.6666666666666666E-2</v>
      </c>
      <c r="T13" s="56">
        <v>5.6000000000000008E-2</v>
      </c>
      <c r="U13" s="56">
        <v>7.7777777777777779E-2</v>
      </c>
      <c r="V13" s="56">
        <v>6.1403508771929821E-2</v>
      </c>
      <c r="W13" s="56">
        <v>7.9365079365079361E-2</v>
      </c>
      <c r="X13" s="56">
        <v>0.1</v>
      </c>
      <c r="Y13" s="56">
        <v>8.1196581196581186E-2</v>
      </c>
      <c r="Z13" s="57">
        <v>9.2485549132947972E-2</v>
      </c>
      <c r="AA13" s="19">
        <f>AVERAGE(C13:Z13)</f>
        <v>8.6751491686411095E-2</v>
      </c>
    </row>
    <row r="14" spans="1:27" x14ac:dyDescent="0.25">
      <c r="A14" s="53"/>
      <c r="B14" s="54" t="s">
        <v>171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6">
        <v>6.0150375939849621E-2</v>
      </c>
      <c r="J14" s="56">
        <v>6.5134099616858232E-2</v>
      </c>
      <c r="K14" s="56">
        <v>8.9820359281437126E-2</v>
      </c>
      <c r="L14" s="56">
        <v>9.4017094017094016E-2</v>
      </c>
      <c r="M14" s="56">
        <v>4.6875E-2</v>
      </c>
      <c r="N14" s="56">
        <v>5.5E-2</v>
      </c>
      <c r="O14" s="56">
        <v>7.0796460176991149E-2</v>
      </c>
      <c r="P14" s="56">
        <v>6.6147859922178989E-2</v>
      </c>
      <c r="Q14" s="56">
        <v>5.8823529411764698E-2</v>
      </c>
      <c r="R14" s="56">
        <v>7.5144508670520235E-2</v>
      </c>
      <c r="S14" s="56">
        <v>9.2307692307692313E-2</v>
      </c>
      <c r="T14" s="56">
        <v>8.8000000000000009E-2</v>
      </c>
      <c r="U14" s="56">
        <v>0.14444444444444443</v>
      </c>
      <c r="V14" s="56">
        <v>0.11403508771929824</v>
      </c>
      <c r="W14" s="56">
        <v>7.1428571428571425E-2</v>
      </c>
      <c r="X14" s="56">
        <v>3.8461538461538464E-2</v>
      </c>
      <c r="Y14" s="56">
        <v>6.8376068376068383E-2</v>
      </c>
      <c r="Z14" s="57">
        <v>5.2023121387283239E-2</v>
      </c>
      <c r="AA14" s="19">
        <f>AVERAGE(C14:Z14)</f>
        <v>7.6361091138942988E-2</v>
      </c>
    </row>
    <row r="15" spans="1:27" x14ac:dyDescent="0.25">
      <c r="A15" s="53"/>
      <c r="B15" s="54" t="s">
        <v>172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6">
        <v>0.23308270676691728</v>
      </c>
      <c r="J15" s="56">
        <v>0.19157088122605365</v>
      </c>
      <c r="K15" s="56">
        <v>0.24550898203592811</v>
      </c>
      <c r="L15" s="56">
        <v>0.21367521367521367</v>
      </c>
      <c r="M15" s="56">
        <v>0.22265625</v>
      </c>
      <c r="N15" s="56">
        <v>0.25</v>
      </c>
      <c r="O15" s="56">
        <v>0.15044247787610621</v>
      </c>
      <c r="P15" s="56">
        <v>0.20233463035019456</v>
      </c>
      <c r="Q15" s="56">
        <v>0.20588235294117646</v>
      </c>
      <c r="R15" s="56">
        <v>0.18497109826589594</v>
      </c>
      <c r="S15" s="56">
        <v>0.31282051282051282</v>
      </c>
      <c r="T15" s="56">
        <v>0.16</v>
      </c>
      <c r="U15" s="56">
        <v>0.18888888888888888</v>
      </c>
      <c r="V15" s="56">
        <v>0.31578947368421051</v>
      </c>
      <c r="W15" s="56">
        <v>0.24603174603174602</v>
      </c>
      <c r="X15" s="56">
        <v>0.25384615384615383</v>
      </c>
      <c r="Y15" s="56">
        <v>0.2606837606837607</v>
      </c>
      <c r="Z15" s="57">
        <v>0.25433526011560692</v>
      </c>
      <c r="AA15" s="19">
        <f>AVERAGE(C15:Z15)</f>
        <v>0.24257721802427015</v>
      </c>
    </row>
    <row r="16" spans="1:27" x14ac:dyDescent="0.25">
      <c r="A16" s="53"/>
      <c r="B16" s="54" t="s">
        <v>173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6">
        <v>0.2030075187969925</v>
      </c>
      <c r="J16" s="56">
        <v>0.21839080459770116</v>
      </c>
      <c r="K16" s="56">
        <v>0.24550898203592811</v>
      </c>
      <c r="L16" s="56">
        <v>0.23076923076923075</v>
      </c>
      <c r="M16" s="56">
        <v>0.2421875</v>
      </c>
      <c r="N16" s="56">
        <v>0.20499999999999999</v>
      </c>
      <c r="O16" s="56">
        <v>0.15929203539823009</v>
      </c>
      <c r="P16" s="56">
        <v>0.21011673151750973</v>
      </c>
      <c r="Q16" s="56">
        <v>0.17647058823529413</v>
      </c>
      <c r="R16" s="56">
        <v>0.24855491329479767</v>
      </c>
      <c r="S16" s="56">
        <v>0.16410256410256407</v>
      </c>
      <c r="T16" s="56">
        <v>0.28000000000000003</v>
      </c>
      <c r="U16" s="56">
        <v>0.23333333333333331</v>
      </c>
      <c r="V16" s="56">
        <v>0.19298245614035087</v>
      </c>
      <c r="W16" s="56">
        <v>0.29365079365079366</v>
      </c>
      <c r="X16" s="56">
        <v>0.21923076923076923</v>
      </c>
      <c r="Y16" s="56">
        <v>0.21794871794871795</v>
      </c>
      <c r="Z16" s="57">
        <v>0.16763005780346821</v>
      </c>
      <c r="AA16" s="19">
        <f>AVERAGE(C16:Z16)</f>
        <v>0.20812579151197133</v>
      </c>
    </row>
    <row r="17" spans="1:27" x14ac:dyDescent="0.25">
      <c r="A17" s="53"/>
      <c r="B17" s="54" t="s">
        <v>174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6">
        <v>0.21052631578947367</v>
      </c>
      <c r="J17" s="56">
        <v>0.1954022988505747</v>
      </c>
      <c r="K17" s="56">
        <v>0.23952095808383234</v>
      </c>
      <c r="L17" s="56">
        <v>0.23931623931623933</v>
      </c>
      <c r="M17" s="56">
        <v>0.12109375</v>
      </c>
      <c r="N17" s="56">
        <v>0.13500000000000001</v>
      </c>
      <c r="O17" s="56">
        <v>0.23008849557522124</v>
      </c>
      <c r="P17" s="56">
        <v>0.22178988326848248</v>
      </c>
      <c r="Q17" s="56">
        <v>0.24509803921568626</v>
      </c>
      <c r="R17" s="56">
        <v>0.20809248554913296</v>
      </c>
      <c r="S17" s="56">
        <v>0.27692307692307694</v>
      </c>
      <c r="T17" s="56">
        <v>0.17600000000000002</v>
      </c>
      <c r="U17" s="56">
        <v>0.16666666666666663</v>
      </c>
      <c r="V17" s="56">
        <v>0.28947368421052633</v>
      </c>
      <c r="W17" s="56">
        <v>0.23809523809523805</v>
      </c>
      <c r="X17" s="56">
        <v>0.22307692307692309</v>
      </c>
      <c r="Y17" s="56">
        <v>0.26923076923076922</v>
      </c>
      <c r="Z17" s="57">
        <v>0.2947976878612717</v>
      </c>
      <c r="AA17" s="19">
        <f>AVERAGE(C17:Z17)</f>
        <v>0.22368032725718676</v>
      </c>
    </row>
    <row r="18" spans="1:27" x14ac:dyDescent="0.25">
      <c r="A18" s="53"/>
      <c r="B18" s="54" t="s">
        <v>175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6">
        <v>0.24060150375939848</v>
      </c>
      <c r="J18" s="56">
        <v>0.34482758620689657</v>
      </c>
      <c r="K18" s="56">
        <v>0.28143712574850299</v>
      </c>
      <c r="L18" s="56">
        <v>0.24786324786324787</v>
      </c>
      <c r="M18" s="56">
        <v>0.2890625</v>
      </c>
      <c r="N18" s="56">
        <v>0.245</v>
      </c>
      <c r="O18" s="56">
        <v>0.35398230088495575</v>
      </c>
      <c r="P18" s="56">
        <v>0.22957198443579765</v>
      </c>
      <c r="Q18" s="56">
        <v>0.28431372549019607</v>
      </c>
      <c r="R18" s="56">
        <v>0.2947976878612717</v>
      </c>
      <c r="S18" s="56">
        <v>0.29743589743589743</v>
      </c>
      <c r="T18" s="56">
        <v>0.24</v>
      </c>
      <c r="U18" s="56">
        <v>0.2</v>
      </c>
      <c r="V18" s="56">
        <v>0.25438596491228072</v>
      </c>
      <c r="W18" s="56">
        <v>0.33333333333333326</v>
      </c>
      <c r="X18" s="56">
        <v>0.28846153846153844</v>
      </c>
      <c r="Y18" s="56">
        <v>0.31196581196581197</v>
      </c>
      <c r="Z18" s="57">
        <v>0.2774566473988439</v>
      </c>
      <c r="AA18" s="19">
        <f>AVERAGE(C18:Z18)</f>
        <v>0.26913670688685448</v>
      </c>
    </row>
    <row r="19" spans="1:27" x14ac:dyDescent="0.25">
      <c r="A19" s="53"/>
      <c r="B19" s="54" t="s">
        <v>176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6">
        <v>0.17293233082706766</v>
      </c>
      <c r="J19" s="56">
        <v>0.21839080459770116</v>
      </c>
      <c r="K19" s="56">
        <v>0.23952095808383234</v>
      </c>
      <c r="L19" s="56">
        <v>0.14529914529914531</v>
      </c>
      <c r="M19" s="56">
        <v>0.22265625</v>
      </c>
      <c r="N19" s="56">
        <v>0.15</v>
      </c>
      <c r="O19" s="56">
        <v>0.19469026548672566</v>
      </c>
      <c r="P19" s="56">
        <v>0.19844357976653698</v>
      </c>
      <c r="Q19" s="56">
        <v>0.21568627450980393</v>
      </c>
      <c r="R19" s="56">
        <v>0.24277456647398843</v>
      </c>
      <c r="S19" s="56">
        <v>0.17948717948717949</v>
      </c>
      <c r="T19" s="56">
        <v>0.14399999999999999</v>
      </c>
      <c r="U19" s="56">
        <v>0.21111111111111111</v>
      </c>
      <c r="V19" s="56">
        <v>0.17543859649122806</v>
      </c>
      <c r="W19" s="56">
        <v>0.15079365079365079</v>
      </c>
      <c r="X19" s="56">
        <v>0.17307692307692307</v>
      </c>
      <c r="Y19" s="56">
        <v>0.18376068376068377</v>
      </c>
      <c r="Z19" s="57">
        <v>0.19653179190751444</v>
      </c>
      <c r="AA19" s="19">
        <f>AVERAGE(C19:Z19)</f>
        <v>0.1867234025107597</v>
      </c>
    </row>
    <row r="20" spans="1:27" x14ac:dyDescent="0.25">
      <c r="A20" s="53"/>
      <c r="B20" s="54" t="s">
        <v>177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6">
        <v>0.18796992481203006</v>
      </c>
      <c r="J20" s="56">
        <v>0.28735632183908044</v>
      </c>
      <c r="K20" s="56">
        <v>0.25748502994011974</v>
      </c>
      <c r="L20" s="56">
        <v>0.24786324786324787</v>
      </c>
      <c r="M20" s="56">
        <v>0.2578125</v>
      </c>
      <c r="N20" s="56">
        <v>0.24</v>
      </c>
      <c r="O20" s="56">
        <v>0.25663716814159293</v>
      </c>
      <c r="P20" s="56">
        <v>0.29571984435797666</v>
      </c>
      <c r="Q20" s="56">
        <v>0.29901960784313725</v>
      </c>
      <c r="R20" s="56">
        <v>0.31791907514450868</v>
      </c>
      <c r="S20" s="56">
        <v>0.25128205128205128</v>
      </c>
      <c r="T20" s="56">
        <v>0.25600000000000001</v>
      </c>
      <c r="U20" s="56">
        <v>0.21111111111111111</v>
      </c>
      <c r="V20" s="56">
        <v>0.24561403508771928</v>
      </c>
      <c r="W20" s="56">
        <v>0.26984126984126983</v>
      </c>
      <c r="X20" s="56">
        <v>0.29230769230769232</v>
      </c>
      <c r="Y20" s="56">
        <v>0.28205128205128205</v>
      </c>
      <c r="Z20" s="57">
        <v>0.28901734104046245</v>
      </c>
      <c r="AA20" s="19">
        <f>AVERAGE(C20:Z20)</f>
        <v>0.25883518270605288</v>
      </c>
    </row>
    <row r="21" spans="1:27" x14ac:dyDescent="0.25">
      <c r="A21" s="53"/>
      <c r="B21" s="54" t="s">
        <v>178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6">
        <v>0.22556390977443608</v>
      </c>
      <c r="J21" s="56">
        <v>0.12643678160919541</v>
      </c>
      <c r="K21" s="56">
        <v>0.19760479041916168</v>
      </c>
      <c r="L21" s="56">
        <v>0.10256410256410256</v>
      </c>
      <c r="M21" s="56">
        <v>0.1875</v>
      </c>
      <c r="N21" s="56">
        <v>0.17499999999999999</v>
      </c>
      <c r="O21" s="56">
        <v>0.24778761061946902</v>
      </c>
      <c r="P21" s="56">
        <v>0.19066147859922178</v>
      </c>
      <c r="Q21" s="56">
        <v>0.17156862745098039</v>
      </c>
      <c r="R21" s="56">
        <v>0.13872832369942195</v>
      </c>
      <c r="S21" s="56">
        <v>0.18974358974358974</v>
      </c>
      <c r="T21" s="56">
        <v>0.16</v>
      </c>
      <c r="U21" s="56">
        <v>0.16666666666666663</v>
      </c>
      <c r="V21" s="56">
        <v>0.13157894736842105</v>
      </c>
      <c r="W21" s="56">
        <v>0.26984126984126983</v>
      </c>
      <c r="X21" s="56">
        <v>0.19230769230769235</v>
      </c>
      <c r="Y21" s="56">
        <v>0.29059829059829062</v>
      </c>
      <c r="Z21" s="57">
        <v>0.21387283236994223</v>
      </c>
      <c r="AA21" s="19">
        <f>AVERAGE(C21:Z21)</f>
        <v>0.19026101855576505</v>
      </c>
    </row>
    <row r="22" spans="1:27" x14ac:dyDescent="0.25">
      <c r="A22" s="53"/>
      <c r="B22" s="54" t="s">
        <v>179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6">
        <v>9.0225563909774417E-2</v>
      </c>
      <c r="J22" s="56">
        <v>3.4482758620689655E-2</v>
      </c>
      <c r="K22" s="56">
        <v>4.790419161676647E-2</v>
      </c>
      <c r="L22" s="56">
        <v>8.5470085470085472E-2</v>
      </c>
      <c r="M22" s="56">
        <v>3.515625E-2</v>
      </c>
      <c r="N22" s="56">
        <v>5.5E-2</v>
      </c>
      <c r="O22" s="56">
        <v>8.8495575221238937E-2</v>
      </c>
      <c r="P22" s="56">
        <v>4.2801556420233464E-2</v>
      </c>
      <c r="Q22" s="56">
        <v>1.9607843137254902E-2</v>
      </c>
      <c r="R22" s="56">
        <v>4.6242774566473986E-2</v>
      </c>
      <c r="S22" s="56">
        <v>6.6666666666666666E-2</v>
      </c>
      <c r="T22" s="56">
        <v>6.4000000000000001E-2</v>
      </c>
      <c r="U22" s="56">
        <v>0.1</v>
      </c>
      <c r="V22" s="56">
        <v>5.2631578947368418E-2</v>
      </c>
      <c r="W22" s="56">
        <v>7.1428571428571425E-2</v>
      </c>
      <c r="X22" s="56">
        <v>9.6153846153846173E-2</v>
      </c>
      <c r="Y22" s="56">
        <v>0.15811965811965811</v>
      </c>
      <c r="Z22" s="57">
        <v>0.12138728323699421</v>
      </c>
      <c r="AA22" s="19">
        <f>AVERAGE(C22:Z22)</f>
        <v>6.8481901985078586E-2</v>
      </c>
    </row>
    <row r="23" spans="1:27" ht="15.75" thickBot="1" x14ac:dyDescent="0.3">
      <c r="A23" s="58"/>
      <c r="B23" s="59" t="s">
        <v>180</v>
      </c>
      <c r="C23" s="60">
        <v>0.21544715447154472</v>
      </c>
      <c r="D23" s="61">
        <v>0.18631178707224336</v>
      </c>
      <c r="E23" s="61">
        <v>0.1875</v>
      </c>
      <c r="F23" s="61">
        <v>0.109375</v>
      </c>
      <c r="G23" s="61">
        <v>0.25984251968503935</v>
      </c>
      <c r="H23" s="61">
        <v>0.19047619047619047</v>
      </c>
      <c r="I23" s="61">
        <v>0.15789473684210525</v>
      </c>
      <c r="J23" s="61">
        <v>0.22988505747126436</v>
      </c>
      <c r="K23" s="61">
        <v>0.16766467065868262</v>
      </c>
      <c r="L23" s="61">
        <v>0.16239316239316237</v>
      </c>
      <c r="M23" s="61">
        <v>0.26953125</v>
      </c>
      <c r="N23" s="61">
        <v>0.23</v>
      </c>
      <c r="O23" s="61">
        <v>0.16814159292035399</v>
      </c>
      <c r="P23" s="61">
        <v>0.26459143968871596</v>
      </c>
      <c r="Q23" s="61">
        <v>0.24509803921568626</v>
      </c>
      <c r="R23" s="61">
        <v>0.26011560693641617</v>
      </c>
      <c r="S23" s="61">
        <v>0.16410256410256407</v>
      </c>
      <c r="T23" s="61">
        <v>0.23200000000000004</v>
      </c>
      <c r="U23" s="61">
        <v>0.21111111111111111</v>
      </c>
      <c r="V23" s="61">
        <v>0.17543859649122806</v>
      </c>
      <c r="W23" s="61">
        <v>0.13492063492063491</v>
      </c>
      <c r="X23" s="61">
        <v>0.21153846153846154</v>
      </c>
      <c r="Y23" s="61">
        <v>0.22222222222222221</v>
      </c>
      <c r="Z23" s="62">
        <v>0.2774566473988439</v>
      </c>
      <c r="AA23" s="19">
        <f>AVERAGE(C23:Z23)</f>
        <v>0.20554410190068631</v>
      </c>
    </row>
    <row r="24" spans="1:27" ht="15.75" thickTop="1" x14ac:dyDescent="0.25">
      <c r="C24" s="20">
        <f>AVERAGE(C6:C23)</f>
        <v>0.20167118337850043</v>
      </c>
      <c r="D24" s="20">
        <f>AVERAGE(D6:D23)</f>
        <v>0.213772708069286</v>
      </c>
      <c r="E24" s="20">
        <f>AVERAGE(E6:E23)</f>
        <v>0.21556712962962959</v>
      </c>
      <c r="F24" s="20">
        <f>AVERAGE(F6:F23)</f>
        <v>0.20269097222222221</v>
      </c>
      <c r="G24" s="20">
        <f>AVERAGE(G6:G23)</f>
        <v>0.19685039370078741</v>
      </c>
      <c r="H24" s="20">
        <f>AVERAGE(H6:H23)</f>
        <v>0.20590828924162263</v>
      </c>
      <c r="I24" s="20">
        <f>AVERAGE(I6:I23)</f>
        <v>0.20802005012531322</v>
      </c>
      <c r="J24" s="20">
        <f>AVERAGE(J6:J23)</f>
        <v>0.21477224350787569</v>
      </c>
      <c r="K24" s="20">
        <f>AVERAGE(K6:K23)</f>
        <v>0.21989354624085164</v>
      </c>
      <c r="L24" s="20">
        <f>AVERAGE(L6:L23)</f>
        <v>0.19990503323836661</v>
      </c>
      <c r="M24" s="20">
        <f>AVERAGE(M6:M23)</f>
        <v>0.20442708333333334</v>
      </c>
      <c r="N24" s="20">
        <f>AVERAGE(N6:N23)</f>
        <v>0.19888888888888889</v>
      </c>
      <c r="O24" s="20">
        <f>AVERAGE(O6:O23)</f>
        <v>0.20599803343166176</v>
      </c>
      <c r="P24" s="20">
        <f>AVERAGE(P6:P23)</f>
        <v>0.20709035884133162</v>
      </c>
      <c r="Q24" s="20">
        <f>AVERAGE(Q6:Q23)</f>
        <v>0.20887799564270149</v>
      </c>
      <c r="R24" s="20">
        <f>AVERAGE(R6:R23)</f>
        <v>0.21644187540141294</v>
      </c>
      <c r="S24" s="20">
        <f>AVERAGE(S6:S23)</f>
        <v>0.20826210826210825</v>
      </c>
      <c r="T24" s="20">
        <f>AVERAGE(T6:T23)</f>
        <v>0.20844444444444454</v>
      </c>
      <c r="U24" s="20">
        <f>AVERAGE(U6:U23)</f>
        <v>0.2055555555555556</v>
      </c>
      <c r="V24" s="20">
        <f>AVERAGE(V6:V23)</f>
        <v>0.21247563352826515</v>
      </c>
      <c r="W24" s="20">
        <f>AVERAGE(W6:W23)</f>
        <v>0.21384479717813051</v>
      </c>
      <c r="X24" s="20">
        <f>AVERAGE(X6:X23)</f>
        <v>0.2121794871794872</v>
      </c>
      <c r="Y24" s="20">
        <f>AVERAGE(Y6:Y23)</f>
        <v>0.22056030389363721</v>
      </c>
      <c r="Z24" s="20">
        <f>AVERAGE(Z6:Z23)</f>
        <v>0.21772639691714835</v>
      </c>
      <c r="AA24" s="20">
        <f>AVERAGE(AA6:AA23)</f>
        <v>0.20915935466052338</v>
      </c>
    </row>
    <row r="27" spans="1:27" ht="15.75" thickBot="1" x14ac:dyDescent="0.3"/>
    <row r="28" spans="1:27" ht="15.75" thickTop="1" x14ac:dyDescent="0.25">
      <c r="A28" s="33"/>
      <c r="B28" s="34"/>
      <c r="C28" s="35" t="s">
        <v>102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7"/>
    </row>
    <row r="29" spans="1:27" ht="36.75" x14ac:dyDescent="0.25">
      <c r="A29" s="38"/>
      <c r="B29" s="39"/>
      <c r="C29" s="40" t="s">
        <v>103</v>
      </c>
      <c r="D29" s="41" t="s">
        <v>104</v>
      </c>
      <c r="E29" s="41" t="s">
        <v>105</v>
      </c>
      <c r="F29" s="41" t="s">
        <v>106</v>
      </c>
      <c r="G29" s="41" t="s">
        <v>107</v>
      </c>
      <c r="H29" s="41" t="s">
        <v>108</v>
      </c>
      <c r="I29" s="41" t="s">
        <v>109</v>
      </c>
      <c r="J29" s="41" t="s">
        <v>110</v>
      </c>
      <c r="K29" s="41" t="s">
        <v>111</v>
      </c>
      <c r="L29" s="41" t="s">
        <v>112</v>
      </c>
      <c r="M29" s="41" t="s">
        <v>113</v>
      </c>
      <c r="N29" s="41" t="s">
        <v>114</v>
      </c>
      <c r="O29" s="41" t="s">
        <v>115</v>
      </c>
      <c r="P29" s="41" t="s">
        <v>116</v>
      </c>
      <c r="Q29" s="41" t="s">
        <v>117</v>
      </c>
      <c r="R29" s="41" t="s">
        <v>118</v>
      </c>
      <c r="S29" s="41" t="s">
        <v>119</v>
      </c>
      <c r="T29" s="41" t="s">
        <v>120</v>
      </c>
      <c r="U29" s="41" t="s">
        <v>121</v>
      </c>
      <c r="V29" s="41" t="s">
        <v>122</v>
      </c>
      <c r="W29" s="41" t="s">
        <v>123</v>
      </c>
      <c r="X29" s="41" t="s">
        <v>124</v>
      </c>
      <c r="Y29" s="41" t="s">
        <v>125</v>
      </c>
      <c r="Z29" s="42" t="s">
        <v>126</v>
      </c>
    </row>
    <row r="30" spans="1:27" ht="25.5" thickBot="1" x14ac:dyDescent="0.3">
      <c r="A30" s="43"/>
      <c r="B30" s="44"/>
      <c r="C30" s="45" t="s">
        <v>7</v>
      </c>
      <c r="D30" s="46" t="s">
        <v>7</v>
      </c>
      <c r="E30" s="46" t="s">
        <v>7</v>
      </c>
      <c r="F30" s="46" t="s">
        <v>7</v>
      </c>
      <c r="G30" s="46" t="s">
        <v>7</v>
      </c>
      <c r="H30" s="46" t="s">
        <v>7</v>
      </c>
      <c r="I30" s="46" t="s">
        <v>7</v>
      </c>
      <c r="J30" s="46" t="s">
        <v>7</v>
      </c>
      <c r="K30" s="46" t="s">
        <v>7</v>
      </c>
      <c r="L30" s="46" t="s">
        <v>7</v>
      </c>
      <c r="M30" s="46" t="s">
        <v>7</v>
      </c>
      <c r="N30" s="46" t="s">
        <v>7</v>
      </c>
      <c r="O30" s="46" t="s">
        <v>7</v>
      </c>
      <c r="P30" s="46" t="s">
        <v>7</v>
      </c>
      <c r="Q30" s="46" t="s">
        <v>7</v>
      </c>
      <c r="R30" s="46" t="s">
        <v>7</v>
      </c>
      <c r="S30" s="46" t="s">
        <v>7</v>
      </c>
      <c r="T30" s="46" t="s">
        <v>7</v>
      </c>
      <c r="U30" s="46" t="s">
        <v>7</v>
      </c>
      <c r="V30" s="46" t="s">
        <v>7</v>
      </c>
      <c r="W30" s="46" t="s">
        <v>7</v>
      </c>
      <c r="X30" s="46" t="s">
        <v>7</v>
      </c>
      <c r="Y30" s="46" t="s">
        <v>7</v>
      </c>
      <c r="Z30" s="47" t="s">
        <v>7</v>
      </c>
    </row>
    <row r="31" spans="1:27" ht="15.75" thickTop="1" x14ac:dyDescent="0.25">
      <c r="A31" s="48" t="s">
        <v>46</v>
      </c>
      <c r="B31" s="49" t="s">
        <v>163</v>
      </c>
      <c r="C31" s="50">
        <f>C6 -($AA6*C$24/$AA$24)</f>
        <v>4.431752257613894E-2</v>
      </c>
      <c r="D31" s="51">
        <f t="shared" ref="D31:Z31" si="0">D6 -($AA6*D$24/$AA$24)</f>
        <v>3.8375944206417212E-2</v>
      </c>
      <c r="E31" s="51">
        <f t="shared" si="0"/>
        <v>1.7555946496646324E-2</v>
      </c>
      <c r="F31" s="51">
        <f t="shared" si="0"/>
        <v>-2.1265348294092989E-2</v>
      </c>
      <c r="G31" s="51">
        <f t="shared" si="0"/>
        <v>-2.1647373277913246E-2</v>
      </c>
      <c r="H31" s="51">
        <f t="shared" si="0"/>
        <v>-5.7298776320945655E-3</v>
      </c>
      <c r="I31" s="51">
        <f t="shared" si="0"/>
        <v>2.6347372258397672E-2</v>
      </c>
      <c r="J31" s="51">
        <f t="shared" si="0"/>
        <v>2.4002048923357666E-2</v>
      </c>
      <c r="K31" s="51">
        <f t="shared" si="0"/>
        <v>-2.2890645968875384E-2</v>
      </c>
      <c r="L31" s="51">
        <f t="shared" si="0"/>
        <v>-2.6408738975312263E-2</v>
      </c>
      <c r="M31" s="51">
        <f t="shared" si="0"/>
        <v>-1.9147238322307969E-2</v>
      </c>
      <c r="N31" s="51">
        <f t="shared" si="0"/>
        <v>-1.484932163230232E-2</v>
      </c>
      <c r="O31" s="51">
        <f t="shared" si="0"/>
        <v>-8.6316946752723334E-3</v>
      </c>
      <c r="P31" s="51">
        <f t="shared" si="0"/>
        <v>7.11203482658046E-4</v>
      </c>
      <c r="Q31" s="51">
        <f t="shared" si="0"/>
        <v>5.4848601712148559E-4</v>
      </c>
      <c r="R31" s="51">
        <f t="shared" si="0"/>
        <v>-2.6396555656298226E-2</v>
      </c>
      <c r="S31" s="51">
        <f t="shared" si="0"/>
        <v>4.1906812615365968E-2</v>
      </c>
      <c r="T31" s="51">
        <f t="shared" si="0"/>
        <v>-1.4691244347597388E-2</v>
      </c>
      <c r="U31" s="51">
        <f t="shared" si="0"/>
        <v>-3.3938001562869913E-2</v>
      </c>
      <c r="V31" s="51">
        <f t="shared" si="0"/>
        <v>4.5500286267807777E-4</v>
      </c>
      <c r="W31" s="51">
        <f t="shared" si="0"/>
        <v>8.9270371127811859E-2</v>
      </c>
      <c r="X31" s="51">
        <f t="shared" si="0"/>
        <v>-1.0845913602144625E-2</v>
      </c>
      <c r="Y31" s="51">
        <f t="shared" si="0"/>
        <v>-1.7768490422108624E-2</v>
      </c>
      <c r="Z31" s="52">
        <f t="shared" si="0"/>
        <v>-3.9280266197405267E-2</v>
      </c>
    </row>
    <row r="32" spans="1:27" x14ac:dyDescent="0.25">
      <c r="A32" s="53"/>
      <c r="B32" s="54" t="s">
        <v>164</v>
      </c>
      <c r="C32" s="55">
        <f t="shared" ref="C32:Z32" si="1">C7 -($AA7*C$24/$AA$24)</f>
        <v>-2.8433764664441641E-2</v>
      </c>
      <c r="D32" s="56">
        <f t="shared" si="1"/>
        <v>-2.0240410547358562E-2</v>
      </c>
      <c r="E32" s="56">
        <f t="shared" si="1"/>
        <v>6.2373990964323389E-4</v>
      </c>
      <c r="F32" s="56">
        <f t="shared" si="1"/>
        <v>2.5313831955308758E-2</v>
      </c>
      <c r="G32" s="56">
        <f t="shared" si="1"/>
        <v>-5.2857463106344982E-2</v>
      </c>
      <c r="H32" s="56">
        <f t="shared" si="1"/>
        <v>-3.777642468032133E-2</v>
      </c>
      <c r="I32" s="56">
        <f t="shared" si="1"/>
        <v>3.256435903719479E-2</v>
      </c>
      <c r="J32" s="56">
        <f t="shared" si="1"/>
        <v>-3.8844733033940981E-2</v>
      </c>
      <c r="K32" s="56">
        <f t="shared" si="1"/>
        <v>7.7415109063427301E-3</v>
      </c>
      <c r="L32" s="56">
        <f t="shared" si="1"/>
        <v>6.2431187261249854E-4</v>
      </c>
      <c r="M32" s="56">
        <f t="shared" si="1"/>
        <v>-3.5204424837365245E-2</v>
      </c>
      <c r="N32" s="56">
        <f t="shared" si="1"/>
        <v>-1.047149816873516E-2</v>
      </c>
      <c r="O32" s="56">
        <f t="shared" si="1"/>
        <v>1.0585955078113357E-2</v>
      </c>
      <c r="P32" s="56">
        <f t="shared" si="1"/>
        <v>3.8919532154806979E-2</v>
      </c>
      <c r="Q32" s="56">
        <f t="shared" si="1"/>
        <v>3.7495356892597309E-3</v>
      </c>
      <c r="R32" s="56">
        <f t="shared" si="1"/>
        <v>1.4405997084432659E-2</v>
      </c>
      <c r="S32" s="56">
        <f t="shared" si="1"/>
        <v>-4.1118271252464395E-2</v>
      </c>
      <c r="T32" s="56">
        <f t="shared" si="1"/>
        <v>7.2936016444386964E-2</v>
      </c>
      <c r="U32" s="56">
        <f t="shared" si="1"/>
        <v>1.6582840191841031E-2</v>
      </c>
      <c r="V32" s="56">
        <f t="shared" si="1"/>
        <v>1.8853344110632803E-2</v>
      </c>
      <c r="W32" s="56">
        <f t="shared" si="1"/>
        <v>-5.451067795476755E-2</v>
      </c>
      <c r="X32" s="56">
        <f t="shared" si="1"/>
        <v>1.0949508292271148E-2</v>
      </c>
      <c r="Y32" s="56">
        <f t="shared" si="1"/>
        <v>-5.1783672333893527E-3</v>
      </c>
      <c r="Z32" s="57">
        <f t="shared" si="1"/>
        <v>7.0785552752280795E-2</v>
      </c>
    </row>
    <row r="33" spans="1:26" x14ac:dyDescent="0.25">
      <c r="A33" s="53"/>
      <c r="B33" s="54" t="s">
        <v>165</v>
      </c>
      <c r="C33" s="55">
        <f t="shared" ref="C33:Z33" si="2">C8 -($AA8*C$24/$AA$24)</f>
        <v>-1.2554290940544166E-2</v>
      </c>
      <c r="D33" s="56">
        <f t="shared" si="2"/>
        <v>-2.3819220818890319E-3</v>
      </c>
      <c r="E33" s="56">
        <f t="shared" si="2"/>
        <v>-2.8618566283323654E-2</v>
      </c>
      <c r="F33" s="56">
        <f t="shared" si="2"/>
        <v>-2.5032037827474096E-2</v>
      </c>
      <c r="G33" s="56">
        <f t="shared" si="2"/>
        <v>-3.2515365098469418E-3</v>
      </c>
      <c r="H33" s="56">
        <f t="shared" si="2"/>
        <v>-3.3365879697751621E-2</v>
      </c>
      <c r="I33" s="56">
        <f t="shared" si="2"/>
        <v>3.405769961400551E-2</v>
      </c>
      <c r="J33" s="56">
        <f t="shared" si="2"/>
        <v>7.5439236756225492E-2</v>
      </c>
      <c r="K33" s="56">
        <f t="shared" si="2"/>
        <v>-4.5774540723780788E-2</v>
      </c>
      <c r="L33" s="56">
        <f t="shared" si="2"/>
        <v>-2.8696104512288489E-2</v>
      </c>
      <c r="M33" s="56">
        <f t="shared" si="2"/>
        <v>5.3706646538029312E-2</v>
      </c>
      <c r="N33" s="56">
        <f t="shared" si="2"/>
        <v>4.2803680912073316E-2</v>
      </c>
      <c r="O33" s="56">
        <f t="shared" si="2"/>
        <v>-1.2984073215041025E-3</v>
      </c>
      <c r="P33" s="56">
        <f t="shared" si="2"/>
        <v>-1.920969685263324E-2</v>
      </c>
      <c r="Q33" s="56">
        <f t="shared" si="2"/>
        <v>-8.8859359464887877E-3</v>
      </c>
      <c r="R33" s="56">
        <f t="shared" si="2"/>
        <v>7.506326239987321E-2</v>
      </c>
      <c r="S33" s="56">
        <f t="shared" si="2"/>
        <v>-3.0870232421249644E-2</v>
      </c>
      <c r="T33" s="56">
        <f t="shared" si="2"/>
        <v>6.0681399659804125E-2</v>
      </c>
      <c r="U33" s="56">
        <f t="shared" si="2"/>
        <v>1.016022887560647E-2</v>
      </c>
      <c r="V33" s="56">
        <f t="shared" si="2"/>
        <v>-8.2269801096149786E-3</v>
      </c>
      <c r="W33" s="56">
        <f t="shared" si="2"/>
        <v>-6.4290624185608825E-2</v>
      </c>
      <c r="X33" s="56">
        <f t="shared" si="2"/>
        <v>5.2901323009118539E-3</v>
      </c>
      <c r="Y33" s="56">
        <f t="shared" si="2"/>
        <v>-4.2228167445785947E-2</v>
      </c>
      <c r="Z33" s="57">
        <f t="shared" si="2"/>
        <v>-2.5173641967485283E-3</v>
      </c>
    </row>
    <row r="34" spans="1:26" x14ac:dyDescent="0.25">
      <c r="A34" s="53"/>
      <c r="B34" s="54" t="s">
        <v>166</v>
      </c>
      <c r="C34" s="55">
        <f t="shared" ref="C34:Z34" si="3">C9 -($AA9*C$24/$AA$24)</f>
        <v>6.2210620925370608E-3</v>
      </c>
      <c r="D34" s="56">
        <f t="shared" si="3"/>
        <v>-4.3077992114156638E-2</v>
      </c>
      <c r="E34" s="56">
        <f t="shared" si="3"/>
        <v>-1.2632196891918218E-2</v>
      </c>
      <c r="F34" s="56">
        <f t="shared" si="3"/>
        <v>-5.6263949367615917E-4</v>
      </c>
      <c r="G34" s="56">
        <f t="shared" si="3"/>
        <v>4.4269705528069137E-2</v>
      </c>
      <c r="H34" s="56">
        <f t="shared" si="3"/>
        <v>1.5301445593725704E-2</v>
      </c>
      <c r="I34" s="56">
        <f t="shared" si="3"/>
        <v>-1.0060454539210339E-2</v>
      </c>
      <c r="J34" s="56">
        <f t="shared" si="3"/>
        <v>3.0383386588621886E-3</v>
      </c>
      <c r="K34" s="56">
        <f t="shared" si="3"/>
        <v>3.5958868529139321E-2</v>
      </c>
      <c r="L34" s="56">
        <f t="shared" si="3"/>
        <v>5.8176036950983306E-2</v>
      </c>
      <c r="M34" s="56">
        <f t="shared" si="3"/>
        <v>2.0673780481338666E-3</v>
      </c>
      <c r="N34" s="56">
        <f t="shared" si="3"/>
        <v>5.8794809589759772E-2</v>
      </c>
      <c r="O34" s="56">
        <f t="shared" si="3"/>
        <v>5.2108630093709779E-2</v>
      </c>
      <c r="P34" s="56">
        <f t="shared" si="3"/>
        <v>-1.2156351121676956E-2</v>
      </c>
      <c r="Q34" s="56">
        <f t="shared" si="3"/>
        <v>-1.5874973226177591E-3</v>
      </c>
      <c r="R34" s="56">
        <f t="shared" si="3"/>
        <v>-2.6160587619888709E-2</v>
      </c>
      <c r="S34" s="56">
        <f t="shared" si="3"/>
        <v>-2.4890408522970336E-2</v>
      </c>
      <c r="T34" s="56">
        <f t="shared" si="3"/>
        <v>2.2770426139882283E-2</v>
      </c>
      <c r="U34" s="56">
        <f t="shared" si="3"/>
        <v>4.8894076950310394E-2</v>
      </c>
      <c r="V34" s="56">
        <f t="shared" si="3"/>
        <v>3.6789515292402375E-2</v>
      </c>
      <c r="W34" s="56">
        <f t="shared" si="3"/>
        <v>-6.1961331357999666E-2</v>
      </c>
      <c r="X34" s="56">
        <f t="shared" si="3"/>
        <v>-2.5206009967091242E-2</v>
      </c>
      <c r="Y34" s="56">
        <f t="shared" si="3"/>
        <v>-6.384546374816541E-2</v>
      </c>
      <c r="Z34" s="57">
        <f t="shared" si="3"/>
        <v>-0.10224936076814486</v>
      </c>
    </row>
    <row r="35" spans="1:26" x14ac:dyDescent="0.25">
      <c r="A35" s="53"/>
      <c r="B35" s="54" t="s">
        <v>167</v>
      </c>
      <c r="C35" s="55">
        <f t="shared" ref="C35:Z35" si="4">C10 -($AA10*C$24/$AA$24)</f>
        <v>3.0762819553224297E-2</v>
      </c>
      <c r="D35" s="56">
        <f t="shared" si="4"/>
        <v>-4.1124821899887753E-2</v>
      </c>
      <c r="E35" s="56">
        <f t="shared" si="4"/>
        <v>-4.100749232926082E-3</v>
      </c>
      <c r="F35" s="56">
        <f t="shared" si="4"/>
        <v>-1.9701023272033324E-2</v>
      </c>
      <c r="G35" s="56">
        <f t="shared" si="4"/>
        <v>-3.6297677257568328E-2</v>
      </c>
      <c r="H35" s="56">
        <f t="shared" si="4"/>
        <v>-3.5886753800160931E-2</v>
      </c>
      <c r="I35" s="56">
        <f t="shared" si="4"/>
        <v>-6.1535435792126059E-5</v>
      </c>
      <c r="J35" s="56">
        <f t="shared" si="4"/>
        <v>7.4795289426849043E-2</v>
      </c>
      <c r="K35" s="56">
        <f t="shared" si="4"/>
        <v>-1.4013055392429696E-2</v>
      </c>
      <c r="L35" s="56">
        <f t="shared" si="4"/>
        <v>5.5702201342752167E-3</v>
      </c>
      <c r="M35" s="56">
        <f t="shared" si="4"/>
        <v>3.1471906935486682E-2</v>
      </c>
      <c r="N35" s="56">
        <f t="shared" si="4"/>
        <v>-2.6291154265022376E-3</v>
      </c>
      <c r="O35" s="56">
        <f t="shared" si="4"/>
        <v>-6.3038511305938738E-2</v>
      </c>
      <c r="P35" s="56">
        <f t="shared" si="4"/>
        <v>1.6565558139046199E-2</v>
      </c>
      <c r="Q35" s="56">
        <f t="shared" si="4"/>
        <v>-2.0890200914841617E-2</v>
      </c>
      <c r="R35" s="56">
        <f t="shared" si="4"/>
        <v>-4.6372328566902099E-3</v>
      </c>
      <c r="S35" s="56">
        <f t="shared" si="4"/>
        <v>-6.2195722343118542E-3</v>
      </c>
      <c r="T35" s="56">
        <f t="shared" si="4"/>
        <v>3.4026692435687955E-2</v>
      </c>
      <c r="U35" s="56">
        <f t="shared" si="4"/>
        <v>-5.0139523185142587E-3</v>
      </c>
      <c r="V35" s="56">
        <f t="shared" si="4"/>
        <v>1.7234405748419557E-2</v>
      </c>
      <c r="W35" s="56">
        <f t="shared" si="4"/>
        <v>-1.2270818883243717E-2</v>
      </c>
      <c r="X35" s="56">
        <f t="shared" si="4"/>
        <v>3.5850116439066604E-2</v>
      </c>
      <c r="Y35" s="56">
        <f t="shared" si="4"/>
        <v>-2.056114490785188E-3</v>
      </c>
      <c r="Z35" s="57">
        <f t="shared" si="4"/>
        <v>2.1664125909567455E-2</v>
      </c>
    </row>
    <row r="36" spans="1:26" x14ac:dyDescent="0.25">
      <c r="A36" s="53"/>
      <c r="B36" s="54" t="s">
        <v>168</v>
      </c>
      <c r="C36" s="55">
        <f t="shared" ref="C36:Z36" si="5">C11 -($AA11*C$24/$AA$24)</f>
        <v>2.9960621928658004E-3</v>
      </c>
      <c r="D36" s="56">
        <f t="shared" si="5"/>
        <v>1.8653216078746454E-2</v>
      </c>
      <c r="E36" s="56">
        <f t="shared" si="5"/>
        <v>3.2463654337477277E-2</v>
      </c>
      <c r="F36" s="56">
        <f t="shared" si="5"/>
        <v>7.1810204514634685E-2</v>
      </c>
      <c r="G36" s="56">
        <f t="shared" si="5"/>
        <v>1.7067692593754014E-2</v>
      </c>
      <c r="H36" s="56">
        <f t="shared" si="5"/>
        <v>5.7077033157724055E-2</v>
      </c>
      <c r="I36" s="56">
        <f t="shared" si="5"/>
        <v>-1.9457589209948695E-2</v>
      </c>
      <c r="J36" s="56">
        <f t="shared" si="5"/>
        <v>-7.3639392759350941E-3</v>
      </c>
      <c r="K36" s="56">
        <f t="shared" si="5"/>
        <v>6.3177856309763192E-3</v>
      </c>
      <c r="L36" s="56">
        <f t="shared" si="5"/>
        <v>-1.4328904100618378E-3</v>
      </c>
      <c r="M36" s="56">
        <f t="shared" si="5"/>
        <v>-4.2024623631842783E-3</v>
      </c>
      <c r="N36" s="56">
        <f t="shared" si="5"/>
        <v>-5.5111175229417553E-3</v>
      </c>
      <c r="O36" s="56">
        <f t="shared" si="5"/>
        <v>-2.7016261042449669E-2</v>
      </c>
      <c r="P36" s="56">
        <f t="shared" si="5"/>
        <v>-3.8689330989046811E-3</v>
      </c>
      <c r="Q36" s="56">
        <f t="shared" si="5"/>
        <v>2.9265216425544555E-2</v>
      </c>
      <c r="R36" s="56">
        <f t="shared" si="5"/>
        <v>-3.8677452143350555E-2</v>
      </c>
      <c r="S36" s="56">
        <f t="shared" si="5"/>
        <v>2.5829212277223318E-2</v>
      </c>
      <c r="T36" s="56">
        <f t="shared" si="5"/>
        <v>-4.7384836018457471E-2</v>
      </c>
      <c r="U36" s="56">
        <f t="shared" si="5"/>
        <v>-3.462198055598889E-2</v>
      </c>
      <c r="V36" s="56">
        <f t="shared" si="5"/>
        <v>-2.5200245026618662E-4</v>
      </c>
      <c r="W36" s="56">
        <f t="shared" si="5"/>
        <v>2.5066746478170698E-2</v>
      </c>
      <c r="X36" s="56">
        <f t="shared" si="5"/>
        <v>-2.6936548882983635E-2</v>
      </c>
      <c r="Y36" s="56">
        <f t="shared" si="5"/>
        <v>-3.559641428975413E-2</v>
      </c>
      <c r="Z36" s="57">
        <f t="shared" si="5"/>
        <v>-3.4224396422892933E-2</v>
      </c>
    </row>
    <row r="37" spans="1:26" x14ac:dyDescent="0.25">
      <c r="A37" s="53"/>
      <c r="B37" s="54" t="s">
        <v>169</v>
      </c>
      <c r="C37" s="55">
        <f t="shared" ref="C37:Z37" si="6">C12 -($AA12*C$24/$AA$24)</f>
        <v>-9.5927713048928887E-3</v>
      </c>
      <c r="D37" s="56">
        <f t="shared" si="6"/>
        <v>-3.3174781545339815E-3</v>
      </c>
      <c r="E37" s="56">
        <f t="shared" si="6"/>
        <v>3.650460061445665E-2</v>
      </c>
      <c r="F37" s="56">
        <f t="shared" si="6"/>
        <v>9.4919097052709733E-3</v>
      </c>
      <c r="G37" s="56">
        <f t="shared" si="6"/>
        <v>2.1391930381959023E-2</v>
      </c>
      <c r="H37" s="56">
        <f t="shared" si="6"/>
        <v>2.5515590811703806E-2</v>
      </c>
      <c r="I37" s="56">
        <f t="shared" si="6"/>
        <v>6.2405246932955433E-2</v>
      </c>
      <c r="J37" s="56">
        <f t="shared" si="6"/>
        <v>-3.365494989412196E-2</v>
      </c>
      <c r="K37" s="56">
        <f t="shared" si="6"/>
        <v>2.6876758213896387E-2</v>
      </c>
      <c r="L37" s="56">
        <f t="shared" si="6"/>
        <v>4.7630813708114006E-2</v>
      </c>
      <c r="M37" s="56">
        <f t="shared" si="6"/>
        <v>-7.0555364642770485E-3</v>
      </c>
      <c r="N37" s="56">
        <f t="shared" si="6"/>
        <v>2.9324566816581091E-2</v>
      </c>
      <c r="O37" s="56">
        <f t="shared" si="6"/>
        <v>5.5915199884992162E-3</v>
      </c>
      <c r="P37" s="56">
        <f t="shared" si="6"/>
        <v>-5.166735320491634E-2</v>
      </c>
      <c r="Q37" s="56">
        <f t="shared" si="6"/>
        <v>-3.745352345777507E-2</v>
      </c>
      <c r="R37" s="56">
        <f t="shared" si="6"/>
        <v>-1.6735947889082461E-2</v>
      </c>
      <c r="S37" s="56">
        <f t="shared" si="6"/>
        <v>-1.8348004092650361E-2</v>
      </c>
      <c r="T37" s="56">
        <f t="shared" si="6"/>
        <v>2.5247423099388849E-2</v>
      </c>
      <c r="U37" s="56">
        <f t="shared" si="6"/>
        <v>6.8560151303294528E-2</v>
      </c>
      <c r="V37" s="56">
        <f t="shared" si="6"/>
        <v>-2.5175166294155296E-2</v>
      </c>
      <c r="W37" s="56">
        <f t="shared" si="6"/>
        <v>-1.8383845645912417E-2</v>
      </c>
      <c r="X37" s="56">
        <f t="shared" si="6"/>
        <v>-3.1967882629066399E-2</v>
      </c>
      <c r="Y37" s="56">
        <f t="shared" si="6"/>
        <v>-5.3087520206508337E-2</v>
      </c>
      <c r="Z37" s="57">
        <f t="shared" si="6"/>
        <v>-5.2100532338227826E-2</v>
      </c>
    </row>
    <row r="38" spans="1:26" x14ac:dyDescent="0.25">
      <c r="A38" s="53"/>
      <c r="B38" s="54" t="s">
        <v>170</v>
      </c>
      <c r="C38" s="55">
        <f t="shared" ref="C38:Z38" si="7">C13 -($AA13*C$24/$AA$24)</f>
        <v>-4.7060311943753021E-2</v>
      </c>
      <c r="D38" s="56">
        <f t="shared" si="7"/>
        <v>-2.7828436547124885E-2</v>
      </c>
      <c r="E38" s="56">
        <f t="shared" si="7"/>
        <v>-6.075864186331284E-3</v>
      </c>
      <c r="F38" s="56">
        <f t="shared" si="7"/>
        <v>6.4368851862382462E-2</v>
      </c>
      <c r="G38" s="56">
        <f t="shared" si="7"/>
        <v>2.0716010508914834E-2</v>
      </c>
      <c r="H38" s="56">
        <f t="shared" si="7"/>
        <v>1.7771532050674221E-2</v>
      </c>
      <c r="I38" s="56">
        <f t="shared" si="7"/>
        <v>1.1465410202954551E-2</v>
      </c>
      <c r="J38" s="56">
        <f t="shared" si="7"/>
        <v>-2.7776826439813759E-2</v>
      </c>
      <c r="K38" s="56">
        <f t="shared" si="7"/>
        <v>2.2568821479599113E-2</v>
      </c>
      <c r="L38" s="56">
        <f t="shared" si="7"/>
        <v>1.9650957908454864E-2</v>
      </c>
      <c r="M38" s="56">
        <f t="shared" si="7"/>
        <v>-3.0101222211601414E-2</v>
      </c>
      <c r="N38" s="56">
        <f t="shared" si="7"/>
        <v>-2.491685915592845E-3</v>
      </c>
      <c r="O38" s="56">
        <f t="shared" si="7"/>
        <v>1.1904839079860091E-2</v>
      </c>
      <c r="P38" s="56">
        <f t="shared" si="7"/>
        <v>1.916501629552643E-2</v>
      </c>
      <c r="Q38" s="56">
        <f t="shared" si="7"/>
        <v>4.0816185922253667E-2</v>
      </c>
      <c r="R38" s="56">
        <f t="shared" si="7"/>
        <v>2.7135397243685661E-3</v>
      </c>
      <c r="S38" s="56">
        <f t="shared" si="7"/>
        <v>-1.9712680710927327E-2</v>
      </c>
      <c r="T38" s="56">
        <f t="shared" si="7"/>
        <v>-3.0454973618800132E-2</v>
      </c>
      <c r="U38" s="56">
        <f t="shared" si="7"/>
        <v>-7.4789925819131742E-3</v>
      </c>
      <c r="V38" s="56">
        <f t="shared" si="7"/>
        <v>-2.6723451580903876E-2</v>
      </c>
      <c r="W38" s="56">
        <f t="shared" si="7"/>
        <v>-9.3297589542044174E-3</v>
      </c>
      <c r="X38" s="56">
        <f t="shared" si="7"/>
        <v>1.1995870096493666E-2</v>
      </c>
      <c r="Y38" s="56">
        <f t="shared" si="7"/>
        <v>-1.0283598595695165E-2</v>
      </c>
      <c r="Z38" s="57">
        <f t="shared" si="7"/>
        <v>2.1807681551781893E-3</v>
      </c>
    </row>
    <row r="39" spans="1:26" x14ac:dyDescent="0.25">
      <c r="A39" s="53"/>
      <c r="B39" s="54" t="s">
        <v>171</v>
      </c>
      <c r="C39" s="55">
        <f t="shared" ref="C39:Z39" si="8">C14 -($AA14*C$24/$AA$24)</f>
        <v>2.3933708787007998E-2</v>
      </c>
      <c r="D39" s="56">
        <f t="shared" si="8"/>
        <v>-5.8020145281074548E-3</v>
      </c>
      <c r="E39" s="56">
        <f t="shared" si="8"/>
        <v>-2.6617144868683745E-2</v>
      </c>
      <c r="F39" s="56">
        <f t="shared" si="8"/>
        <v>2.7562922844949017E-2</v>
      </c>
      <c r="G39" s="56">
        <f t="shared" si="8"/>
        <v>-8.8751394245550758E-3</v>
      </c>
      <c r="H39" s="56">
        <f t="shared" si="8"/>
        <v>2.0063921620265643E-2</v>
      </c>
      <c r="I39" s="56">
        <f t="shared" si="8"/>
        <v>-1.579477139591326E-2</v>
      </c>
      <c r="J39" s="56">
        <f t="shared" si="8"/>
        <v>-1.3276177022398986E-2</v>
      </c>
      <c r="K39" s="56">
        <f t="shared" si="8"/>
        <v>9.5403682066117768E-3</v>
      </c>
      <c r="L39" s="56">
        <f t="shared" si="8"/>
        <v>2.1034623369179745E-2</v>
      </c>
      <c r="M39" s="56">
        <f t="shared" si="8"/>
        <v>-2.7758406509698103E-2</v>
      </c>
      <c r="N39" s="56">
        <f t="shared" si="8"/>
        <v>-1.7611490868373804E-2</v>
      </c>
      <c r="O39" s="56">
        <f t="shared" si="8"/>
        <v>-4.4104777620226077E-3</v>
      </c>
      <c r="P39" s="56">
        <f t="shared" si="8"/>
        <v>-9.4578704126927621E-3</v>
      </c>
      <c r="Q39" s="56">
        <f t="shared" si="8"/>
        <v>-1.7434841570876734E-2</v>
      </c>
      <c r="R39" s="56">
        <f t="shared" si="8"/>
        <v>-3.8753267111504702E-3</v>
      </c>
      <c r="S39" s="56">
        <f t="shared" si="8"/>
        <v>1.6274173005613471E-2</v>
      </c>
      <c r="T39" s="56">
        <f t="shared" si="8"/>
        <v>1.1899912363648443E-2</v>
      </c>
      <c r="U39" s="56">
        <f t="shared" si="8"/>
        <v>6.9399048854225695E-2</v>
      </c>
      <c r="V39" s="56">
        <f t="shared" si="8"/>
        <v>3.6463270561082561E-2</v>
      </c>
      <c r="W39" s="56">
        <f t="shared" si="8"/>
        <v>-6.6431078105021052E-3</v>
      </c>
      <c r="X39" s="56">
        <f t="shared" si="8"/>
        <v>-3.9002159897180047E-2</v>
      </c>
      <c r="Y39" s="56">
        <f t="shared" si="8"/>
        <v>-1.2147346388673125E-2</v>
      </c>
      <c r="Z39" s="57">
        <f t="shared" si="8"/>
        <v>-2.7465674441756432E-2</v>
      </c>
    </row>
    <row r="40" spans="1:26" x14ac:dyDescent="0.25">
      <c r="A40" s="53"/>
      <c r="B40" s="54" t="s">
        <v>172</v>
      </c>
      <c r="C40" s="55">
        <f t="shared" ref="C40:Z40" si="9">C15 -($AA15*C$24/$AA$24)</f>
        <v>4.2530119554779561E-2</v>
      </c>
      <c r="D40" s="56">
        <f t="shared" si="9"/>
        <v>6.7661696266276661E-2</v>
      </c>
      <c r="E40" s="56">
        <f t="shared" si="9"/>
        <v>2.0824555634124498E-2</v>
      </c>
      <c r="F40" s="56">
        <f t="shared" si="9"/>
        <v>3.0549632512354652E-2</v>
      </c>
      <c r="G40" s="56">
        <f t="shared" si="9"/>
        <v>6.3036956156934443E-2</v>
      </c>
      <c r="H40" s="56">
        <f t="shared" si="9"/>
        <v>7.0717086996677669E-2</v>
      </c>
      <c r="I40" s="56">
        <f t="shared" si="9"/>
        <v>-8.1731774586218664E-3</v>
      </c>
      <c r="J40" s="56">
        <f t="shared" si="9"/>
        <v>-5.751600959712172E-2</v>
      </c>
      <c r="K40" s="56">
        <f t="shared" si="9"/>
        <v>-9.5174536459591008E-3</v>
      </c>
      <c r="L40" s="56">
        <f t="shared" si="9"/>
        <v>-1.8169099053317928E-2</v>
      </c>
      <c r="M40" s="56">
        <f t="shared" si="9"/>
        <v>-1.4432610999316864E-2</v>
      </c>
      <c r="N40" s="56">
        <f t="shared" si="9"/>
        <v>1.933418330291517E-2</v>
      </c>
      <c r="O40" s="56">
        <f t="shared" si="9"/>
        <v>-8.8468327473373548E-2</v>
      </c>
      <c r="P40" s="56">
        <f t="shared" si="9"/>
        <v>-3.7843023711287616E-2</v>
      </c>
      <c r="Q40" s="56">
        <f t="shared" si="9"/>
        <v>-3.6368552698356926E-2</v>
      </c>
      <c r="R40" s="56">
        <f t="shared" si="9"/>
        <v>-6.6052185316361228E-2</v>
      </c>
      <c r="S40" s="56">
        <f t="shared" si="9"/>
        <v>7.1283896281952447E-2</v>
      </c>
      <c r="T40" s="56">
        <f t="shared" si="9"/>
        <v>-8.1748084985324765E-2</v>
      </c>
      <c r="U40" s="56">
        <f t="shared" si="9"/>
        <v>-4.950874289301449E-2</v>
      </c>
      <c r="V40" s="56">
        <f t="shared" si="9"/>
        <v>6.9366127413679785E-2</v>
      </c>
      <c r="W40" s="56">
        <f t="shared" si="9"/>
        <v>-1.979518263026836E-3</v>
      </c>
      <c r="X40" s="56">
        <f t="shared" si="9"/>
        <v>7.7662698966423638E-3</v>
      </c>
      <c r="Y40" s="56">
        <f t="shared" si="9"/>
        <v>4.8840379702146386E-3</v>
      </c>
      <c r="Z40" s="57">
        <f t="shared" si="9"/>
        <v>1.8222241085292246E-3</v>
      </c>
    </row>
    <row r="41" spans="1:26" x14ac:dyDescent="0.25">
      <c r="A41" s="53"/>
      <c r="B41" s="54" t="s">
        <v>173</v>
      </c>
      <c r="C41" s="55">
        <f t="shared" ref="C41:Z41" si="10">C16 -($AA16*C$24/$AA$24)</f>
        <v>-3.4007956440345044E-2</v>
      </c>
      <c r="D41" s="56">
        <f t="shared" si="10"/>
        <v>7.8159714052398466E-3</v>
      </c>
      <c r="E41" s="56">
        <f t="shared" si="10"/>
        <v>-2.7001902393745503E-2</v>
      </c>
      <c r="F41" s="56">
        <f t="shared" si="10"/>
        <v>-4.5439372653447996E-2</v>
      </c>
      <c r="G41" s="56">
        <f t="shared" si="10"/>
        <v>-3.839734045150997E-2</v>
      </c>
      <c r="H41" s="56">
        <f t="shared" si="10"/>
        <v>-6.47809285429643E-3</v>
      </c>
      <c r="I41" s="56">
        <f t="shared" si="10"/>
        <v>-3.9845980650993207E-3</v>
      </c>
      <c r="J41" s="56">
        <f t="shared" si="10"/>
        <v>4.6798603875875533E-3</v>
      </c>
      <c r="K41" s="56">
        <f t="shared" si="10"/>
        <v>2.6702042064099651E-2</v>
      </c>
      <c r="L41" s="56">
        <f t="shared" si="10"/>
        <v>3.1852030352879646E-2</v>
      </c>
      <c r="M41" s="56">
        <f t="shared" si="10"/>
        <v>3.8770595246736622E-2</v>
      </c>
      <c r="N41" s="56">
        <f t="shared" si="10"/>
        <v>7.0939226451477155E-3</v>
      </c>
      <c r="O41" s="56">
        <f t="shared" si="10"/>
        <v>-4.5688056586945941E-2</v>
      </c>
      <c r="P41" s="56">
        <f t="shared" si="10"/>
        <v>4.0497118601520721E-3</v>
      </c>
      <c r="Q41" s="56">
        <f t="shared" si="10"/>
        <v>-3.1375234597397939E-2</v>
      </c>
      <c r="R41" s="56">
        <f t="shared" si="10"/>
        <v>3.3182587694690457E-2</v>
      </c>
      <c r="S41" s="56">
        <f t="shared" si="10"/>
        <v>-4.3130414763496688E-2</v>
      </c>
      <c r="T41" s="56">
        <f t="shared" si="10"/>
        <v>7.2585585967763711E-2</v>
      </c>
      <c r="U41" s="56">
        <f t="shared" si="10"/>
        <v>2.8793532715189862E-2</v>
      </c>
      <c r="V41" s="56">
        <f t="shared" si="10"/>
        <v>-1.8443226812495384E-2</v>
      </c>
      <c r="W41" s="56">
        <f t="shared" si="10"/>
        <v>8.0862712784642771E-2</v>
      </c>
      <c r="X41" s="56">
        <f t="shared" si="10"/>
        <v>8.0997692164070656E-3</v>
      </c>
      <c r="Y41" s="56">
        <f t="shared" si="10"/>
        <v>-1.5216848859496424E-3</v>
      </c>
      <c r="Z41" s="57">
        <f t="shared" si="10"/>
        <v>-4.9020441835808809E-2</v>
      </c>
    </row>
    <row r="42" spans="1:26" x14ac:dyDescent="0.25">
      <c r="A42" s="53"/>
      <c r="B42" s="54" t="s">
        <v>174</v>
      </c>
      <c r="C42" s="55">
        <f t="shared" ref="C42:Z42" si="11">C17 -($AA17*C$24/$AA$24)</f>
        <v>3.6360233662898339E-2</v>
      </c>
      <c r="D42" s="56">
        <f t="shared" si="11"/>
        <v>5.6557138073677682E-2</v>
      </c>
      <c r="E42" s="56">
        <f t="shared" si="11"/>
        <v>1.4258702077497298E-2</v>
      </c>
      <c r="F42" s="56">
        <f t="shared" si="11"/>
        <v>9.799625241995763E-3</v>
      </c>
      <c r="G42" s="56">
        <f t="shared" si="11"/>
        <v>-3.7288465259253112E-2</v>
      </c>
      <c r="H42" s="56">
        <f t="shared" si="11"/>
        <v>-1.3854348960512297E-2</v>
      </c>
      <c r="I42" s="56">
        <f t="shared" si="11"/>
        <v>-1.1935610255417201E-2</v>
      </c>
      <c r="J42" s="56">
        <f t="shared" si="11"/>
        <v>-3.428059432708791E-2</v>
      </c>
      <c r="K42" s="56">
        <f t="shared" si="11"/>
        <v>4.361213664424185E-3</v>
      </c>
      <c r="L42" s="56">
        <f t="shared" si="11"/>
        <v>2.5532718480218652E-2</v>
      </c>
      <c r="M42" s="56">
        <f t="shared" si="11"/>
        <v>-9.7525766083554594E-2</v>
      </c>
      <c r="N42" s="56">
        <f t="shared" si="11"/>
        <v>-7.7696830255048949E-2</v>
      </c>
      <c r="O42" s="56">
        <f t="shared" si="11"/>
        <v>9.7889655488566929E-3</v>
      </c>
      <c r="P42" s="56">
        <f t="shared" si="11"/>
        <v>3.2219270010988565E-4</v>
      </c>
      <c r="Q42" s="56">
        <f t="shared" si="11"/>
        <v>2.1718604439666861E-2</v>
      </c>
      <c r="R42" s="56">
        <f t="shared" si="11"/>
        <v>-2.3375954390000564E-2</v>
      </c>
      <c r="S42" s="56">
        <f t="shared" si="11"/>
        <v>5.420228775756944E-2</v>
      </c>
      <c r="T42" s="56">
        <f t="shared" si="11"/>
        <v>-4.6915784110878211E-2</v>
      </c>
      <c r="U42" s="56">
        <f t="shared" si="11"/>
        <v>-5.3159666278495721E-2</v>
      </c>
      <c r="V42" s="56">
        <f t="shared" si="11"/>
        <v>6.2246844087029879E-2</v>
      </c>
      <c r="W42" s="56">
        <f t="shared" si="11"/>
        <v>9.4041795830035468E-3</v>
      </c>
      <c r="X42" s="56">
        <f t="shared" si="11"/>
        <v>-3.8332106180314074E-3</v>
      </c>
      <c r="Y42" s="56">
        <f t="shared" si="11"/>
        <v>3.3357977239482806E-2</v>
      </c>
      <c r="Z42" s="57">
        <f t="shared" si="11"/>
        <v>6.1955547981846548E-2</v>
      </c>
    </row>
    <row r="43" spans="1:26" x14ac:dyDescent="0.25">
      <c r="A43" s="53"/>
      <c r="B43" s="54" t="s">
        <v>175</v>
      </c>
      <c r="C43" s="55">
        <f t="shared" ref="C43:Z43" si="12">C18 -($AA18*C$24/$AA$24)</f>
        <v>-1.9663871634040347E-2</v>
      </c>
      <c r="D43" s="56">
        <f t="shared" si="12"/>
        <v>2.4935805268794242E-3</v>
      </c>
      <c r="E43" s="56">
        <f t="shared" si="12"/>
        <v>-2.7381939123568566E-2</v>
      </c>
      <c r="F43" s="56">
        <f t="shared" si="12"/>
        <v>-4.2063487726254789E-2</v>
      </c>
      <c r="G43" s="56">
        <f t="shared" si="12"/>
        <v>-4.06996727820782E-2</v>
      </c>
      <c r="H43" s="56">
        <f t="shared" si="12"/>
        <v>-1.8921638325084283E-2</v>
      </c>
      <c r="I43" s="56">
        <f t="shared" si="12"/>
        <v>-2.706919807477548E-2</v>
      </c>
      <c r="J43" s="56">
        <f t="shared" si="12"/>
        <v>6.8468470248498559E-2</v>
      </c>
      <c r="K43" s="56">
        <f t="shared" si="12"/>
        <v>-1.5118487163954808E-3</v>
      </c>
      <c r="L43" s="56">
        <f t="shared" si="12"/>
        <v>-9.3654207908713816E-3</v>
      </c>
      <c r="M43" s="56">
        <f t="shared" si="12"/>
        <v>2.6015063770736591E-2</v>
      </c>
      <c r="N43" s="56">
        <f t="shared" si="12"/>
        <v>-1.0921140504665972E-2</v>
      </c>
      <c r="O43" s="56">
        <f t="shared" si="12"/>
        <v>8.8913437802306261E-2</v>
      </c>
      <c r="P43" s="56">
        <f t="shared" si="12"/>
        <v>-3.6902433105960503E-2</v>
      </c>
      <c r="Q43" s="56">
        <f t="shared" si="12"/>
        <v>1.5539058539984218E-2</v>
      </c>
      <c r="R43" s="56">
        <f t="shared" si="12"/>
        <v>1.6290165821447322E-2</v>
      </c>
      <c r="S43" s="56">
        <f t="shared" si="12"/>
        <v>2.9453726244218881E-2</v>
      </c>
      <c r="T43" s="56">
        <f t="shared" si="12"/>
        <v>-2.8216793065225454E-2</v>
      </c>
      <c r="U43" s="56">
        <f t="shared" si="12"/>
        <v>-6.4499502756219018E-2</v>
      </c>
      <c r="V43" s="56">
        <f t="shared" si="12"/>
        <v>-1.9017978192772622E-2</v>
      </c>
      <c r="W43" s="56">
        <f t="shared" si="12"/>
        <v>5.816761296274936E-2</v>
      </c>
      <c r="X43" s="56">
        <f t="shared" si="12"/>
        <v>1.5438662955378879E-2</v>
      </c>
      <c r="Y43" s="56">
        <f t="shared" si="12"/>
        <v>2.8158884198975054E-2</v>
      </c>
      <c r="Z43" s="57">
        <f t="shared" si="12"/>
        <v>-2.7037382732643112E-3</v>
      </c>
    </row>
    <row r="44" spans="1:26" x14ac:dyDescent="0.25">
      <c r="A44" s="53"/>
      <c r="B44" s="54" t="s">
        <v>176</v>
      </c>
      <c r="C44" s="55">
        <f t="shared" ref="C44:Z44" si="13">C19 -($AA19*C$24/$AA$24)</f>
        <v>-2.9631962825067193E-2</v>
      </c>
      <c r="D44" s="56">
        <f t="shared" si="13"/>
        <v>-2.3541513883760634E-2</v>
      </c>
      <c r="E44" s="56">
        <f t="shared" si="13"/>
        <v>5.2347833689400936E-2</v>
      </c>
      <c r="F44" s="56">
        <f t="shared" si="13"/>
        <v>-2.46988657725834E-2</v>
      </c>
      <c r="G44" s="56">
        <f t="shared" si="13"/>
        <v>-2.6128490928877646E-2</v>
      </c>
      <c r="H44" s="56">
        <f t="shared" si="13"/>
        <v>1.459162842150255E-2</v>
      </c>
      <c r="I44" s="56">
        <f t="shared" si="13"/>
        <v>-1.2773977231207878E-2</v>
      </c>
      <c r="J44" s="56">
        <f t="shared" si="13"/>
        <v>2.6656592481062863E-2</v>
      </c>
      <c r="K44" s="56">
        <f t="shared" si="13"/>
        <v>4.3214791377159112E-2</v>
      </c>
      <c r="L44" s="56">
        <f t="shared" si="13"/>
        <v>-3.3162621547849991E-2</v>
      </c>
      <c r="M44" s="56">
        <f t="shared" si="13"/>
        <v>4.0157501008807744E-2</v>
      </c>
      <c r="N44" s="56">
        <f t="shared" si="13"/>
        <v>-2.7554621523830036E-2</v>
      </c>
      <c r="O44" s="56">
        <f t="shared" si="13"/>
        <v>1.0789077919402812E-2</v>
      </c>
      <c r="P44" s="56">
        <f t="shared" si="13"/>
        <v>1.356723754991071E-2</v>
      </c>
      <c r="Q44" s="56">
        <f t="shared" si="13"/>
        <v>2.9214050404237052E-2</v>
      </c>
      <c r="R44" s="56">
        <f t="shared" si="13"/>
        <v>4.9549819312394772E-2</v>
      </c>
      <c r="S44" s="56">
        <f t="shared" si="13"/>
        <v>-6.4352217933243694E-3</v>
      </c>
      <c r="T44" s="56">
        <f t="shared" si="13"/>
        <v>-4.2085178759053238E-2</v>
      </c>
      <c r="U44" s="56">
        <f t="shared" si="13"/>
        <v>2.7604938027823045E-2</v>
      </c>
      <c r="V44" s="56">
        <f t="shared" si="13"/>
        <v>-1.4245356719567559E-2</v>
      </c>
      <c r="W44" s="56">
        <f t="shared" si="13"/>
        <v>-4.0112599625471229E-2</v>
      </c>
      <c r="X44" s="56">
        <f t="shared" si="13"/>
        <v>-1.6342650594287966E-2</v>
      </c>
      <c r="Y44" s="56">
        <f t="shared" si="13"/>
        <v>-1.3140719328221917E-2</v>
      </c>
      <c r="Z44" s="57">
        <f t="shared" si="13"/>
        <v>2.1603103414009062E-3</v>
      </c>
    </row>
    <row r="45" spans="1:26" x14ac:dyDescent="0.25">
      <c r="A45" s="53"/>
      <c r="B45" s="54" t="s">
        <v>177</v>
      </c>
      <c r="C45" s="55">
        <f t="shared" ref="C45:Z45" si="14">C20 -($AA20*C$24/$AA$24)</f>
        <v>-1.7861236439736888E-2</v>
      </c>
      <c r="D45" s="56">
        <f t="shared" si="14"/>
        <v>1.6154776519299863E-3</v>
      </c>
      <c r="E45" s="56">
        <f t="shared" si="14"/>
        <v>-3.7598152309108956E-2</v>
      </c>
      <c r="F45" s="56">
        <f t="shared" si="14"/>
        <v>1.4794455446267341E-2</v>
      </c>
      <c r="G45" s="56">
        <f t="shared" si="14"/>
        <v>-1.5256358500311928E-2</v>
      </c>
      <c r="H45" s="56">
        <f t="shared" si="14"/>
        <v>-8.7802357371253026E-3</v>
      </c>
      <c r="I45" s="56">
        <f t="shared" si="14"/>
        <v>-6.9455365909953604E-2</v>
      </c>
      <c r="J45" s="56">
        <f t="shared" si="14"/>
        <v>2.157517626815264E-2</v>
      </c>
      <c r="K45" s="56">
        <f t="shared" si="14"/>
        <v>-1.463373954791336E-2</v>
      </c>
      <c r="L45" s="56">
        <f t="shared" si="14"/>
        <v>4.803092129880282E-4</v>
      </c>
      <c r="M45" s="56">
        <f t="shared" si="14"/>
        <v>4.8335139511604397E-3</v>
      </c>
      <c r="N45" s="56">
        <f t="shared" si="14"/>
        <v>-6.125457679448526E-3</v>
      </c>
      <c r="O45" s="56">
        <f t="shared" si="14"/>
        <v>1.7141277310305236E-3</v>
      </c>
      <c r="P45" s="56">
        <f t="shared" si="14"/>
        <v>3.9445048739308652E-2</v>
      </c>
      <c r="Q45" s="56">
        <f t="shared" si="14"/>
        <v>4.0532607569097157E-2</v>
      </c>
      <c r="R45" s="56">
        <f t="shared" si="14"/>
        <v>5.0071756263202316E-2</v>
      </c>
      <c r="S45" s="56">
        <f t="shared" si="14"/>
        <v>-6.4427869412360117E-3</v>
      </c>
      <c r="T45" s="56">
        <f t="shared" si="14"/>
        <v>-1.95047966851708E-3</v>
      </c>
      <c r="U45" s="56">
        <f t="shared" si="14"/>
        <v>-4.3264361909547994E-2</v>
      </c>
      <c r="V45" s="56">
        <f t="shared" si="14"/>
        <v>-1.7325050348523885E-2</v>
      </c>
      <c r="W45" s="56">
        <f t="shared" si="14"/>
        <v>5.2078412376240779E-3</v>
      </c>
      <c r="X45" s="56">
        <f t="shared" si="14"/>
        <v>2.9735088659548381E-2</v>
      </c>
      <c r="Y45" s="56">
        <f t="shared" si="14"/>
        <v>9.1073984335963698E-3</v>
      </c>
      <c r="Z45" s="57">
        <f t="shared" si="14"/>
        <v>1.9580423827516291E-2</v>
      </c>
    </row>
    <row r="46" spans="1:26" x14ac:dyDescent="0.25">
      <c r="A46" s="53"/>
      <c r="B46" s="54" t="s">
        <v>178</v>
      </c>
      <c r="C46" s="55">
        <f t="shared" ref="C46:Z46" si="15">C21 -($AA21*C$24/$AA$24)</f>
        <v>1.9802600745127963E-2</v>
      </c>
      <c r="D46" s="56">
        <f t="shared" si="15"/>
        <v>1.847021855965103E-2</v>
      </c>
      <c r="E46" s="56">
        <f t="shared" si="15"/>
        <v>3.3076839763902077E-2</v>
      </c>
      <c r="F46" s="56">
        <f t="shared" si="15"/>
        <v>3.1229211471321128E-3</v>
      </c>
      <c r="G46" s="56">
        <f t="shared" si="15"/>
        <v>4.1408222328395472E-2</v>
      </c>
      <c r="H46" s="56">
        <f t="shared" si="15"/>
        <v>-5.2383064231484894E-2</v>
      </c>
      <c r="I46" s="56">
        <f t="shared" si="15"/>
        <v>3.6339255294598249E-2</v>
      </c>
      <c r="J46" s="56">
        <f t="shared" si="15"/>
        <v>-6.8929980129181889E-2</v>
      </c>
      <c r="K46" s="56">
        <f t="shared" si="15"/>
        <v>-2.4205450458839872E-3</v>
      </c>
      <c r="L46" s="56">
        <f t="shared" si="15"/>
        <v>-7.9278757393498184E-2</v>
      </c>
      <c r="M46" s="56">
        <f t="shared" si="15"/>
        <v>1.5436742190561292E-3</v>
      </c>
      <c r="N46" s="56">
        <f t="shared" si="15"/>
        <v>-5.9185280803815687E-3</v>
      </c>
      <c r="O46" s="56">
        <f t="shared" si="15"/>
        <v>6.040227600316439E-2</v>
      </c>
      <c r="P46" s="56">
        <f t="shared" si="15"/>
        <v>2.2825142914532359E-3</v>
      </c>
      <c r="Q46" s="56">
        <f t="shared" si="15"/>
        <v>-1.8436453934785602E-2</v>
      </c>
      <c r="R46" s="56">
        <f t="shared" si="15"/>
        <v>-5.8157212397353886E-2</v>
      </c>
      <c r="S46" s="56">
        <f t="shared" si="15"/>
        <v>2.9874799203707947E-4</v>
      </c>
      <c r="T46" s="56">
        <f t="shared" si="15"/>
        <v>-2.9610703172511688E-2</v>
      </c>
      <c r="U46" s="56">
        <f t="shared" si="15"/>
        <v>-2.0316169617526636E-2</v>
      </c>
      <c r="V46" s="56">
        <f t="shared" si="15"/>
        <v>-6.1698711758910063E-2</v>
      </c>
      <c r="W46" s="56">
        <f t="shared" si="15"/>
        <v>7.531815616080284E-2</v>
      </c>
      <c r="X46" s="56">
        <f t="shared" si="15"/>
        <v>-7.0057840977530428E-4</v>
      </c>
      <c r="Y46" s="56">
        <f t="shared" si="15"/>
        <v>8.9966441547683684E-2</v>
      </c>
      <c r="Z46" s="57">
        <f t="shared" si="15"/>
        <v>1.5818836118289381E-2</v>
      </c>
    </row>
    <row r="47" spans="1:26" x14ac:dyDescent="0.25">
      <c r="A47" s="53"/>
      <c r="B47" s="54" t="s">
        <v>179</v>
      </c>
      <c r="C47" s="55">
        <f t="shared" ref="C47:Z47" si="16">C22 -($AA22*C$24/$AA$24)</f>
        <v>-2.5379756171455624E-2</v>
      </c>
      <c r="D47" s="56">
        <f t="shared" si="16"/>
        <v>-2.0562725117607657E-2</v>
      </c>
      <c r="E47" s="56">
        <f t="shared" si="16"/>
        <v>-1.3288236711125126E-2</v>
      </c>
      <c r="F47" s="56">
        <f t="shared" si="16"/>
        <v>1.1760943199807847E-2</v>
      </c>
      <c r="G47" s="56">
        <f t="shared" si="16"/>
        <v>6.4143777219128895E-3</v>
      </c>
      <c r="H47" s="56">
        <f t="shared" si="16"/>
        <v>4.0111169013920811E-3</v>
      </c>
      <c r="I47" s="56">
        <f t="shared" si="16"/>
        <v>2.2116687274855523E-2</v>
      </c>
      <c r="J47" s="56">
        <f t="shared" si="16"/>
        <v>-3.5836887148411364E-2</v>
      </c>
      <c r="K47" s="56">
        <f t="shared" si="16"/>
        <v>-2.4092245287805431E-2</v>
      </c>
      <c r="L47" s="56">
        <f t="shared" si="16"/>
        <v>2.0018186774121871E-2</v>
      </c>
      <c r="M47" s="56">
        <f t="shared" si="16"/>
        <v>-3.1776235552228069E-2</v>
      </c>
      <c r="N47" s="56">
        <f t="shared" si="16"/>
        <v>-1.0119197833233513E-2</v>
      </c>
      <c r="O47" s="56">
        <f t="shared" si="16"/>
        <v>2.1048737103562448E-2</v>
      </c>
      <c r="P47" s="56">
        <f t="shared" si="16"/>
        <v>-2.5002925379038005E-2</v>
      </c>
      <c r="Q47" s="56">
        <f t="shared" si="16"/>
        <v>-4.8781937695927952E-2</v>
      </c>
      <c r="R47" s="56">
        <f t="shared" si="16"/>
        <v>-2.4623533664222201E-2</v>
      </c>
      <c r="S47" s="56">
        <f t="shared" si="16"/>
        <v>-1.5214634237125102E-3</v>
      </c>
      <c r="T47" s="56">
        <f t="shared" si="16"/>
        <v>-4.2478296844391805E-3</v>
      </c>
      <c r="U47" s="56">
        <f t="shared" si="16"/>
        <v>3.2698035758948585E-2</v>
      </c>
      <c r="V47" s="56">
        <f t="shared" si="16"/>
        <v>-1.6936122354429636E-2</v>
      </c>
      <c r="W47" s="56">
        <f t="shared" si="16"/>
        <v>1.4125854635136659E-3</v>
      </c>
      <c r="X47" s="56">
        <f t="shared" si="16"/>
        <v>2.6683107597334693E-2</v>
      </c>
      <c r="Y47" s="56">
        <f t="shared" si="16"/>
        <v>8.5904914784087835E-2</v>
      </c>
      <c r="Z47" s="57">
        <f t="shared" si="16"/>
        <v>5.0100403444098038E-2</v>
      </c>
    </row>
    <row r="48" spans="1:26" ht="15.75" thickBot="1" x14ac:dyDescent="0.3">
      <c r="A48" s="58"/>
      <c r="B48" s="59" t="s">
        <v>180</v>
      </c>
      <c r="C48" s="60">
        <f t="shared" ref="C48:Z48" si="17">C23 -($AA23*C$24/$AA$24)</f>
        <v>1.7261793199696368E-2</v>
      </c>
      <c r="D48" s="61">
        <f t="shared" si="17"/>
        <v>-2.3765927894392774E-2</v>
      </c>
      <c r="E48" s="61">
        <f t="shared" si="17"/>
        <v>-2.4341120522417686E-2</v>
      </c>
      <c r="F48" s="61">
        <f t="shared" si="17"/>
        <v>-8.9812523390541743E-2</v>
      </c>
      <c r="G48" s="61">
        <f t="shared" si="17"/>
        <v>6.6394622278318494E-2</v>
      </c>
      <c r="H48" s="61">
        <f t="shared" si="17"/>
        <v>-1.1873039634836158E-2</v>
      </c>
      <c r="I48" s="61">
        <f t="shared" si="17"/>
        <v>-4.6529753039021932E-2</v>
      </c>
      <c r="J48" s="61">
        <f t="shared" si="17"/>
        <v>1.8825083717416535E-2</v>
      </c>
      <c r="K48" s="61">
        <f t="shared" si="17"/>
        <v>-4.8428085743206867E-2</v>
      </c>
      <c r="L48" s="61">
        <f t="shared" si="17"/>
        <v>-3.4056576080629564E-2</v>
      </c>
      <c r="M48" s="61">
        <f t="shared" si="17"/>
        <v>6.8637623625385058E-2</v>
      </c>
      <c r="N48" s="61">
        <f t="shared" si="17"/>
        <v>3.4548842144578457E-2</v>
      </c>
      <c r="O48" s="61">
        <f t="shared" si="17"/>
        <v>-3.4295830180999742E-2</v>
      </c>
      <c r="P48" s="61">
        <f t="shared" si="17"/>
        <v>6.1080571674136608E-2</v>
      </c>
      <c r="Q48" s="61">
        <f t="shared" si="17"/>
        <v>3.9830433131903403E-2</v>
      </c>
      <c r="R48" s="61">
        <f t="shared" si="17"/>
        <v>4.7414860343988563E-2</v>
      </c>
      <c r="S48" s="61">
        <f t="shared" si="17"/>
        <v>-4.055980001763812E-2</v>
      </c>
      <c r="T48" s="61">
        <f t="shared" si="17"/>
        <v>2.7158451320239724E-2</v>
      </c>
      <c r="U48" s="61">
        <f t="shared" si="17"/>
        <v>9.1085177968485698E-3</v>
      </c>
      <c r="V48" s="61">
        <f t="shared" si="17"/>
        <v>-3.3364463454287507E-2</v>
      </c>
      <c r="W48" s="61">
        <f t="shared" si="17"/>
        <v>-7.5227923117583251E-2</v>
      </c>
      <c r="X48" s="61">
        <f t="shared" si="17"/>
        <v>3.0264291465045001E-3</v>
      </c>
      <c r="Y48" s="61">
        <f t="shared" si="17"/>
        <v>5.474232860995798E-3</v>
      </c>
      <c r="Z48" s="62">
        <f t="shared" si="17"/>
        <v>6.3493581835541352E-2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9DA0-821F-4FDA-B23B-BC88894CDA43}">
  <dimension ref="A1:AA53"/>
  <sheetViews>
    <sheetView workbookViewId="0">
      <selection activeCell="C33" sqref="C33:Z5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8</v>
      </c>
      <c r="B6" s="49" t="s">
        <v>127</v>
      </c>
      <c r="C6" s="50">
        <v>0.2967479674796748</v>
      </c>
      <c r="D6" s="51">
        <v>0.26235741444866922</v>
      </c>
      <c r="E6" s="51">
        <v>0.25</v>
      </c>
      <c r="F6" s="51">
        <v>0.21875</v>
      </c>
      <c r="G6" s="51">
        <v>0.26771653543307089</v>
      </c>
      <c r="H6" s="51">
        <v>0.27777777777777779</v>
      </c>
      <c r="I6" s="51">
        <v>0.21804511278195488</v>
      </c>
      <c r="J6" s="51">
        <v>0.20306513409961685</v>
      </c>
      <c r="K6" s="51">
        <v>0.20958083832335325</v>
      </c>
      <c r="L6" s="51">
        <v>0.24786324786324787</v>
      </c>
      <c r="M6" s="51">
        <v>0.18359375</v>
      </c>
      <c r="N6" s="51">
        <v>0.185</v>
      </c>
      <c r="O6" s="51">
        <v>0.23893805309734514</v>
      </c>
      <c r="P6" s="51">
        <v>0.15953307392996108</v>
      </c>
      <c r="Q6" s="51">
        <v>0.16176470588235292</v>
      </c>
      <c r="R6" s="51">
        <v>0.18497109826589594</v>
      </c>
      <c r="S6" s="51">
        <v>0.28717948717948716</v>
      </c>
      <c r="T6" s="51">
        <v>0.152</v>
      </c>
      <c r="U6" s="51">
        <v>0.2</v>
      </c>
      <c r="V6" s="51">
        <v>0.30701754385964913</v>
      </c>
      <c r="W6" s="51">
        <v>0.30158730158730157</v>
      </c>
      <c r="X6" s="51">
        <v>0.1423076923076923</v>
      </c>
      <c r="Y6" s="51">
        <v>0.17094017094017094</v>
      </c>
      <c r="Z6" s="52">
        <v>0.13294797687861271</v>
      </c>
      <c r="AA6" s="19">
        <f>AVERAGE(C6:Z6)</f>
        <v>0.21915353675565977</v>
      </c>
    </row>
    <row r="7" spans="1:27" x14ac:dyDescent="0.25">
      <c r="A7" s="53"/>
      <c r="B7" s="54" t="s">
        <v>128</v>
      </c>
      <c r="C7" s="55">
        <v>0.15447154471544716</v>
      </c>
      <c r="D7" s="56">
        <v>0.21292775665399236</v>
      </c>
      <c r="E7" s="56">
        <v>0.21875</v>
      </c>
      <c r="F7" s="56">
        <v>0.2734375</v>
      </c>
      <c r="G7" s="56">
        <v>0.14960629921259844</v>
      </c>
      <c r="H7" s="56">
        <v>0.20634920634920634</v>
      </c>
      <c r="I7" s="56">
        <v>0.19548872180451127</v>
      </c>
      <c r="J7" s="56">
        <v>0.16858237547892721</v>
      </c>
      <c r="K7" s="56">
        <v>0.1497005988023952</v>
      </c>
      <c r="L7" s="56">
        <v>0.17948717948717949</v>
      </c>
      <c r="M7" s="56">
        <v>0.171875</v>
      </c>
      <c r="N7" s="56">
        <v>0.16500000000000001</v>
      </c>
      <c r="O7" s="56">
        <v>0.22123893805309736</v>
      </c>
      <c r="P7" s="56">
        <v>0.20622568093385213</v>
      </c>
      <c r="Q7" s="56">
        <v>0.15686274509803921</v>
      </c>
      <c r="R7" s="56">
        <v>0.1791907514450867</v>
      </c>
      <c r="S7" s="56">
        <v>0.22051282051282051</v>
      </c>
      <c r="T7" s="56">
        <v>0.16</v>
      </c>
      <c r="U7" s="56">
        <v>0.22222222222222221</v>
      </c>
      <c r="V7" s="56">
        <v>0.19298245614035087</v>
      </c>
      <c r="W7" s="56">
        <v>0.24603174603174602</v>
      </c>
      <c r="X7" s="56">
        <v>0.18076923076923077</v>
      </c>
      <c r="Y7" s="56">
        <v>0.23076923076923075</v>
      </c>
      <c r="Z7" s="57">
        <v>0.21387283236994223</v>
      </c>
      <c r="AA7" s="19">
        <f>AVERAGE(C7:Z7)</f>
        <v>0.19484811820207823</v>
      </c>
    </row>
    <row r="8" spans="1:27" x14ac:dyDescent="0.25">
      <c r="A8" s="53"/>
      <c r="B8" s="54" t="s">
        <v>129</v>
      </c>
      <c r="C8" s="55">
        <v>0.26829268292682928</v>
      </c>
      <c r="D8" s="56">
        <v>0.30798479087452474</v>
      </c>
      <c r="E8" s="56">
        <v>0.25520833333333331</v>
      </c>
      <c r="F8" s="56">
        <v>0.2109375</v>
      </c>
      <c r="G8" s="56">
        <v>0.26771653543307089</v>
      </c>
      <c r="H8" s="56">
        <v>0.29365079365079366</v>
      </c>
      <c r="I8" s="56">
        <v>0.3007518796992481</v>
      </c>
      <c r="J8" s="56">
        <v>0.25287356321839083</v>
      </c>
      <c r="K8" s="56">
        <v>0.19760479041916168</v>
      </c>
      <c r="L8" s="56">
        <v>0.27350427350427353</v>
      </c>
      <c r="M8" s="56">
        <v>0.2265625</v>
      </c>
      <c r="N8" s="56">
        <v>0.255</v>
      </c>
      <c r="O8" s="56">
        <v>0.24778761061946902</v>
      </c>
      <c r="P8" s="56">
        <v>0.26848249027237353</v>
      </c>
      <c r="Q8" s="56">
        <v>0.29411764705882354</v>
      </c>
      <c r="R8" s="56">
        <v>0.21965317919075145</v>
      </c>
      <c r="S8" s="56">
        <v>0.31794871794871793</v>
      </c>
      <c r="T8" s="56">
        <v>0.20800000000000002</v>
      </c>
      <c r="U8" s="56">
        <v>0.27777777777777779</v>
      </c>
      <c r="V8" s="56">
        <v>0.26315789473684209</v>
      </c>
      <c r="W8" s="56">
        <v>0.30158730158730157</v>
      </c>
      <c r="X8" s="56">
        <v>0.25</v>
      </c>
      <c r="Y8" s="56">
        <v>0.23931623931623933</v>
      </c>
      <c r="Z8" s="57">
        <v>0.22543352601156069</v>
      </c>
      <c r="AA8" s="19">
        <f>AVERAGE(C8:Z8)</f>
        <v>0.25930625114914513</v>
      </c>
    </row>
    <row r="9" spans="1:27" x14ac:dyDescent="0.25">
      <c r="A9" s="53"/>
      <c r="B9" s="54" t="s">
        <v>130</v>
      </c>
      <c r="C9" s="55">
        <v>0.27235772357723576</v>
      </c>
      <c r="D9" s="56">
        <v>0.22053231939163498</v>
      </c>
      <c r="E9" s="56">
        <v>0.15104166666666666</v>
      </c>
      <c r="F9" s="56">
        <v>0.2265625</v>
      </c>
      <c r="G9" s="56">
        <v>0.1889763779527559</v>
      </c>
      <c r="H9" s="56">
        <v>0.17460317460317459</v>
      </c>
      <c r="I9" s="56">
        <v>0.17293233082706766</v>
      </c>
      <c r="J9" s="56">
        <v>0.12260536398467431</v>
      </c>
      <c r="K9" s="56">
        <v>0.11377245508982035</v>
      </c>
      <c r="L9" s="56">
        <v>0.16239316239316237</v>
      </c>
      <c r="M9" s="56">
        <v>0.1640625</v>
      </c>
      <c r="N9" s="56">
        <v>0.14499999999999999</v>
      </c>
      <c r="O9" s="56">
        <v>0.15044247787610621</v>
      </c>
      <c r="P9" s="56">
        <v>0.11284046692607004</v>
      </c>
      <c r="Q9" s="56">
        <v>0.16666666666666663</v>
      </c>
      <c r="R9" s="56">
        <v>0.16763005780346821</v>
      </c>
      <c r="S9" s="56">
        <v>0.2153846153846154</v>
      </c>
      <c r="T9" s="56">
        <v>0.12</v>
      </c>
      <c r="U9" s="56">
        <v>0.1</v>
      </c>
      <c r="V9" s="56">
        <v>0.23684210526315788</v>
      </c>
      <c r="W9" s="56">
        <v>0.16666666666666663</v>
      </c>
      <c r="X9" s="56">
        <v>0.13076923076923078</v>
      </c>
      <c r="Y9" s="56">
        <v>0.12393162393162394</v>
      </c>
      <c r="Z9" s="57">
        <v>0.12138728323699421</v>
      </c>
      <c r="AA9" s="19">
        <f>AVERAGE(C9:Z9)</f>
        <v>0.16364169870878301</v>
      </c>
    </row>
    <row r="10" spans="1:27" x14ac:dyDescent="0.25">
      <c r="A10" s="53"/>
      <c r="B10" s="54" t="s">
        <v>131</v>
      </c>
      <c r="C10" s="55">
        <v>0.26016260162601629</v>
      </c>
      <c r="D10" s="56">
        <v>0.24714828897338403</v>
      </c>
      <c r="E10" s="56">
        <v>0.28125</v>
      </c>
      <c r="F10" s="56">
        <v>0.2734375</v>
      </c>
      <c r="G10" s="56">
        <v>0.25196850393700787</v>
      </c>
      <c r="H10" s="56">
        <v>0.24603174603174602</v>
      </c>
      <c r="I10" s="56">
        <v>0.22556390977443608</v>
      </c>
      <c r="J10" s="56">
        <v>0.26819923371647508</v>
      </c>
      <c r="K10" s="56">
        <v>0.23353293413173654</v>
      </c>
      <c r="L10" s="56">
        <v>0.20512820512820512</v>
      </c>
      <c r="M10" s="56">
        <v>0.25</v>
      </c>
      <c r="N10" s="56">
        <v>0.28000000000000003</v>
      </c>
      <c r="O10" s="56">
        <v>0.25663716814159293</v>
      </c>
      <c r="P10" s="56">
        <v>0.30350194552529181</v>
      </c>
      <c r="Q10" s="56">
        <v>0.26470588235294118</v>
      </c>
      <c r="R10" s="56">
        <v>0.23121387283236994</v>
      </c>
      <c r="S10" s="56">
        <v>0.24615384615384617</v>
      </c>
      <c r="T10" s="56">
        <v>0.24</v>
      </c>
      <c r="U10" s="56">
        <v>0.25555555555555554</v>
      </c>
      <c r="V10" s="56">
        <v>0.16666666666666663</v>
      </c>
      <c r="W10" s="56">
        <v>0.19047619047619047</v>
      </c>
      <c r="X10" s="56">
        <v>0.31923076923076921</v>
      </c>
      <c r="Y10" s="56">
        <v>0.40170940170940173</v>
      </c>
      <c r="Z10" s="57">
        <v>0.36994219653179189</v>
      </c>
      <c r="AA10" s="19">
        <f>AVERAGE(C10:Z10)</f>
        <v>0.26117568410397607</v>
      </c>
    </row>
    <row r="11" spans="1:27" x14ac:dyDescent="0.25">
      <c r="A11" s="53"/>
      <c r="B11" s="54" t="s">
        <v>132</v>
      </c>
      <c r="C11" s="55">
        <v>0.15040650406504066</v>
      </c>
      <c r="D11" s="56">
        <v>0.14448669201520911</v>
      </c>
      <c r="E11" s="56">
        <v>0.16666666666666663</v>
      </c>
      <c r="F11" s="56">
        <v>0.1953125</v>
      </c>
      <c r="G11" s="56">
        <v>0.14173228346456693</v>
      </c>
      <c r="H11" s="56">
        <v>0.14285714285714285</v>
      </c>
      <c r="I11" s="56">
        <v>0.15037593984962405</v>
      </c>
      <c r="J11" s="56">
        <v>8.4291187739463605E-2</v>
      </c>
      <c r="K11" s="56">
        <v>5.9880239520958084E-2</v>
      </c>
      <c r="L11" s="56">
        <v>0.1111111111111111</v>
      </c>
      <c r="M11" s="56">
        <v>0.14453125</v>
      </c>
      <c r="N11" s="56">
        <v>0.155</v>
      </c>
      <c r="O11" s="56">
        <v>0.15929203539823009</v>
      </c>
      <c r="P11" s="56">
        <v>0.1828793774319066</v>
      </c>
      <c r="Q11" s="56">
        <v>0.10784313725490197</v>
      </c>
      <c r="R11" s="56">
        <v>0.15028901734104047</v>
      </c>
      <c r="S11" s="56">
        <v>0.12307692307692308</v>
      </c>
      <c r="T11" s="56">
        <v>0.12</v>
      </c>
      <c r="U11" s="56">
        <v>0.15555555555555556</v>
      </c>
      <c r="V11" s="56">
        <v>7.8947368421052627E-2</v>
      </c>
      <c r="W11" s="56">
        <v>0.16666666666666663</v>
      </c>
      <c r="X11" s="56">
        <v>0.11538461538461538</v>
      </c>
      <c r="Y11" s="56">
        <v>0.21367521367521367</v>
      </c>
      <c r="Z11" s="57">
        <v>0.1791907514450867</v>
      </c>
      <c r="AA11" s="19">
        <f>AVERAGE(C11:Z11)</f>
        <v>0.14164384078920733</v>
      </c>
    </row>
    <row r="12" spans="1:27" x14ac:dyDescent="0.25">
      <c r="A12" s="53"/>
      <c r="B12" s="54" t="s">
        <v>133</v>
      </c>
      <c r="C12" s="55">
        <v>0.3983739837398374</v>
      </c>
      <c r="D12" s="56">
        <v>0.40304182509505698</v>
      </c>
      <c r="E12" s="56">
        <v>0.32291666666666674</v>
      </c>
      <c r="F12" s="56">
        <v>0.3671875</v>
      </c>
      <c r="G12" s="56">
        <v>0.34645669291338588</v>
      </c>
      <c r="H12" s="56">
        <v>0.35714285714285715</v>
      </c>
      <c r="I12" s="56">
        <v>0.31578947368421051</v>
      </c>
      <c r="J12" s="56">
        <v>0.31034482758620691</v>
      </c>
      <c r="K12" s="56">
        <v>0.24550898203592811</v>
      </c>
      <c r="L12" s="56">
        <v>0.32478632478632474</v>
      </c>
      <c r="M12" s="56">
        <v>0.43359375</v>
      </c>
      <c r="N12" s="56">
        <v>0.31</v>
      </c>
      <c r="O12" s="56">
        <v>0.35398230088495575</v>
      </c>
      <c r="P12" s="56">
        <v>0.22957198443579765</v>
      </c>
      <c r="Q12" s="56">
        <v>0.26470588235294118</v>
      </c>
      <c r="R12" s="56">
        <v>0.2947976878612717</v>
      </c>
      <c r="S12" s="56">
        <v>0.35384615384615387</v>
      </c>
      <c r="T12" s="56">
        <v>0.32</v>
      </c>
      <c r="U12" s="56">
        <v>0.21111111111111111</v>
      </c>
      <c r="V12" s="56">
        <v>0.40350877192982454</v>
      </c>
      <c r="W12" s="56">
        <v>0.34126984126984128</v>
      </c>
      <c r="X12" s="56">
        <v>0.32692307692307693</v>
      </c>
      <c r="Y12" s="56">
        <v>0.36324786324786323</v>
      </c>
      <c r="Z12" s="57">
        <v>0.3583815028901734</v>
      </c>
      <c r="AA12" s="19">
        <f>AVERAGE(C12:Z12)</f>
        <v>0.33152037751681179</v>
      </c>
    </row>
    <row r="13" spans="1:27" x14ac:dyDescent="0.25">
      <c r="A13" s="53"/>
      <c r="B13" s="54" t="s">
        <v>134</v>
      </c>
      <c r="C13" s="55">
        <v>0.46341463414634149</v>
      </c>
      <c r="D13" s="56">
        <v>0.54372623574144485</v>
      </c>
      <c r="E13" s="56">
        <v>0.453125</v>
      </c>
      <c r="F13" s="56">
        <v>0.3359375</v>
      </c>
      <c r="G13" s="56">
        <v>0.40157480314960631</v>
      </c>
      <c r="H13" s="56">
        <v>0.41269841269841268</v>
      </c>
      <c r="I13" s="56">
        <v>0.39097744360902253</v>
      </c>
      <c r="J13" s="56">
        <v>0.46743295019157088</v>
      </c>
      <c r="K13" s="56">
        <v>0.44910179640718562</v>
      </c>
      <c r="L13" s="56">
        <v>0.41025641025641024</v>
      </c>
      <c r="M13" s="56">
        <v>0.41796875</v>
      </c>
      <c r="N13" s="56">
        <v>0.36</v>
      </c>
      <c r="O13" s="56">
        <v>0.38938053097345132</v>
      </c>
      <c r="P13" s="56">
        <v>0.53696498054474706</v>
      </c>
      <c r="Q13" s="56">
        <v>0.5490196078431373</v>
      </c>
      <c r="R13" s="56">
        <v>0.50867052023121384</v>
      </c>
      <c r="S13" s="56">
        <v>0.49230769230769234</v>
      </c>
      <c r="T13" s="56">
        <v>0.45600000000000002</v>
      </c>
      <c r="U13" s="56">
        <v>0.34444444444444444</v>
      </c>
      <c r="V13" s="56">
        <v>0.51754385964912286</v>
      </c>
      <c r="W13" s="56">
        <v>0.52380952380952384</v>
      </c>
      <c r="X13" s="56">
        <v>0.45769230769230768</v>
      </c>
      <c r="Y13" s="56">
        <v>0.49572649572649574</v>
      </c>
      <c r="Z13" s="57">
        <v>0.4913294797687861</v>
      </c>
      <c r="AA13" s="19">
        <f>AVERAGE(C13:Z13)</f>
        <v>0.45287930746628824</v>
      </c>
    </row>
    <row r="14" spans="1:27" x14ac:dyDescent="0.25">
      <c r="A14" s="53"/>
      <c r="B14" s="54" t="s">
        <v>135</v>
      </c>
      <c r="C14" s="55">
        <v>0.21951219512195125</v>
      </c>
      <c r="D14" s="56">
        <v>0.2509505703422053</v>
      </c>
      <c r="E14" s="56">
        <v>0.265625</v>
      </c>
      <c r="F14" s="56">
        <v>0.2109375</v>
      </c>
      <c r="G14" s="56">
        <v>0.1889763779527559</v>
      </c>
      <c r="H14" s="56">
        <v>0.22222222222222221</v>
      </c>
      <c r="I14" s="56">
        <v>0.2857142857142857</v>
      </c>
      <c r="J14" s="56">
        <v>0.18007662835249044</v>
      </c>
      <c r="K14" s="56">
        <v>0.1497005988023952</v>
      </c>
      <c r="L14" s="56">
        <v>0.22222222222222221</v>
      </c>
      <c r="M14" s="56">
        <v>0.203125</v>
      </c>
      <c r="N14" s="56">
        <v>0.23</v>
      </c>
      <c r="O14" s="56">
        <v>0.23008849557522124</v>
      </c>
      <c r="P14" s="56">
        <v>0.12062256809338522</v>
      </c>
      <c r="Q14" s="56">
        <v>0.12254901960784313</v>
      </c>
      <c r="R14" s="56">
        <v>0.26011560693641617</v>
      </c>
      <c r="S14" s="56">
        <v>0.20512820512820512</v>
      </c>
      <c r="T14" s="56">
        <v>0.25600000000000001</v>
      </c>
      <c r="U14" s="56">
        <v>0.26666666666666666</v>
      </c>
      <c r="V14" s="56">
        <v>0.21052631578947367</v>
      </c>
      <c r="W14" s="56">
        <v>0.19047619047619047</v>
      </c>
      <c r="X14" s="56">
        <v>0.16923076923076924</v>
      </c>
      <c r="Y14" s="56">
        <v>0.17094017094017094</v>
      </c>
      <c r="Z14" s="57">
        <v>0.16763005780346821</v>
      </c>
      <c r="AA14" s="19">
        <f>AVERAGE(C14:Z14)</f>
        <v>0.2082931944574308</v>
      </c>
    </row>
    <row r="15" spans="1:27" x14ac:dyDescent="0.25">
      <c r="A15" s="53"/>
      <c r="B15" s="54" t="s">
        <v>136</v>
      </c>
      <c r="C15" s="55">
        <v>6.5040650406504072E-2</v>
      </c>
      <c r="D15" s="56">
        <v>5.7034220532319393E-2</v>
      </c>
      <c r="E15" s="56">
        <v>9.8958333333333315E-2</v>
      </c>
      <c r="F15" s="56">
        <v>0.125</v>
      </c>
      <c r="G15" s="56">
        <v>0.11811023622047244</v>
      </c>
      <c r="H15" s="56">
        <v>0.14285714285714285</v>
      </c>
      <c r="I15" s="56">
        <v>6.7669172932330823E-2</v>
      </c>
      <c r="J15" s="56">
        <v>9.5785440613026823E-2</v>
      </c>
      <c r="K15" s="56">
        <v>8.9820359281437126E-2</v>
      </c>
      <c r="L15" s="56">
        <v>0.12820512820512819</v>
      </c>
      <c r="M15" s="56">
        <v>7.03125E-2</v>
      </c>
      <c r="N15" s="56">
        <v>8.5000000000000006E-2</v>
      </c>
      <c r="O15" s="56">
        <v>7.9646017699115043E-2</v>
      </c>
      <c r="P15" s="56">
        <v>7.0038910505836577E-2</v>
      </c>
      <c r="Q15" s="56">
        <v>8.8235294117647065E-2</v>
      </c>
      <c r="R15" s="56">
        <v>0.12138728323699421</v>
      </c>
      <c r="S15" s="56">
        <v>8.7179487179487175E-2</v>
      </c>
      <c r="T15" s="56">
        <v>0.128</v>
      </c>
      <c r="U15" s="56">
        <v>0.13333333333333333</v>
      </c>
      <c r="V15" s="56">
        <v>0.12280701754385964</v>
      </c>
      <c r="W15" s="56">
        <v>0.1111111111111111</v>
      </c>
      <c r="X15" s="56">
        <v>0.1</v>
      </c>
      <c r="Y15" s="56">
        <v>9.8290598290598302E-2</v>
      </c>
      <c r="Z15" s="57">
        <v>0.10982658959537572</v>
      </c>
      <c r="AA15" s="19">
        <f>AVERAGE(C15:Z15)</f>
        <v>9.9735367791460541E-2</v>
      </c>
    </row>
    <row r="16" spans="1:27" x14ac:dyDescent="0.25">
      <c r="A16" s="53"/>
      <c r="B16" s="54" t="s">
        <v>137</v>
      </c>
      <c r="C16" s="55">
        <v>7.3170731707317069E-2</v>
      </c>
      <c r="D16" s="56">
        <v>9.125475285171103E-2</v>
      </c>
      <c r="E16" s="56">
        <v>7.8125E-2</v>
      </c>
      <c r="F16" s="56">
        <v>7.8125E-2</v>
      </c>
      <c r="G16" s="56">
        <v>0.10236220472440945</v>
      </c>
      <c r="H16" s="56">
        <v>7.9365079365079361E-2</v>
      </c>
      <c r="I16" s="56">
        <v>6.0150375939849621E-2</v>
      </c>
      <c r="J16" s="56">
        <v>8.0459770114942528E-2</v>
      </c>
      <c r="K16" s="56">
        <v>0.10179640718562874</v>
      </c>
      <c r="L16" s="56">
        <v>5.128205128205128E-2</v>
      </c>
      <c r="M16" s="56">
        <v>7.8125E-2</v>
      </c>
      <c r="N16" s="56">
        <v>7.4999999999999997E-2</v>
      </c>
      <c r="O16" s="56">
        <v>8.8495575221238937E-2</v>
      </c>
      <c r="P16" s="56">
        <v>7.3929961089494164E-2</v>
      </c>
      <c r="Q16" s="56">
        <v>8.3333333333333315E-2</v>
      </c>
      <c r="R16" s="56">
        <v>0.14450867052023122</v>
      </c>
      <c r="S16" s="56">
        <v>8.7179487179487175E-2</v>
      </c>
      <c r="T16" s="56">
        <v>0.13600000000000001</v>
      </c>
      <c r="U16" s="56">
        <v>0.1</v>
      </c>
      <c r="V16" s="56">
        <v>6.1403508771929821E-2</v>
      </c>
      <c r="W16" s="56">
        <v>0.10317460317460317</v>
      </c>
      <c r="X16" s="56">
        <v>5.3846153846153849E-2</v>
      </c>
      <c r="Y16" s="56">
        <v>4.7008547008547008E-2</v>
      </c>
      <c r="Z16" s="57">
        <v>6.9364161849710976E-2</v>
      </c>
      <c r="AA16" s="19">
        <f>AVERAGE(C16:Z16)</f>
        <v>8.3227515631904933E-2</v>
      </c>
    </row>
    <row r="17" spans="1:27" x14ac:dyDescent="0.25">
      <c r="A17" s="53"/>
      <c r="B17" s="54" t="s">
        <v>138</v>
      </c>
      <c r="C17" s="55">
        <v>0.13821138211382114</v>
      </c>
      <c r="D17" s="56">
        <v>0.12927756653992395</v>
      </c>
      <c r="E17" s="56">
        <v>0.10416666666666669</v>
      </c>
      <c r="F17" s="56">
        <v>0.140625</v>
      </c>
      <c r="G17" s="56">
        <v>0.10236220472440945</v>
      </c>
      <c r="H17" s="56">
        <v>0.13492063492063491</v>
      </c>
      <c r="I17" s="56">
        <v>0.12781954887218044</v>
      </c>
      <c r="J17" s="56">
        <v>6.1302681992337155E-2</v>
      </c>
      <c r="K17" s="56">
        <v>8.3832335329341312E-2</v>
      </c>
      <c r="L17" s="56">
        <v>8.5470085470085472E-2</v>
      </c>
      <c r="M17" s="56">
        <v>8.203125E-2</v>
      </c>
      <c r="N17" s="56">
        <v>7.4999999999999997E-2</v>
      </c>
      <c r="O17" s="56">
        <v>0.10619469026548672</v>
      </c>
      <c r="P17" s="56">
        <v>4.2801556420233464E-2</v>
      </c>
      <c r="Q17" s="56">
        <v>5.3921568627450983E-2</v>
      </c>
      <c r="R17" s="56">
        <v>5.2023121387283239E-2</v>
      </c>
      <c r="S17" s="56">
        <v>0.13333333333333333</v>
      </c>
      <c r="T17" s="56">
        <v>6.4000000000000001E-2</v>
      </c>
      <c r="U17" s="56">
        <v>3.3333333333333333E-2</v>
      </c>
      <c r="V17" s="56">
        <v>0.12280701754385964</v>
      </c>
      <c r="W17" s="56">
        <v>0.1111111111111111</v>
      </c>
      <c r="X17" s="56">
        <v>8.076923076923076E-2</v>
      </c>
      <c r="Y17" s="56">
        <v>8.5470085470085472E-2</v>
      </c>
      <c r="Z17" s="57">
        <v>9.8265895953757218E-2</v>
      </c>
      <c r="AA17" s="19">
        <f>AVERAGE(C17:Z17)</f>
        <v>9.3710429201856904E-2</v>
      </c>
    </row>
    <row r="18" spans="1:27" x14ac:dyDescent="0.25">
      <c r="A18" s="53"/>
      <c r="B18" s="54" t="s">
        <v>139</v>
      </c>
      <c r="C18" s="55">
        <v>0.1991869918699187</v>
      </c>
      <c r="D18" s="56">
        <v>0.17870722433460076</v>
      </c>
      <c r="E18" s="56">
        <v>0.15104166666666666</v>
      </c>
      <c r="F18" s="56">
        <v>0.1953125</v>
      </c>
      <c r="G18" s="56">
        <v>0.19685039370078741</v>
      </c>
      <c r="H18" s="56">
        <v>0.21428571428571427</v>
      </c>
      <c r="I18" s="56">
        <v>0.22556390977443608</v>
      </c>
      <c r="J18" s="56">
        <v>0.33716475095785442</v>
      </c>
      <c r="K18" s="56">
        <v>0.26946107784431139</v>
      </c>
      <c r="L18" s="56">
        <v>0.25641025641025639</v>
      </c>
      <c r="M18" s="56">
        <v>0.19140625</v>
      </c>
      <c r="N18" s="56">
        <v>0.2</v>
      </c>
      <c r="O18" s="56">
        <v>0.19469026548672566</v>
      </c>
      <c r="P18" s="56">
        <v>0.25680933852140075</v>
      </c>
      <c r="Q18" s="56">
        <v>0.26960784313725489</v>
      </c>
      <c r="R18" s="56">
        <v>0.24855491329479767</v>
      </c>
      <c r="S18" s="56">
        <v>0.16923076923076924</v>
      </c>
      <c r="T18" s="56">
        <v>0.25600000000000001</v>
      </c>
      <c r="U18" s="56">
        <v>0.14444444444444443</v>
      </c>
      <c r="V18" s="56">
        <v>0.25438596491228072</v>
      </c>
      <c r="W18" s="56">
        <v>0.23809523809523805</v>
      </c>
      <c r="X18" s="56">
        <v>0.27692307692307694</v>
      </c>
      <c r="Y18" s="56">
        <v>0.23076923076923075</v>
      </c>
      <c r="Z18" s="57">
        <v>0.25433526011560692</v>
      </c>
      <c r="AA18" s="19">
        <f>AVERAGE(C18:Z18)</f>
        <v>0.2253848783656405</v>
      </c>
    </row>
    <row r="19" spans="1:27" x14ac:dyDescent="0.25">
      <c r="A19" s="53"/>
      <c r="B19" s="54" t="s">
        <v>140</v>
      </c>
      <c r="C19" s="55">
        <v>0.1016260162601626</v>
      </c>
      <c r="D19" s="56">
        <v>7.2243346007604556E-2</v>
      </c>
      <c r="E19" s="56">
        <v>0.10416666666666669</v>
      </c>
      <c r="F19" s="56">
        <v>0.109375</v>
      </c>
      <c r="G19" s="56">
        <v>9.4488188976377951E-2</v>
      </c>
      <c r="H19" s="56">
        <v>0.1111111111111111</v>
      </c>
      <c r="I19" s="56">
        <v>0.11278195488721804</v>
      </c>
      <c r="J19" s="56">
        <v>7.2796934865900387E-2</v>
      </c>
      <c r="K19" s="56">
        <v>7.7844311377245512E-2</v>
      </c>
      <c r="L19" s="56">
        <v>9.4017094017094016E-2</v>
      </c>
      <c r="M19" s="56">
        <v>6.640625E-2</v>
      </c>
      <c r="N19" s="56">
        <v>0.09</v>
      </c>
      <c r="O19" s="56">
        <v>0.12389380530973451</v>
      </c>
      <c r="P19" s="56">
        <v>7.3929961089494164E-2</v>
      </c>
      <c r="Q19" s="56">
        <v>6.3725490196078427E-2</v>
      </c>
      <c r="R19" s="56">
        <v>8.0924855491329495E-2</v>
      </c>
      <c r="S19" s="56">
        <v>9.2307692307692313E-2</v>
      </c>
      <c r="T19" s="56">
        <v>5.6000000000000008E-2</v>
      </c>
      <c r="U19" s="56">
        <v>8.8888888888888892E-2</v>
      </c>
      <c r="V19" s="56">
        <v>4.3859649122807015E-2</v>
      </c>
      <c r="W19" s="56">
        <v>7.9365079365079361E-2</v>
      </c>
      <c r="X19" s="56">
        <v>0.12307692307692308</v>
      </c>
      <c r="Y19" s="56">
        <v>0.16239316239316237</v>
      </c>
      <c r="Z19" s="57">
        <v>0.11560693641618497</v>
      </c>
      <c r="AA19" s="19">
        <f>AVERAGE(C19:Z19)</f>
        <v>9.2117888242781457E-2</v>
      </c>
    </row>
    <row r="20" spans="1:27" x14ac:dyDescent="0.25">
      <c r="A20" s="53"/>
      <c r="B20" s="54" t="s">
        <v>141</v>
      </c>
      <c r="C20" s="55">
        <v>0.12195121951219512</v>
      </c>
      <c r="D20" s="56">
        <v>0.12547528517110265</v>
      </c>
      <c r="E20" s="56">
        <v>8.8541666666666685E-2</v>
      </c>
      <c r="F20" s="56">
        <v>7.8125E-2</v>
      </c>
      <c r="G20" s="56">
        <v>0.11811023622047244</v>
      </c>
      <c r="H20" s="56">
        <v>0.14285714285714285</v>
      </c>
      <c r="I20" s="56">
        <v>8.2706766917293228E-2</v>
      </c>
      <c r="J20" s="56">
        <v>0.13793103448275862</v>
      </c>
      <c r="K20" s="56">
        <v>0.1437125748502994</v>
      </c>
      <c r="L20" s="56">
        <v>9.4017094017094016E-2</v>
      </c>
      <c r="M20" s="56">
        <v>0.1875</v>
      </c>
      <c r="N20" s="56">
        <v>0.14499999999999999</v>
      </c>
      <c r="O20" s="56">
        <v>0.23893805309734514</v>
      </c>
      <c r="P20" s="56">
        <v>0.14396887159533073</v>
      </c>
      <c r="Q20" s="56">
        <v>0.1176470588235294</v>
      </c>
      <c r="R20" s="56">
        <v>0.13294797687861271</v>
      </c>
      <c r="S20" s="56">
        <v>9.2307692307692313E-2</v>
      </c>
      <c r="T20" s="56">
        <v>0.10400000000000001</v>
      </c>
      <c r="U20" s="56">
        <v>0.1111111111111111</v>
      </c>
      <c r="V20" s="56">
        <v>0.13157894736842105</v>
      </c>
      <c r="W20" s="56">
        <v>7.9365079365079361E-2</v>
      </c>
      <c r="X20" s="56">
        <v>0.19230769230769235</v>
      </c>
      <c r="Y20" s="56">
        <v>0.11965811965811966</v>
      </c>
      <c r="Z20" s="57">
        <v>0.13294797687861271</v>
      </c>
      <c r="AA20" s="19">
        <f>AVERAGE(C20:Z20)</f>
        <v>0.12761277500360718</v>
      </c>
    </row>
    <row r="21" spans="1:27" x14ac:dyDescent="0.25">
      <c r="A21" s="53"/>
      <c r="B21" s="54" t="s">
        <v>142</v>
      </c>
      <c r="C21" s="55">
        <v>0.12195121951219512</v>
      </c>
      <c r="D21" s="56">
        <v>7.9847908745247151E-2</v>
      </c>
      <c r="E21" s="56">
        <v>0.109375</v>
      </c>
      <c r="F21" s="56">
        <v>0.1171875</v>
      </c>
      <c r="G21" s="56">
        <v>0.10236220472440945</v>
      </c>
      <c r="H21" s="56">
        <v>0.13492063492063491</v>
      </c>
      <c r="I21" s="56">
        <v>0.15789473684210525</v>
      </c>
      <c r="J21" s="56">
        <v>8.8122605363984668E-2</v>
      </c>
      <c r="K21" s="56">
        <v>0.12574850299401197</v>
      </c>
      <c r="L21" s="56">
        <v>0.13675213675213677</v>
      </c>
      <c r="M21" s="56">
        <v>8.59375E-2</v>
      </c>
      <c r="N21" s="56">
        <v>0.13</v>
      </c>
      <c r="O21" s="56">
        <v>8.8495575221238937E-2</v>
      </c>
      <c r="P21" s="56">
        <v>7.3929961089494164E-2</v>
      </c>
      <c r="Q21" s="56">
        <v>0.10784313725490197</v>
      </c>
      <c r="R21" s="56">
        <v>0.10404624277456648</v>
      </c>
      <c r="S21" s="56">
        <v>0.12307692307692308</v>
      </c>
      <c r="T21" s="56">
        <v>7.1999999999999995E-2</v>
      </c>
      <c r="U21" s="56">
        <v>8.8888888888888892E-2</v>
      </c>
      <c r="V21" s="56">
        <v>0.12280701754385964</v>
      </c>
      <c r="W21" s="56">
        <v>0.11904761904761903</v>
      </c>
      <c r="X21" s="56">
        <v>8.8461538461538466E-2</v>
      </c>
      <c r="Y21" s="56">
        <v>8.5470085470085472E-2</v>
      </c>
      <c r="Z21" s="57">
        <v>6.9364161849710976E-2</v>
      </c>
      <c r="AA21" s="19">
        <f>AVERAGE(C21:Z21)</f>
        <v>0.1055637958555647</v>
      </c>
    </row>
    <row r="22" spans="1:27" x14ac:dyDescent="0.25">
      <c r="A22" s="53"/>
      <c r="B22" s="54" t="s">
        <v>143</v>
      </c>
      <c r="C22" s="55">
        <v>8.1300813008130066E-2</v>
      </c>
      <c r="D22" s="56">
        <v>6.4638783269961975E-2</v>
      </c>
      <c r="E22" s="56">
        <v>8.8541666666666685E-2</v>
      </c>
      <c r="F22" s="56">
        <v>0.1015625</v>
      </c>
      <c r="G22" s="56">
        <v>9.4488188976377951E-2</v>
      </c>
      <c r="H22" s="56">
        <v>0.13492063492063491</v>
      </c>
      <c r="I22" s="56">
        <v>9.0225563909774417E-2</v>
      </c>
      <c r="J22" s="56">
        <v>6.5134099616858232E-2</v>
      </c>
      <c r="K22" s="56">
        <v>6.5868263473053898E-2</v>
      </c>
      <c r="L22" s="56">
        <v>6.8376068376068383E-2</v>
      </c>
      <c r="M22" s="56">
        <v>5.859375E-2</v>
      </c>
      <c r="N22" s="56">
        <v>5.5E-2</v>
      </c>
      <c r="O22" s="56">
        <v>0.10619469026548672</v>
      </c>
      <c r="P22" s="56">
        <v>6.2256809338521402E-2</v>
      </c>
      <c r="Q22" s="56">
        <v>4.9019607843137261E-2</v>
      </c>
      <c r="R22" s="56">
        <v>6.358381502890173E-2</v>
      </c>
      <c r="S22" s="56">
        <v>8.7179487179487175E-2</v>
      </c>
      <c r="T22" s="56">
        <v>0.08</v>
      </c>
      <c r="U22" s="56">
        <v>7.7777777777777779E-2</v>
      </c>
      <c r="V22" s="56">
        <v>7.8947368421052627E-2</v>
      </c>
      <c r="W22" s="56">
        <v>8.7301587301587297E-2</v>
      </c>
      <c r="X22" s="56">
        <v>0.05</v>
      </c>
      <c r="Y22" s="56">
        <v>8.1196581196581186E-2</v>
      </c>
      <c r="Z22" s="57">
        <v>5.2023121387283239E-2</v>
      </c>
      <c r="AA22" s="19">
        <f>AVERAGE(C22:Z22)</f>
        <v>7.6838799081555956E-2</v>
      </c>
    </row>
    <row r="23" spans="1:27" x14ac:dyDescent="0.25">
      <c r="A23" s="53"/>
      <c r="B23" s="54" t="s">
        <v>144</v>
      </c>
      <c r="C23" s="55">
        <v>0.16260162601626013</v>
      </c>
      <c r="D23" s="56">
        <v>0.18631178707224336</v>
      </c>
      <c r="E23" s="56">
        <v>0.18229166666666663</v>
      </c>
      <c r="F23" s="56">
        <v>0.1484375</v>
      </c>
      <c r="G23" s="56">
        <v>0.2283464566929134</v>
      </c>
      <c r="H23" s="56">
        <v>0.15873015873015872</v>
      </c>
      <c r="I23" s="56">
        <v>0.14285714285714285</v>
      </c>
      <c r="J23" s="56">
        <v>0.17624521072796934</v>
      </c>
      <c r="K23" s="56">
        <v>0.19760479041916168</v>
      </c>
      <c r="L23" s="56">
        <v>0.17094017094017094</v>
      </c>
      <c r="M23" s="56">
        <v>0.14453125</v>
      </c>
      <c r="N23" s="56">
        <v>0.2</v>
      </c>
      <c r="O23" s="56">
        <v>0.19469026548672566</v>
      </c>
      <c r="P23" s="56">
        <v>0.19844357976653698</v>
      </c>
      <c r="Q23" s="56">
        <v>0.17647058823529413</v>
      </c>
      <c r="R23" s="56">
        <v>0.19075144508670519</v>
      </c>
      <c r="S23" s="56">
        <v>0.13846153846153847</v>
      </c>
      <c r="T23" s="56">
        <v>0.2</v>
      </c>
      <c r="U23" s="56">
        <v>0.13333333333333333</v>
      </c>
      <c r="V23" s="56">
        <v>0.18421052631578946</v>
      </c>
      <c r="W23" s="56">
        <v>0.14285714285714285</v>
      </c>
      <c r="X23" s="56">
        <v>0.18846153846153846</v>
      </c>
      <c r="Y23" s="56">
        <v>0.20085470085470086</v>
      </c>
      <c r="Z23" s="57">
        <v>0.20809248554913296</v>
      </c>
      <c r="AA23" s="19">
        <f>AVERAGE(C23:Z23)</f>
        <v>0.1773135376887969</v>
      </c>
    </row>
    <row r="24" spans="1:27" x14ac:dyDescent="0.25">
      <c r="A24" s="53"/>
      <c r="B24" s="54" t="s">
        <v>145</v>
      </c>
      <c r="C24" s="55">
        <v>6.097560975609756E-2</v>
      </c>
      <c r="D24" s="56">
        <v>4.5627376425855515E-2</v>
      </c>
      <c r="E24" s="56">
        <v>9.8958333333333315E-2</v>
      </c>
      <c r="F24" s="56">
        <v>6.25E-2</v>
      </c>
      <c r="G24" s="56">
        <v>7.874015748031496E-2</v>
      </c>
      <c r="H24" s="56">
        <v>8.7301587301587297E-2</v>
      </c>
      <c r="I24" s="56">
        <v>3.7593984962406013E-2</v>
      </c>
      <c r="J24" s="56">
        <v>0.13409961685823754</v>
      </c>
      <c r="K24" s="56">
        <v>0.19760479041916168</v>
      </c>
      <c r="L24" s="56">
        <v>0.15384615384615385</v>
      </c>
      <c r="M24" s="56">
        <v>0.12109375</v>
      </c>
      <c r="N24" s="56">
        <v>0.17</v>
      </c>
      <c r="O24" s="56">
        <v>9.7345132743362831E-2</v>
      </c>
      <c r="P24" s="56">
        <v>8.5603112840466927E-2</v>
      </c>
      <c r="Q24" s="56">
        <v>0.12745098039215685</v>
      </c>
      <c r="R24" s="56">
        <v>0.13294797687861271</v>
      </c>
      <c r="S24" s="56">
        <v>8.2051282051282037E-2</v>
      </c>
      <c r="T24" s="56">
        <v>0.184</v>
      </c>
      <c r="U24" s="56">
        <v>0.15555555555555556</v>
      </c>
      <c r="V24" s="56">
        <v>8.771929824561403E-2</v>
      </c>
      <c r="W24" s="56">
        <v>9.5238095238095233E-2</v>
      </c>
      <c r="X24" s="56">
        <v>0.13076923076923078</v>
      </c>
      <c r="Y24" s="56">
        <v>8.9743589743589744E-2</v>
      </c>
      <c r="Z24" s="57">
        <v>9.2485549132947972E-2</v>
      </c>
      <c r="AA24" s="19">
        <f>AVERAGE(C24:Z24)</f>
        <v>0.10871879849891924</v>
      </c>
    </row>
    <row r="25" spans="1:27" ht="15.75" thickBot="1" x14ac:dyDescent="0.3">
      <c r="A25" s="58"/>
      <c r="B25" s="59" t="s">
        <v>146</v>
      </c>
      <c r="C25" s="60">
        <v>0.12601626016260162</v>
      </c>
      <c r="D25" s="61">
        <v>8.3650190114068435E-2</v>
      </c>
      <c r="E25" s="61">
        <v>0.14583333333333334</v>
      </c>
      <c r="F25" s="61">
        <v>0.109375</v>
      </c>
      <c r="G25" s="61">
        <v>9.4488188976377951E-2</v>
      </c>
      <c r="H25" s="61">
        <v>9.5238095238095233E-2</v>
      </c>
      <c r="I25" s="61">
        <v>0.12030075187969924</v>
      </c>
      <c r="J25" s="61">
        <v>0.27969348659003829</v>
      </c>
      <c r="K25" s="61">
        <v>0.3473053892215569</v>
      </c>
      <c r="L25" s="61">
        <v>0.16239316239316237</v>
      </c>
      <c r="M25" s="61">
        <v>0.20703125</v>
      </c>
      <c r="N25" s="61">
        <v>0.24</v>
      </c>
      <c r="O25" s="61">
        <v>0.16814159292035399</v>
      </c>
      <c r="P25" s="61">
        <v>0.13618677042801555</v>
      </c>
      <c r="Q25" s="61">
        <v>0.10294117647058823</v>
      </c>
      <c r="R25" s="61">
        <v>0.22543352601156069</v>
      </c>
      <c r="S25" s="61">
        <v>7.179487179487179E-2</v>
      </c>
      <c r="T25" s="61">
        <v>0.28000000000000003</v>
      </c>
      <c r="U25" s="61">
        <v>0.23333333333333331</v>
      </c>
      <c r="V25" s="61">
        <v>7.0175438596491224E-2</v>
      </c>
      <c r="W25" s="61">
        <v>0.10317460317460317</v>
      </c>
      <c r="X25" s="61">
        <v>0.13461538461538461</v>
      </c>
      <c r="Y25" s="61">
        <v>0.15384615384615385</v>
      </c>
      <c r="Z25" s="62">
        <v>0.15606936416184972</v>
      </c>
      <c r="AA25" s="19">
        <f>AVERAGE(C25:Z25)</f>
        <v>0.16029322180258918</v>
      </c>
    </row>
    <row r="26" spans="1:27" ht="15.75" thickTop="1" x14ac:dyDescent="0.25">
      <c r="C26" s="20">
        <f>AVERAGE(C6:C25)</f>
        <v>0.18678861788617887</v>
      </c>
      <c r="D26" s="20">
        <f>AVERAGE(D6:D25)</f>
        <v>0.18536121673003803</v>
      </c>
      <c r="E26" s="20">
        <f>AVERAGE(E6:E25)</f>
        <v>0.18072916666666664</v>
      </c>
      <c r="F26" s="20">
        <f>AVERAGE(F6:F25)</f>
        <v>0.17890624999999999</v>
      </c>
      <c r="G26" s="20">
        <f>AVERAGE(G6:G25)</f>
        <v>0.17677165354330704</v>
      </c>
      <c r="H26" s="20">
        <f>AVERAGE(H6:H25)</f>
        <v>0.18849206349206352</v>
      </c>
      <c r="I26" s="20">
        <f>AVERAGE(I6:I25)</f>
        <v>0.1740601503759398</v>
      </c>
      <c r="J26" s="20">
        <f>AVERAGE(J6:J25)</f>
        <v>0.1793103448275862</v>
      </c>
      <c r="K26" s="20">
        <f>AVERAGE(K6:K25)</f>
        <v>0.17544910179640719</v>
      </c>
      <c r="L26" s="20">
        <f>AVERAGE(L6:L25)</f>
        <v>0.17692307692307691</v>
      </c>
      <c r="M26" s="20">
        <f>AVERAGE(M6:M25)</f>
        <v>0.17441406249999999</v>
      </c>
      <c r="N26" s="20">
        <f>AVERAGE(N6:N25)</f>
        <v>0.17750000000000005</v>
      </c>
      <c r="O26" s="20">
        <f>AVERAGE(O6:O25)</f>
        <v>0.18672566371681418</v>
      </c>
      <c r="P26" s="20">
        <f>AVERAGE(P6:P25)</f>
        <v>0.16692607003891052</v>
      </c>
      <c r="Q26" s="20">
        <f>AVERAGE(Q6:Q25)</f>
        <v>0.166421568627451</v>
      </c>
      <c r="R26" s="20">
        <f>AVERAGE(R6:R25)</f>
        <v>0.1846820809248555</v>
      </c>
      <c r="S26" s="20">
        <f>AVERAGE(S6:S25)</f>
        <v>0.18128205128205133</v>
      </c>
      <c r="T26" s="20">
        <f>AVERAGE(T6:T25)</f>
        <v>0.17960000000000007</v>
      </c>
      <c r="U26" s="20">
        <f>AVERAGE(U6:U25)</f>
        <v>0.16666666666666666</v>
      </c>
      <c r="V26" s="20">
        <f>AVERAGE(V6:V25)</f>
        <v>0.18289473684210528</v>
      </c>
      <c r="W26" s="20">
        <f>AVERAGE(W6:W25)</f>
        <v>0.18492063492063499</v>
      </c>
      <c r="X26" s="20">
        <f>AVERAGE(X6:X25)</f>
        <v>0.17557692307692307</v>
      </c>
      <c r="Y26" s="20">
        <f>AVERAGE(Y6:Y25)</f>
        <v>0.18824786324786327</v>
      </c>
      <c r="Z26" s="20">
        <f>AVERAGE(Z6:Z25)</f>
        <v>0.18092485549132947</v>
      </c>
      <c r="AA26" s="20">
        <f>AVERAGE(AA6:AA25)</f>
        <v>0.17914895081570292</v>
      </c>
    </row>
    <row r="29" spans="1:27" ht="15.75" thickBot="1" x14ac:dyDescent="0.3"/>
    <row r="30" spans="1:27" ht="15.75" thickTop="1" x14ac:dyDescent="0.25">
      <c r="A30" s="33"/>
      <c r="B30" s="34"/>
      <c r="C30" s="35" t="s">
        <v>102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7"/>
    </row>
    <row r="31" spans="1:27" ht="36.75" x14ac:dyDescent="0.25">
      <c r="A31" s="38"/>
      <c r="B31" s="39"/>
      <c r="C31" s="40" t="s">
        <v>103</v>
      </c>
      <c r="D31" s="41" t="s">
        <v>104</v>
      </c>
      <c r="E31" s="41" t="s">
        <v>105</v>
      </c>
      <c r="F31" s="41" t="s">
        <v>106</v>
      </c>
      <c r="G31" s="41" t="s">
        <v>107</v>
      </c>
      <c r="H31" s="41" t="s">
        <v>108</v>
      </c>
      <c r="I31" s="41" t="s">
        <v>109</v>
      </c>
      <c r="J31" s="41" t="s">
        <v>110</v>
      </c>
      <c r="K31" s="41" t="s">
        <v>111</v>
      </c>
      <c r="L31" s="41" t="s">
        <v>112</v>
      </c>
      <c r="M31" s="41" t="s">
        <v>113</v>
      </c>
      <c r="N31" s="41" t="s">
        <v>114</v>
      </c>
      <c r="O31" s="41" t="s">
        <v>115</v>
      </c>
      <c r="P31" s="41" t="s">
        <v>116</v>
      </c>
      <c r="Q31" s="41" t="s">
        <v>117</v>
      </c>
      <c r="R31" s="41" t="s">
        <v>118</v>
      </c>
      <c r="S31" s="41" t="s">
        <v>119</v>
      </c>
      <c r="T31" s="41" t="s">
        <v>120</v>
      </c>
      <c r="U31" s="41" t="s">
        <v>121</v>
      </c>
      <c r="V31" s="41" t="s">
        <v>122</v>
      </c>
      <c r="W31" s="41" t="s">
        <v>123</v>
      </c>
      <c r="X31" s="41" t="s">
        <v>124</v>
      </c>
      <c r="Y31" s="41" t="s">
        <v>125</v>
      </c>
      <c r="Z31" s="42" t="s">
        <v>126</v>
      </c>
    </row>
    <row r="32" spans="1:27" ht="25.5" thickBot="1" x14ac:dyDescent="0.3">
      <c r="A32" s="43"/>
      <c r="B32" s="44"/>
      <c r="C32" s="45" t="s">
        <v>7</v>
      </c>
      <c r="D32" s="46" t="s">
        <v>7</v>
      </c>
      <c r="E32" s="46" t="s">
        <v>7</v>
      </c>
      <c r="F32" s="46" t="s">
        <v>7</v>
      </c>
      <c r="G32" s="46" t="s">
        <v>7</v>
      </c>
      <c r="H32" s="46" t="s">
        <v>7</v>
      </c>
      <c r="I32" s="46" t="s">
        <v>7</v>
      </c>
      <c r="J32" s="46" t="s">
        <v>7</v>
      </c>
      <c r="K32" s="46" t="s">
        <v>7</v>
      </c>
      <c r="L32" s="46" t="s">
        <v>7</v>
      </c>
      <c r="M32" s="46" t="s">
        <v>7</v>
      </c>
      <c r="N32" s="46" t="s">
        <v>7</v>
      </c>
      <c r="O32" s="46" t="s">
        <v>7</v>
      </c>
      <c r="P32" s="46" t="s">
        <v>7</v>
      </c>
      <c r="Q32" s="46" t="s">
        <v>7</v>
      </c>
      <c r="R32" s="46" t="s">
        <v>7</v>
      </c>
      <c r="S32" s="46" t="s">
        <v>7</v>
      </c>
      <c r="T32" s="46" t="s">
        <v>7</v>
      </c>
      <c r="U32" s="46" t="s">
        <v>7</v>
      </c>
      <c r="V32" s="46" t="s">
        <v>7</v>
      </c>
      <c r="W32" s="46" t="s">
        <v>7</v>
      </c>
      <c r="X32" s="46" t="s">
        <v>7</v>
      </c>
      <c r="Y32" s="46" t="s">
        <v>7</v>
      </c>
      <c r="Z32" s="47" t="s">
        <v>7</v>
      </c>
    </row>
    <row r="33" spans="1:26" ht="15.75" thickTop="1" x14ac:dyDescent="0.25">
      <c r="A33" s="48" t="s">
        <v>8</v>
      </c>
      <c r="B33" s="49" t="s">
        <v>127</v>
      </c>
      <c r="C33" s="50">
        <f>C6 -($AA6*C$26/$AA$26)</f>
        <v>6.8248799334563431E-2</v>
      </c>
      <c r="D33" s="51">
        <f t="shared" ref="D33:Z33" si="0">D6 -($AA6*D$26/$AA$26)</f>
        <v>3.5604391119438972E-2</v>
      </c>
      <c r="E33" s="51">
        <f t="shared" si="0"/>
        <v>2.8913379678964984E-2</v>
      </c>
      <c r="F33" s="51">
        <f t="shared" si="0"/>
        <v>-1.0664000079405045E-4</v>
      </c>
      <c r="G33" s="51">
        <f t="shared" si="0"/>
        <v>5.1471154727407237E-2</v>
      </c>
      <c r="H33" s="51">
        <f t="shared" si="0"/>
        <v>4.7194778678029375E-2</v>
      </c>
      <c r="I33" s="51">
        <f t="shared" si="0"/>
        <v>5.1167233639712317E-3</v>
      </c>
      <c r="J33" s="51">
        <f t="shared" si="0"/>
        <v>-1.6285836514038532E-2</v>
      </c>
      <c r="K33" s="51">
        <f t="shared" si="0"/>
        <v>-5.0466602146741202E-3</v>
      </c>
      <c r="L33" s="51">
        <f t="shared" si="0"/>
        <v>3.1432630408650047E-2</v>
      </c>
      <c r="M33" s="51">
        <f t="shared" si="0"/>
        <v>-2.97675813544859E-2</v>
      </c>
      <c r="N33" s="51">
        <f t="shared" si="0"/>
        <v>-3.2136369468036774E-2</v>
      </c>
      <c r="O33" s="51">
        <f t="shared" si="0"/>
        <v>1.0515897007325192E-2</v>
      </c>
      <c r="P33" s="51">
        <f t="shared" si="0"/>
        <v>-4.4668170114074146E-2</v>
      </c>
      <c r="Q33" s="51">
        <f t="shared" si="0"/>
        <v>-4.1819379824353742E-2</v>
      </c>
      <c r="R33" s="51">
        <f t="shared" si="0"/>
        <v>-4.0951135862697191E-2</v>
      </c>
      <c r="S33" s="51">
        <f t="shared" si="0"/>
        <v>6.5416521178906423E-2</v>
      </c>
      <c r="T33" s="51">
        <f t="shared" si="0"/>
        <v>-6.770530679695444E-2</v>
      </c>
      <c r="U33" s="51">
        <f t="shared" si="0"/>
        <v>-3.8839149934616901E-3</v>
      </c>
      <c r="V33" s="51">
        <f t="shared" si="0"/>
        <v>8.3281773985245083E-2</v>
      </c>
      <c r="W33" s="51">
        <f t="shared" si="0"/>
        <v>7.5373243523127298E-2</v>
      </c>
      <c r="X33" s="51">
        <f t="shared" si="0"/>
        <v>-7.2476170448881383E-2</v>
      </c>
      <c r="Y33" s="51">
        <f t="shared" si="0"/>
        <v>-5.9344097148598007E-2</v>
      </c>
      <c r="Z33" s="52">
        <f t="shared" si="0"/>
        <v>-8.8378030264578689E-2</v>
      </c>
    </row>
    <row r="34" spans="1:26" x14ac:dyDescent="0.25">
      <c r="A34" s="53"/>
      <c r="B34" s="54" t="s">
        <v>128</v>
      </c>
      <c r="C34" s="55">
        <f t="shared" ref="C34:Z34" si="1">C7 -($AA7*C$26/$AA$26)</f>
        <v>-4.8685719287345081E-2</v>
      </c>
      <c r="D34" s="56">
        <f t="shared" si="1"/>
        <v>1.1322979718119242E-2</v>
      </c>
      <c r="E34" s="56">
        <f t="shared" si="1"/>
        <v>2.2183188590334246E-2</v>
      </c>
      <c r="F34" s="56">
        <f t="shared" si="1"/>
        <v>7.8853350953255963E-2</v>
      </c>
      <c r="G34" s="56">
        <f t="shared" si="1"/>
        <v>-4.2656194581275508E-2</v>
      </c>
      <c r="H34" s="56">
        <f t="shared" si="1"/>
        <v>1.3392205232889698E-3</v>
      </c>
      <c r="I34" s="56">
        <f t="shared" si="1"/>
        <v>6.1753454196697422E-3</v>
      </c>
      <c r="J34" s="56">
        <f t="shared" si="1"/>
        <v>-2.6441280002947265E-2</v>
      </c>
      <c r="K34" s="56">
        <f t="shared" si="1"/>
        <v>-4.1123445489346822E-2</v>
      </c>
      <c r="L34" s="56">
        <f t="shared" si="1"/>
        <v>-1.2940007208693705E-2</v>
      </c>
      <c r="M34" s="56">
        <f t="shared" si="1"/>
        <v>-1.7823302509544142E-2</v>
      </c>
      <c r="N34" s="56">
        <f t="shared" si="1"/>
        <v>-2.8054666652490234E-2</v>
      </c>
      <c r="O34" s="56">
        <f t="shared" si="1"/>
        <v>1.8150145014705577E-2</v>
      </c>
      <c r="P34" s="56">
        <f t="shared" si="1"/>
        <v>2.4671558077671268E-2</v>
      </c>
      <c r="Q34" s="56">
        <f t="shared" si="1"/>
        <v>-2.4142665916930178E-2</v>
      </c>
      <c r="R34" s="56">
        <f t="shared" si="1"/>
        <v>-2.1675375707793265E-2</v>
      </c>
      <c r="S34" s="56">
        <f t="shared" si="1"/>
        <v>2.3344674144730099E-2</v>
      </c>
      <c r="T34" s="56">
        <f t="shared" si="1"/>
        <v>-3.533869369457604E-2</v>
      </c>
      <c r="U34" s="56">
        <f t="shared" si="1"/>
        <v>4.0950234755095322E-2</v>
      </c>
      <c r="V34" s="56">
        <f t="shared" si="1"/>
        <v>-5.9396985275226577E-3</v>
      </c>
      <c r="W34" s="56">
        <f t="shared" si="1"/>
        <v>4.4906159937267043E-2</v>
      </c>
      <c r="X34" s="56">
        <f t="shared" si="1"/>
        <v>-1.0193836027869468E-2</v>
      </c>
      <c r="Y34" s="56">
        <f t="shared" si="1"/>
        <v>2.6024844924950191E-2</v>
      </c>
      <c r="Z34" s="57">
        <f t="shared" si="1"/>
        <v>1.7093183547246094E-2</v>
      </c>
    </row>
    <row r="35" spans="1:26" x14ac:dyDescent="0.25">
      <c r="A35" s="53"/>
      <c r="B35" s="54" t="s">
        <v>129</v>
      </c>
      <c r="C35" s="55">
        <f t="shared" ref="C35:Z35" si="2">C8 -($AA8*C$26/$AA$26)</f>
        <v>-2.0714807529375046E-3</v>
      </c>
      <c r="D35" s="56">
        <f t="shared" si="2"/>
        <v>3.9686695910201353E-2</v>
      </c>
      <c r="E35" s="56">
        <f t="shared" si="2"/>
        <v>-6.3851756895204614E-3</v>
      </c>
      <c r="F35" s="56">
        <f t="shared" si="2"/>
        <v>-4.8017457779107431E-2</v>
      </c>
      <c r="G35" s="56">
        <f t="shared" si="2"/>
        <v>1.18512647684067E-2</v>
      </c>
      <c r="H35" s="56">
        <f t="shared" si="2"/>
        <v>2.0821005181781815E-2</v>
      </c>
      <c r="I35" s="56">
        <f t="shared" si="2"/>
        <v>4.8811330436007827E-2</v>
      </c>
      <c r="J35" s="56">
        <f t="shared" si="2"/>
        <v>-6.6662950827293677E-3</v>
      </c>
      <c r="K35" s="56">
        <f t="shared" si="2"/>
        <v>-5.6346174111540526E-2</v>
      </c>
      <c r="L35" s="56">
        <f t="shared" si="2"/>
        <v>1.7419827517813291E-2</v>
      </c>
      <c r="M35" s="56">
        <f t="shared" si="2"/>
        <v>-2.5890313642732476E-2</v>
      </c>
      <c r="N35" s="56">
        <f t="shared" si="2"/>
        <v>-1.9195039625031773E-3</v>
      </c>
      <c r="O35" s="56">
        <f t="shared" si="2"/>
        <v>-2.2485431066125716E-2</v>
      </c>
      <c r="P35" s="56">
        <f t="shared" si="2"/>
        <v>2.686805020022176E-2</v>
      </c>
      <c r="Q35" s="56">
        <f t="shared" si="2"/>
        <v>5.3233439394449578E-2</v>
      </c>
      <c r="R35" s="56">
        <f t="shared" si="2"/>
        <v>-4.7661911637286503E-2</v>
      </c>
      <c r="S35" s="56">
        <f t="shared" si="2"/>
        <v>5.5554945032156355E-2</v>
      </c>
      <c r="T35" s="56">
        <f t="shared" si="2"/>
        <v>-5.1959114995298983E-2</v>
      </c>
      <c r="U35" s="56">
        <f t="shared" si="2"/>
        <v>3.6538806920967393E-2</v>
      </c>
      <c r="V35" s="56">
        <f t="shared" si="2"/>
        <v>-1.570133808657781E-3</v>
      </c>
      <c r="W35" s="56">
        <f t="shared" si="2"/>
        <v>3.3926919636649899E-2</v>
      </c>
      <c r="X35" s="56">
        <f t="shared" si="2"/>
        <v>-4.1359773756937668E-3</v>
      </c>
      <c r="Y35" s="56">
        <f t="shared" si="2"/>
        <v>-3.3160085459209371E-2</v>
      </c>
      <c r="Z35" s="57">
        <f t="shared" si="2"/>
        <v>-3.6443229635312102E-2</v>
      </c>
    </row>
    <row r="36" spans="1:26" x14ac:dyDescent="0.25">
      <c r="A36" s="53"/>
      <c r="B36" s="54" t="s">
        <v>130</v>
      </c>
      <c r="C36" s="55">
        <f t="shared" ref="C36:Z36" si="3">C9 -($AA9*C$26/$AA$26)</f>
        <v>0.10173765245103161</v>
      </c>
      <c r="D36" s="56">
        <f t="shared" si="3"/>
        <v>5.1216092629945503E-2</v>
      </c>
      <c r="E36" s="56">
        <f t="shared" si="3"/>
        <v>-1.4043463360027153E-2</v>
      </c>
      <c r="F36" s="56">
        <f t="shared" si="3"/>
        <v>6.3142493763200802E-2</v>
      </c>
      <c r="G36" s="56">
        <f t="shared" si="3"/>
        <v>2.7506196086350743E-2</v>
      </c>
      <c r="H36" s="56">
        <f t="shared" si="3"/>
        <v>2.4271092535282091E-3</v>
      </c>
      <c r="I36" s="56">
        <f t="shared" si="3"/>
        <v>1.3938942613887312E-2</v>
      </c>
      <c r="J36" s="56">
        <f t="shared" si="3"/>
        <v>-4.1183758363185302E-2</v>
      </c>
      <c r="K36" s="56">
        <f t="shared" si="3"/>
        <v>-4.6489655986845138E-2</v>
      </c>
      <c r="L36" s="56">
        <f t="shared" si="3"/>
        <v>7.8466445525948725E-4</v>
      </c>
      <c r="M36" s="56">
        <f t="shared" si="3"/>
        <v>4.7458345311553463E-3</v>
      </c>
      <c r="N36" s="56">
        <f t="shared" si="3"/>
        <v>-1.7135482170309163E-2</v>
      </c>
      <c r="O36" s="56">
        <f t="shared" si="3"/>
        <v>-2.012008843542426E-2</v>
      </c>
      <c r="P36" s="56">
        <f t="shared" si="3"/>
        <v>-3.9636371679865431E-2</v>
      </c>
      <c r="Q36" s="56">
        <f t="shared" si="3"/>
        <v>1.4650659495111962E-2</v>
      </c>
      <c r="R36" s="56">
        <f t="shared" si="3"/>
        <v>-1.0658195991655461E-3</v>
      </c>
      <c r="S36" s="56">
        <f t="shared" si="3"/>
        <v>4.979445880186556E-2</v>
      </c>
      <c r="T36" s="56">
        <f t="shared" si="3"/>
        <v>-4.4053704776267744E-2</v>
      </c>
      <c r="U36" s="56">
        <f t="shared" si="3"/>
        <v>-5.223988936179258E-2</v>
      </c>
      <c r="V36" s="56">
        <f t="shared" si="3"/>
        <v>6.9778858252980219E-2</v>
      </c>
      <c r="W36" s="56">
        <f t="shared" si="3"/>
        <v>-2.2471153395128285E-3</v>
      </c>
      <c r="X36" s="56">
        <f t="shared" si="3"/>
        <v>-2.9609637293057656E-2</v>
      </c>
      <c r="Y36" s="56">
        <f t="shared" si="3"/>
        <v>-4.8021379309067469E-2</v>
      </c>
      <c r="Z36" s="57">
        <f t="shared" si="3"/>
        <v>-4.3876596659795652E-2</v>
      </c>
    </row>
    <row r="37" spans="1:26" x14ac:dyDescent="0.25">
      <c r="A37" s="53"/>
      <c r="B37" s="54" t="s">
        <v>131</v>
      </c>
      <c r="C37" s="55">
        <f t="shared" ref="C37:Z37" si="4">C10 -($AA10*C$26/$AA$26)</f>
        <v>-1.2150715516686339E-2</v>
      </c>
      <c r="D37" s="56">
        <f t="shared" si="4"/>
        <v>-2.3084064414027605E-2</v>
      </c>
      <c r="E37" s="56">
        <f t="shared" si="4"/>
        <v>1.7770568349481097E-2</v>
      </c>
      <c r="F37" s="56">
        <f t="shared" si="4"/>
        <v>1.2615641867569916E-2</v>
      </c>
      <c r="G37" s="56">
        <f t="shared" si="4"/>
        <v>-5.7413924042742925E-3</v>
      </c>
      <c r="H37" s="56">
        <f t="shared" si="4"/>
        <v>-2.8764971484919827E-2</v>
      </c>
      <c r="I37" s="56">
        <f t="shared" si="4"/>
        <v>-2.8192970423225105E-2</v>
      </c>
      <c r="J37" s="56">
        <f t="shared" si="4"/>
        <v>6.7882583017099818E-3</v>
      </c>
      <c r="K37" s="56">
        <f t="shared" si="4"/>
        <v>-2.2248855147312174E-2</v>
      </c>
      <c r="L37" s="56">
        <f t="shared" si="4"/>
        <v>-5.2802446649381107E-2</v>
      </c>
      <c r="M37" s="56">
        <f t="shared" si="4"/>
        <v>-4.272837677139818E-3</v>
      </c>
      <c r="N37" s="56">
        <f t="shared" si="4"/>
        <v>2.1228270010095529E-2</v>
      </c>
      <c r="O37" s="56">
        <f t="shared" si="4"/>
        <v>-1.5584370075382492E-2</v>
      </c>
      <c r="P37" s="56">
        <f t="shared" si="4"/>
        <v>6.0145619190729332E-2</v>
      </c>
      <c r="Q37" s="56">
        <f t="shared" si="4"/>
        <v>2.2085052936833549E-2</v>
      </c>
      <c r="R37" s="56">
        <f t="shared" si="4"/>
        <v>-3.8028389584871702E-2</v>
      </c>
      <c r="S37" s="56">
        <f t="shared" si="4"/>
        <v>-1.8131618783477799E-2</v>
      </c>
      <c r="T37" s="56">
        <f t="shared" si="4"/>
        <v>-2.1833254682742886E-2</v>
      </c>
      <c r="U37" s="56">
        <f t="shared" si="4"/>
        <v>1.257740533029314E-2</v>
      </c>
      <c r="V37" s="56">
        <f t="shared" si="4"/>
        <v>-9.996988239631871E-2</v>
      </c>
      <c r="W37" s="56">
        <f t="shared" si="4"/>
        <v>-7.9113852392791228E-2</v>
      </c>
      <c r="X37" s="56">
        <f t="shared" si="4"/>
        <v>6.326263328192544E-2</v>
      </c>
      <c r="Y37" s="56">
        <f t="shared" si="4"/>
        <v>0.12726869613445785</v>
      </c>
      <c r="Z37" s="57">
        <f t="shared" si="4"/>
        <v>0.106177476229455</v>
      </c>
    </row>
    <row r="38" spans="1:26" x14ac:dyDescent="0.25">
      <c r="A38" s="53"/>
      <c r="B38" s="54" t="s">
        <v>132</v>
      </c>
      <c r="C38" s="55">
        <f t="shared" ref="C38:Z38" si="5">C11 -($AA11*C$26/$AA$26)</f>
        <v>2.7223723263973265E-3</v>
      </c>
      <c r="D38" s="56">
        <f t="shared" si="5"/>
        <v>-2.0688672077585069E-3</v>
      </c>
      <c r="E38" s="56">
        <f t="shared" si="5"/>
        <v>2.3773430659751627E-2</v>
      </c>
      <c r="F38" s="56">
        <f t="shared" si="5"/>
        <v>5.3860550235229648E-2</v>
      </c>
      <c r="G38" s="56">
        <f t="shared" si="5"/>
        <v>1.9680490857050537E-3</v>
      </c>
      <c r="H38" s="56">
        <f t="shared" si="5"/>
        <v>-6.1738155142794515E-3</v>
      </c>
      <c r="I38" s="56">
        <f t="shared" si="5"/>
        <v>1.2755551254894637E-2</v>
      </c>
      <c r="J38" s="56">
        <f t="shared" si="5"/>
        <v>-5.7480258975535839E-2</v>
      </c>
      <c r="K38" s="56">
        <f t="shared" si="5"/>
        <v>-7.8838321365424985E-2</v>
      </c>
      <c r="L38" s="56">
        <f t="shared" si="5"/>
        <v>-2.8772845928688645E-2</v>
      </c>
      <c r="M38" s="56">
        <f t="shared" si="5"/>
        <v>6.6310413319433104E-3</v>
      </c>
      <c r="N38" s="56">
        <f t="shared" si="5"/>
        <v>1.4659899622026934E-2</v>
      </c>
      <c r="O38" s="56">
        <f t="shared" si="5"/>
        <v>1.1657678276194378E-2</v>
      </c>
      <c r="P38" s="56">
        <f t="shared" si="5"/>
        <v>5.0899538418040347E-2</v>
      </c>
      <c r="Q38" s="56">
        <f t="shared" si="5"/>
        <v>-2.3737818498541424E-2</v>
      </c>
      <c r="R38" s="56">
        <f t="shared" si="5"/>
        <v>4.2704157917043684E-3</v>
      </c>
      <c r="S38" s="56">
        <f t="shared" si="5"/>
        <v>-2.0253450295741354E-2</v>
      </c>
      <c r="T38" s="56">
        <f t="shared" si="5"/>
        <v>-2.2000462128923759E-2</v>
      </c>
      <c r="U38" s="56">
        <f t="shared" si="5"/>
        <v>2.3780813416613755E-2</v>
      </c>
      <c r="V38" s="56">
        <f t="shared" si="5"/>
        <v>-6.5658072294575626E-2</v>
      </c>
      <c r="W38" s="56">
        <f t="shared" si="5"/>
        <v>2.0459452769650194E-2</v>
      </c>
      <c r="X38" s="56">
        <f t="shared" si="5"/>
        <v>-2.3435007199446786E-2</v>
      </c>
      <c r="Y38" s="56">
        <f t="shared" si="5"/>
        <v>6.4837331849049884E-2</v>
      </c>
      <c r="Z38" s="57">
        <f t="shared" si="5"/>
        <v>3.6142794371715192E-2</v>
      </c>
    </row>
    <row r="39" spans="1:26" x14ac:dyDescent="0.25">
      <c r="A39" s="53"/>
      <c r="B39" s="54" t="s">
        <v>133</v>
      </c>
      <c r="C39" s="55">
        <f t="shared" ref="C39:Z39" si="6">C12 -($AA12*C$26/$AA$26)</f>
        <v>5.2716178681446402E-2</v>
      </c>
      <c r="D39" s="56">
        <f t="shared" si="6"/>
        <v>6.002546765886585E-2</v>
      </c>
      <c r="E39" s="56">
        <f t="shared" si="6"/>
        <v>-1.1527946538293032E-2</v>
      </c>
      <c r="F39" s="56">
        <f t="shared" si="6"/>
        <v>3.6116247446963456E-2</v>
      </c>
      <c r="G39" s="56">
        <f t="shared" si="6"/>
        <v>1.9335573587179633E-2</v>
      </c>
      <c r="H39" s="56">
        <f t="shared" si="6"/>
        <v>8.3327761276664192E-3</v>
      </c>
      <c r="I39" s="56">
        <f t="shared" si="6"/>
        <v>-6.3139296599001304E-3</v>
      </c>
      <c r="J39" s="56">
        <f t="shared" si="6"/>
        <v>-2.1474214273906223E-2</v>
      </c>
      <c r="K39" s="56">
        <f t="shared" si="6"/>
        <v>-7.9164716569021382E-2</v>
      </c>
      <c r="L39" s="56">
        <f t="shared" si="6"/>
        <v>-2.6150079365975243E-3</v>
      </c>
      <c r="M39" s="56">
        <f t="shared" si="6"/>
        <v>0.11083542191063139</v>
      </c>
      <c r="N39" s="56">
        <f t="shared" si="6"/>
        <v>-1.8468945764410161E-2</v>
      </c>
      <c r="O39" s="56">
        <f t="shared" si="6"/>
        <v>8.4409943597629766E-3</v>
      </c>
      <c r="P39" s="56">
        <f t="shared" si="6"/>
        <v>-7.9329594416467281E-2</v>
      </c>
      <c r="Q39" s="56">
        <f t="shared" si="6"/>
        <v>-4.3262101869696867E-2</v>
      </c>
      <c r="R39" s="56">
        <f t="shared" si="6"/>
        <v>-4.6961908887825476E-2</v>
      </c>
      <c r="S39" s="56">
        <f t="shared" si="6"/>
        <v>1.8378411476434819E-2</v>
      </c>
      <c r="T39" s="56">
        <f t="shared" si="6"/>
        <v>-1.2355057235425737E-2</v>
      </c>
      <c r="U39" s="56">
        <f t="shared" si="6"/>
        <v>-9.7310434207583812E-2</v>
      </c>
      <c r="V39" s="56">
        <f t="shared" si="6"/>
        <v>6.5056707724835627E-2</v>
      </c>
      <c r="W39" s="56">
        <f t="shared" si="6"/>
        <v>-9.3120663137746806E-4</v>
      </c>
      <c r="X39" s="56">
        <f t="shared" si="6"/>
        <v>2.0128412969594445E-3</v>
      </c>
      <c r="Y39" s="56">
        <f t="shared" si="6"/>
        <v>1.488968193277318E-2</v>
      </c>
      <c r="Z39" s="57">
        <f t="shared" si="6"/>
        <v>2.3574761786988974E-2</v>
      </c>
    </row>
    <row r="40" spans="1:26" x14ac:dyDescent="0.25">
      <c r="A40" s="53"/>
      <c r="B40" s="54" t="s">
        <v>134</v>
      </c>
      <c r="C40" s="55">
        <f t="shared" ref="C40:Z40" si="7">C13 -($AA13*C$26/$AA$26)</f>
        <v>-8.777357633177385E-3</v>
      </c>
      <c r="D40" s="56">
        <f t="shared" si="7"/>
        <v>7.5142640461745069E-2</v>
      </c>
      <c r="E40" s="56">
        <f t="shared" si="7"/>
        <v>-3.7490116326994727E-3</v>
      </c>
      <c r="F40" s="56">
        <f t="shared" si="7"/>
        <v>-0.11632827232228327</v>
      </c>
      <c r="G40" s="56">
        <f t="shared" si="7"/>
        <v>-4.5294819428983613E-2</v>
      </c>
      <c r="H40" s="56">
        <f t="shared" si="7"/>
        <v>-6.3799801711978021E-2</v>
      </c>
      <c r="I40" s="56">
        <f t="shared" si="7"/>
        <v>-4.9037638817148677E-2</v>
      </c>
      <c r="J40" s="56">
        <f t="shared" si="7"/>
        <v>1.4145646987668237E-2</v>
      </c>
      <c r="K40" s="56">
        <f t="shared" si="7"/>
        <v>5.5755164298064153E-3</v>
      </c>
      <c r="L40" s="56">
        <f t="shared" si="7"/>
        <v>-3.699600281607951E-2</v>
      </c>
      <c r="M40" s="56">
        <f t="shared" si="7"/>
        <v>-2.2941004021614586E-2</v>
      </c>
      <c r="N40" s="56">
        <f t="shared" si="7"/>
        <v>-8.8710844854248017E-2</v>
      </c>
      <c r="O40" s="56">
        <f t="shared" si="7"/>
        <v>-8.2652315912981777E-2</v>
      </c>
      <c r="P40" s="56">
        <f t="shared" si="7"/>
        <v>0.11498448524695049</v>
      </c>
      <c r="Q40" s="56">
        <f t="shared" si="7"/>
        <v>0.12831446609219227</v>
      </c>
      <c r="R40" s="56">
        <f t="shared" si="7"/>
        <v>4.1803745238354728E-2</v>
      </c>
      <c r="S40" s="56">
        <f t="shared" si="7"/>
        <v>3.4036016884141096E-2</v>
      </c>
      <c r="T40" s="56">
        <f t="shared" si="7"/>
        <v>1.9804634601523485E-3</v>
      </c>
      <c r="U40" s="56">
        <f t="shared" si="7"/>
        <v>-7.6880292507901016E-2</v>
      </c>
      <c r="V40" s="56">
        <f t="shared" si="7"/>
        <v>5.5195398309312194E-2</v>
      </c>
      <c r="W40" s="56">
        <f t="shared" si="7"/>
        <v>5.6339696619540358E-2</v>
      </c>
      <c r="X40" s="56">
        <f t="shared" si="7"/>
        <v>1.3842902110586863E-2</v>
      </c>
      <c r="Y40" s="56">
        <f t="shared" si="7"/>
        <v>1.9845606938013183E-2</v>
      </c>
      <c r="Z40" s="57">
        <f t="shared" si="7"/>
        <v>3.3960776880633092E-2</v>
      </c>
    </row>
    <row r="41" spans="1:26" x14ac:dyDescent="0.25">
      <c r="A41" s="53"/>
      <c r="B41" s="54" t="s">
        <v>135</v>
      </c>
      <c r="C41" s="55">
        <f t="shared" ref="C41:Z41" si="8">C14 -($AA14*C$26/$AA$26)</f>
        <v>2.3365000891322207E-3</v>
      </c>
      <c r="D41" s="56">
        <f t="shared" si="8"/>
        <v>3.5434488414743864E-2</v>
      </c>
      <c r="E41" s="56">
        <f t="shared" si="8"/>
        <v>5.549451759848234E-2</v>
      </c>
      <c r="F41" s="56">
        <f t="shared" si="8"/>
        <v>2.9264893229933031E-3</v>
      </c>
      <c r="G41" s="56">
        <f t="shared" si="8"/>
        <v>-1.6552776632894256E-2</v>
      </c>
      <c r="H41" s="56">
        <f t="shared" si="8"/>
        <v>3.0659622727869651E-3</v>
      </c>
      <c r="I41" s="56">
        <f t="shared" si="8"/>
        <v>8.3337746055715894E-2</v>
      </c>
      <c r="J41" s="56">
        <f t="shared" si="8"/>
        <v>-2.8404215958028528E-2</v>
      </c>
      <c r="K41" s="56">
        <f t="shared" si="8"/>
        <v>-5.4290849160119753E-2</v>
      </c>
      <c r="L41" s="56">
        <f t="shared" si="8"/>
        <v>1.6517010454298903E-2</v>
      </c>
      <c r="M41" s="56">
        <f t="shared" si="8"/>
        <v>3.3697321553824433E-4</v>
      </c>
      <c r="N41" s="56">
        <f t="shared" si="8"/>
        <v>2.3624010367615994E-2</v>
      </c>
      <c r="O41" s="56">
        <f t="shared" si="8"/>
        <v>1.2985996198763478E-2</v>
      </c>
      <c r="P41" s="56">
        <f t="shared" si="8"/>
        <v>-7.3459307398022047E-2</v>
      </c>
      <c r="Q41" s="56">
        <f t="shared" si="8"/>
        <v>-7.0946281359277455E-2</v>
      </c>
      <c r="R41" s="56">
        <f t="shared" si="8"/>
        <v>4.5389143735091814E-2</v>
      </c>
      <c r="S41" s="56">
        <f t="shared" si="8"/>
        <v>-5.6451060600873904E-3</v>
      </c>
      <c r="T41" s="56">
        <f t="shared" si="8"/>
        <v>4.7182378940979347E-2</v>
      </c>
      <c r="U41" s="56">
        <f t="shared" si="8"/>
        <v>7.2886394711376562E-2</v>
      </c>
      <c r="V41" s="56">
        <f t="shared" si="8"/>
        <v>-2.1220352772525486E-3</v>
      </c>
      <c r="W41" s="56">
        <f t="shared" si="8"/>
        <v>-2.4527635074202914E-2</v>
      </c>
      <c r="X41" s="56">
        <f t="shared" si="8"/>
        <v>-3.4909294186745959E-2</v>
      </c>
      <c r="Y41" s="56">
        <f t="shared" si="8"/>
        <v>-4.7932161870868295E-2</v>
      </c>
      <c r="Z41" s="57">
        <f t="shared" si="8"/>
        <v>-4.2727948400020116E-2</v>
      </c>
    </row>
    <row r="42" spans="1:26" x14ac:dyDescent="0.25">
      <c r="A42" s="53"/>
      <c r="B42" s="54" t="s">
        <v>136</v>
      </c>
      <c r="C42" s="55">
        <f t="shared" ref="C42:Z42" si="9">C15 -($AA15*C$26/$AA$26)</f>
        <v>-3.8947854239004071E-2</v>
      </c>
      <c r="D42" s="56">
        <f t="shared" si="9"/>
        <v>-4.6159624816299455E-2</v>
      </c>
      <c r="E42" s="56">
        <f t="shared" si="9"/>
        <v>-1.6567683799177807E-3</v>
      </c>
      <c r="F42" s="56">
        <f t="shared" si="9"/>
        <v>2.5399748015845075E-2</v>
      </c>
      <c r="G42" s="56">
        <f t="shared" si="9"/>
        <v>1.9698351579387444E-2</v>
      </c>
      <c r="H42" s="56">
        <f t="shared" si="9"/>
        <v>3.7920300120665745E-2</v>
      </c>
      <c r="I42" s="56">
        <f t="shared" si="9"/>
        <v>-2.9233170266095745E-2</v>
      </c>
      <c r="J42" s="56">
        <f t="shared" si="9"/>
        <v>-4.0397780598440125E-3</v>
      </c>
      <c r="K42" s="56">
        <f t="shared" si="9"/>
        <v>-7.8552375706337496E-3</v>
      </c>
      <c r="L42" s="56">
        <f t="shared" si="9"/>
        <v>2.9708943508671329E-2</v>
      </c>
      <c r="M42" s="56">
        <f t="shared" si="9"/>
        <v>-2.6786872294596448E-2</v>
      </c>
      <c r="N42" s="56">
        <f t="shared" si="9"/>
        <v>-1.3817367907423592E-2</v>
      </c>
      <c r="O42" s="56">
        <f t="shared" si="9"/>
        <v>-2.430743925447526E-2</v>
      </c>
      <c r="P42" s="56">
        <f t="shared" si="9"/>
        <v>-2.2891764854024707E-2</v>
      </c>
      <c r="Q42" s="56">
        <f t="shared" si="9"/>
        <v>-4.4145164445465457E-3</v>
      </c>
      <c r="R42" s="56">
        <f t="shared" si="9"/>
        <v>1.8571524720599739E-2</v>
      </c>
      <c r="S42" s="56">
        <f t="shared" si="9"/>
        <v>-1.3743415110940391E-2</v>
      </c>
      <c r="T42" s="56">
        <f t="shared" si="9"/>
        <v>2.801352520465758E-2</v>
      </c>
      <c r="U42" s="56">
        <f t="shared" si="9"/>
        <v>4.0547072387395716E-2</v>
      </c>
      <c r="V42" s="56">
        <f t="shared" si="9"/>
        <v>2.0986304874238595E-2</v>
      </c>
      <c r="W42" s="56">
        <f t="shared" si="9"/>
        <v>8.1625453949040888E-3</v>
      </c>
      <c r="X42" s="56">
        <f t="shared" si="9"/>
        <v>2.2532427957987766E-3</v>
      </c>
      <c r="Y42" s="56">
        <f t="shared" si="9"/>
        <v>-6.5102938803902333E-3</v>
      </c>
      <c r="Z42" s="57">
        <f t="shared" si="9"/>
        <v>9.1025444760284152E-3</v>
      </c>
    </row>
    <row r="43" spans="1:26" x14ac:dyDescent="0.25">
      <c r="A43" s="53"/>
      <c r="B43" s="54" t="s">
        <v>137</v>
      </c>
      <c r="C43" s="55">
        <f t="shared" ref="C43:Z43" si="10">C16 -($AA16*C$26/$AA$26)</f>
        <v>-1.3605956317926007E-2</v>
      </c>
      <c r="D43" s="56">
        <f t="shared" si="10"/>
        <v>5.1411948726936968E-3</v>
      </c>
      <c r="E43" s="56">
        <f t="shared" si="10"/>
        <v>-5.8366390461869616E-3</v>
      </c>
      <c r="F43" s="56">
        <f t="shared" si="10"/>
        <v>-4.9897637243954546E-3</v>
      </c>
      <c r="G43" s="56">
        <f t="shared" si="10"/>
        <v>2.0239113902134329E-2</v>
      </c>
      <c r="H43" s="56">
        <f t="shared" si="10"/>
        <v>-8.2029811194850727E-3</v>
      </c>
      <c r="I43" s="56">
        <f t="shared" si="10"/>
        <v>-2.0713027503735951E-2</v>
      </c>
      <c r="J43" s="56">
        <f t="shared" si="10"/>
        <v>-2.8427245921160832E-3</v>
      </c>
      <c r="K43" s="56">
        <f t="shared" si="10"/>
        <v>2.0287736351234806E-2</v>
      </c>
      <c r="L43" s="56">
        <f t="shared" si="10"/>
        <v>-3.0911386542812752E-2</v>
      </c>
      <c r="M43" s="56">
        <f t="shared" si="10"/>
        <v>-2.9028209671235206E-3</v>
      </c>
      <c r="N43" s="56">
        <f t="shared" si="10"/>
        <v>-7.4614599047277408E-3</v>
      </c>
      <c r="O43" s="56">
        <f t="shared" si="10"/>
        <v>1.7481339155051706E-3</v>
      </c>
      <c r="P43" s="56">
        <f t="shared" si="10"/>
        <v>-3.6191512010263494E-3</v>
      </c>
      <c r="Q43" s="56">
        <f t="shared" si="10"/>
        <v>6.0185980733082761E-3</v>
      </c>
      <c r="R43" s="56">
        <f t="shared" si="10"/>
        <v>5.8710619752306417E-2</v>
      </c>
      <c r="S43" s="56">
        <f t="shared" si="10"/>
        <v>2.960993640097484E-3</v>
      </c>
      <c r="T43" s="56">
        <f t="shared" si="10"/>
        <v>5.2562939724568436E-2</v>
      </c>
      <c r="U43" s="56">
        <f t="shared" si="10"/>
        <v>2.2571399150490418E-2</v>
      </c>
      <c r="V43" s="56">
        <f t="shared" si="10"/>
        <v>-2.3564192686610988E-2</v>
      </c>
      <c r="W43" s="56">
        <f t="shared" si="10"/>
        <v>1.7265726993956773E-2</v>
      </c>
      <c r="X43" s="56">
        <f t="shared" si="10"/>
        <v>-2.7721899125694921E-2</v>
      </c>
      <c r="Y43" s="56">
        <f t="shared" si="10"/>
        <v>-4.0446064976604246E-2</v>
      </c>
      <c r="Z43" s="57">
        <f t="shared" si="10"/>
        <v>-1.4688388667849162E-2</v>
      </c>
    </row>
    <row r="44" spans="1:26" x14ac:dyDescent="0.25">
      <c r="A44" s="53"/>
      <c r="B44" s="54" t="s">
        <v>138</v>
      </c>
      <c r="C44" s="55">
        <f t="shared" ref="C44:Z44" si="11">C17 -($AA17*C$26/$AA$26)</f>
        <v>4.0504744857862471E-2</v>
      </c>
      <c r="D44" s="56">
        <f t="shared" si="11"/>
        <v>3.2317583810135456E-2</v>
      </c>
      <c r="E44" s="56">
        <f t="shared" si="11"/>
        <v>9.6296476078715498E-3</v>
      </c>
      <c r="F44" s="56">
        <f t="shared" si="11"/>
        <v>4.7041524361106243E-2</v>
      </c>
      <c r="G44" s="56">
        <f t="shared" si="11"/>
        <v>9.8953080507770685E-3</v>
      </c>
      <c r="H44" s="56">
        <f t="shared" si="11"/>
        <v>3.6322947964844712E-2</v>
      </c>
      <c r="I44" s="56">
        <f t="shared" si="11"/>
        <v>3.6771003377492881E-2</v>
      </c>
      <c r="J44" s="56">
        <f t="shared" si="11"/>
        <v>-3.2492170266731804E-2</v>
      </c>
      <c r="K44" s="56">
        <f t="shared" si="11"/>
        <v>-7.9427521470876311E-3</v>
      </c>
      <c r="L44" s="56">
        <f t="shared" si="11"/>
        <v>-7.0760187559485294E-3</v>
      </c>
      <c r="M44" s="56">
        <f t="shared" si="11"/>
        <v>-9.2024222112796067E-3</v>
      </c>
      <c r="N44" s="56">
        <f t="shared" si="11"/>
        <v>-1.7847885000684155E-2</v>
      </c>
      <c r="O44" s="56">
        <f t="shared" si="11"/>
        <v>8.5209834967251569E-3</v>
      </c>
      <c r="P44" s="56">
        <f t="shared" si="11"/>
        <v>-4.4515246704211087E-2</v>
      </c>
      <c r="Q44" s="56">
        <f t="shared" si="11"/>
        <v>-3.3131336530605529E-2</v>
      </c>
      <c r="R44" s="56">
        <f t="shared" si="11"/>
        <v>-4.4581614451578849E-2</v>
      </c>
      <c r="S44" s="56">
        <f t="shared" si="11"/>
        <v>3.8507107698831797E-2</v>
      </c>
      <c r="T44" s="56">
        <f t="shared" si="11"/>
        <v>-2.994636702041055E-2</v>
      </c>
      <c r="U44" s="56">
        <f t="shared" si="11"/>
        <v>-5.3847779343365369E-2</v>
      </c>
      <c r="V44" s="56">
        <f t="shared" si="11"/>
        <v>2.7137217580219225E-2</v>
      </c>
      <c r="W44" s="56">
        <f t="shared" si="11"/>
        <v>1.4381590855535836E-2</v>
      </c>
      <c r="X44" s="56">
        <f t="shared" si="11"/>
        <v>-1.1072718315952995E-2</v>
      </c>
      <c r="Y44" s="56">
        <f t="shared" si="11"/>
        <v>-1.2999863591672947E-2</v>
      </c>
      <c r="Z44" s="57">
        <f t="shared" si="11"/>
        <v>3.6265146781270657E-3</v>
      </c>
    </row>
    <row r="45" spans="1:26" x14ac:dyDescent="0.25">
      <c r="A45" s="53"/>
      <c r="B45" s="54" t="s">
        <v>139</v>
      </c>
      <c r="C45" s="55">
        <f t="shared" ref="C45:Z45" si="12">C18 -($AA18*C$26/$AA$26)</f>
        <v>-3.5809248580697423E-2</v>
      </c>
      <c r="D45" s="56">
        <f t="shared" si="12"/>
        <v>-5.4493221976608219E-2</v>
      </c>
      <c r="E45" s="56">
        <f t="shared" si="12"/>
        <v>-7.6331259944521779E-2</v>
      </c>
      <c r="F45" s="56">
        <f t="shared" si="12"/>
        <v>-2.9767039743352292E-2</v>
      </c>
      <c r="G45" s="56">
        <f t="shared" si="12"/>
        <v>-2.5543639035346066E-2</v>
      </c>
      <c r="H45" s="56">
        <f t="shared" si="12"/>
        <v>-2.2853608102790302E-2</v>
      </c>
      <c r="I45" s="56">
        <f t="shared" si="12"/>
        <v>6.5811825959544989E-3</v>
      </c>
      <c r="J45" s="56">
        <f t="shared" si="12"/>
        <v>0.11157682496301133</v>
      </c>
      <c r="K45" s="56">
        <f t="shared" si="12"/>
        <v>4.8730929620200203E-2</v>
      </c>
      <c r="L45" s="56">
        <f t="shared" si="12"/>
        <v>3.3825719962681938E-2</v>
      </c>
      <c r="M45" s="56">
        <f t="shared" si="12"/>
        <v>-2.802172924761312E-2</v>
      </c>
      <c r="N45" s="56">
        <f t="shared" si="12"/>
        <v>-2.3310355588164411E-2</v>
      </c>
      <c r="O45" s="56">
        <f t="shared" si="12"/>
        <v>-4.0226773172642061E-2</v>
      </c>
      <c r="P45" s="56">
        <f t="shared" si="12"/>
        <v>4.6801901578730681E-2</v>
      </c>
      <c r="Q45" s="56">
        <f t="shared" si="12"/>
        <v>6.0235112614797526E-2</v>
      </c>
      <c r="R45" s="56">
        <f t="shared" si="12"/>
        <v>1.6208878578788499E-2</v>
      </c>
      <c r="S45" s="56">
        <f t="shared" si="12"/>
        <v>-5.883773405681797E-2</v>
      </c>
      <c r="T45" s="56">
        <f t="shared" si="12"/>
        <v>3.0047662740088271E-2</v>
      </c>
      <c r="U45" s="56">
        <f t="shared" si="12"/>
        <v>-6.523664061486481E-2</v>
      </c>
      <c r="V45" s="56">
        <f t="shared" si="12"/>
        <v>2.4288563676143932E-2</v>
      </c>
      <c r="W45" s="56">
        <f t="shared" si="12"/>
        <v>5.449081815147222E-3</v>
      </c>
      <c r="X45" s="56">
        <f t="shared" si="12"/>
        <v>5.6032118470212305E-2</v>
      </c>
      <c r="Y45" s="56">
        <f t="shared" si="12"/>
        <v>-6.0628665862198783E-3</v>
      </c>
      <c r="Z45" s="57">
        <f t="shared" si="12"/>
        <v>2.6716140033882785E-2</v>
      </c>
    </row>
    <row r="46" spans="1:26" x14ac:dyDescent="0.25">
      <c r="A46" s="53"/>
      <c r="B46" s="54" t="s">
        <v>140</v>
      </c>
      <c r="C46" s="55">
        <f t="shared" ref="C46:Z46" si="13">C19 -($AA19*C$26/$AA$26)</f>
        <v>5.5798326285114858E-3</v>
      </c>
      <c r="D46" s="56">
        <f t="shared" si="13"/>
        <v>-2.3068871951457903E-2</v>
      </c>
      <c r="E46" s="56">
        <f t="shared" si="13"/>
        <v>1.1236235863653909E-2</v>
      </c>
      <c r="F46" s="56">
        <f t="shared" si="13"/>
        <v>1.7381907836210686E-2</v>
      </c>
      <c r="G46" s="56">
        <f t="shared" si="13"/>
        <v>3.5927003260100565E-3</v>
      </c>
      <c r="H46" s="56">
        <f t="shared" si="13"/>
        <v>1.4189020524738472E-2</v>
      </c>
      <c r="I46" s="56">
        <f t="shared" si="13"/>
        <v>2.3280713563469654E-2</v>
      </c>
      <c r="J46" s="56">
        <f t="shared" si="13"/>
        <v>-1.9403941725303006E-2</v>
      </c>
      <c r="K46" s="56">
        <f t="shared" si="13"/>
        <v>-1.2371124872806907E-2</v>
      </c>
      <c r="L46" s="56">
        <f t="shared" si="13"/>
        <v>3.0437438893829855E-3</v>
      </c>
      <c r="M46" s="56">
        <f t="shared" si="13"/>
        <v>-2.3276971945702926E-2</v>
      </c>
      <c r="N46" s="56">
        <f t="shared" si="13"/>
        <v>-1.2700023563883972E-3</v>
      </c>
      <c r="O46" s="56">
        <f t="shared" si="13"/>
        <v>2.7879992535470799E-2</v>
      </c>
      <c r="P46" s="56">
        <f t="shared" si="13"/>
        <v>-1.1902956126246755E-2</v>
      </c>
      <c r="Q46" s="56">
        <f t="shared" si="13"/>
        <v>-2.1848013808323255E-2</v>
      </c>
      <c r="R46" s="56">
        <f t="shared" si="13"/>
        <v>-1.4038152740750875E-2</v>
      </c>
      <c r="S46" s="56">
        <f t="shared" si="13"/>
        <v>-9.0703021446961185E-4</v>
      </c>
      <c r="T46" s="56">
        <f t="shared" si="13"/>
        <v>-3.6349816468773818E-2</v>
      </c>
      <c r="U46" s="56">
        <f t="shared" si="13"/>
        <v>3.1893561598857478E-3</v>
      </c>
      <c r="V46" s="56">
        <f t="shared" si="13"/>
        <v>-5.0184311792967506E-2</v>
      </c>
      <c r="W46" s="56">
        <f t="shared" si="13"/>
        <v>-1.5720592662814656E-2</v>
      </c>
      <c r="X46" s="56">
        <f t="shared" si="13"/>
        <v>3.2795761482792452E-2</v>
      </c>
      <c r="Y46" s="56">
        <f t="shared" si="13"/>
        <v>6.5596638887711362E-2</v>
      </c>
      <c r="Z46" s="57">
        <f t="shared" si="13"/>
        <v>2.2575882968168814E-2</v>
      </c>
    </row>
    <row r="47" spans="1:26" x14ac:dyDescent="0.25">
      <c r="A47" s="53"/>
      <c r="B47" s="54" t="s">
        <v>141</v>
      </c>
      <c r="C47" s="55">
        <f t="shared" ref="C47:Z47" si="14">C20 -($AA20*C$26/$AA$26)</f>
        <v>-1.1103502600385368E-2</v>
      </c>
      <c r="D47" s="56">
        <f t="shared" si="14"/>
        <v>-6.5626594401355098E-3</v>
      </c>
      <c r="E47" s="56">
        <f t="shared" si="14"/>
        <v>-4.0196739991091884E-2</v>
      </c>
      <c r="F47" s="56">
        <f t="shared" si="14"/>
        <v>-4.9314892469567939E-2</v>
      </c>
      <c r="G47" s="56">
        <f t="shared" si="14"/>
        <v>-7.8091238869959639E-3</v>
      </c>
      <c r="H47" s="56">
        <f t="shared" si="14"/>
        <v>8.5890091122594325E-3</v>
      </c>
      <c r="I47" s="56">
        <f t="shared" si="14"/>
        <v>-4.1281114149727044E-2</v>
      </c>
      <c r="J47" s="56">
        <f t="shared" si="14"/>
        <v>1.0203294040439043E-2</v>
      </c>
      <c r="K47" s="56">
        <f t="shared" si="14"/>
        <v>1.8735305096915081E-2</v>
      </c>
      <c r="L47" s="56">
        <f t="shared" si="14"/>
        <v>-3.2010129170815971E-2</v>
      </c>
      <c r="M47" s="56">
        <f t="shared" si="14"/>
        <v>6.3260017494187581E-2</v>
      </c>
      <c r="N47" s="56">
        <f t="shared" si="14"/>
        <v>1.8561818475607644E-2</v>
      </c>
      <c r="O47" s="56">
        <f t="shared" si="14"/>
        <v>0.10592817498867368</v>
      </c>
      <c r="P47" s="56">
        <f t="shared" si="14"/>
        <v>2.5062794160214161E-2</v>
      </c>
      <c r="Q47" s="56">
        <f t="shared" si="14"/>
        <v>-8.996482395227795E-4</v>
      </c>
      <c r="R47" s="56">
        <f t="shared" si="14"/>
        <v>1.3937995699964401E-3</v>
      </c>
      <c r="S47" s="56">
        <f t="shared" si="14"/>
        <v>-3.6824549422528524E-2</v>
      </c>
      <c r="T47" s="56">
        <f t="shared" si="14"/>
        <v>-2.3934069869187974E-2</v>
      </c>
      <c r="U47" s="56">
        <f t="shared" si="14"/>
        <v>-7.6101860948910444E-3</v>
      </c>
      <c r="V47" s="56">
        <f t="shared" si="14"/>
        <v>1.2979449081502448E-3</v>
      </c>
      <c r="W47" s="56">
        <f t="shared" si="14"/>
        <v>-5.2359026582532608E-2</v>
      </c>
      <c r="X47" s="56">
        <f t="shared" si="14"/>
        <v>6.7239371904907752E-2</v>
      </c>
      <c r="Y47" s="56">
        <f t="shared" si="14"/>
        <v>-1.4436063468146895E-2</v>
      </c>
      <c r="Z47" s="57">
        <f t="shared" si="14"/>
        <v>4.0701756341779971E-3</v>
      </c>
    </row>
    <row r="48" spans="1:26" x14ac:dyDescent="0.25">
      <c r="A48" s="53"/>
      <c r="B48" s="54" t="s">
        <v>142</v>
      </c>
      <c r="C48" s="55">
        <f t="shared" ref="C48:Z48" si="15">C21 -($AA21*C$26/$AA$26)</f>
        <v>1.1885738040498334E-2</v>
      </c>
      <c r="D48" s="56">
        <f t="shared" si="15"/>
        <v>-2.9376474391434204E-2</v>
      </c>
      <c r="E48" s="56">
        <f t="shared" si="15"/>
        <v>2.8800595145654362E-3</v>
      </c>
      <c r="F48" s="56">
        <f t="shared" si="15"/>
        <v>1.176671597479316E-2</v>
      </c>
      <c r="G48" s="56">
        <f t="shared" si="15"/>
        <v>-1.8007650430953981E-3</v>
      </c>
      <c r="H48" s="56">
        <f t="shared" si="15"/>
        <v>2.3851395495727151E-2</v>
      </c>
      <c r="I48" s="56">
        <f t="shared" si="15"/>
        <v>5.5329524502251398E-2</v>
      </c>
      <c r="J48" s="56">
        <f t="shared" si="15"/>
        <v>-1.7536292162257897E-2</v>
      </c>
      <c r="K48" s="56">
        <f t="shared" si="15"/>
        <v>2.2364848885250671E-2</v>
      </c>
      <c r="L48" s="56">
        <f t="shared" si="15"/>
        <v>3.2499940524320522E-2</v>
      </c>
      <c r="M48" s="56">
        <f t="shared" si="15"/>
        <v>-1.6836255605359951E-2</v>
      </c>
      <c r="N48" s="56">
        <f t="shared" si="15"/>
        <v>2.5407850958397371E-2</v>
      </c>
      <c r="O48" s="56">
        <f t="shared" si="15"/>
        <v>-2.1532810408965E-2</v>
      </c>
      <c r="P48" s="56">
        <f t="shared" si="15"/>
        <v>-2.4431483397484577E-2</v>
      </c>
      <c r="Q48" s="56">
        <f t="shared" si="15"/>
        <v>9.778971003523651E-3</v>
      </c>
      <c r="R48" s="56">
        <f t="shared" si="15"/>
        <v>-4.7779585403957686E-3</v>
      </c>
      <c r="S48" s="56">
        <f t="shared" si="15"/>
        <v>1.6256194478276545E-2</v>
      </c>
      <c r="T48" s="56">
        <f t="shared" si="15"/>
        <v>-3.3829577283784995E-2</v>
      </c>
      <c r="U48" s="56">
        <f t="shared" si="15"/>
        <v>-9.3197017605032156E-3</v>
      </c>
      <c r="V48" s="56">
        <f t="shared" si="15"/>
        <v>1.5036011489131959E-2</v>
      </c>
      <c r="W48" s="56">
        <f t="shared" si="15"/>
        <v>1.008284942234107E-2</v>
      </c>
      <c r="X48" s="56">
        <f t="shared" si="15"/>
        <v>-1.4997434534109622E-2</v>
      </c>
      <c r="Y48" s="56">
        <f t="shared" si="15"/>
        <v>-2.5455258583907445E-2</v>
      </c>
      <c r="Z48" s="57">
        <f t="shared" si="15"/>
        <v>-3.7246088577779418E-2</v>
      </c>
    </row>
    <row r="49" spans="1:26" x14ac:dyDescent="0.25">
      <c r="A49" s="53"/>
      <c r="B49" s="54" t="s">
        <v>143</v>
      </c>
      <c r="C49" s="55">
        <f t="shared" ref="C49:Z49" si="16">C22 -($AA22*C$26/$AA$26)</f>
        <v>1.1852833601630752E-3</v>
      </c>
      <c r="D49" s="56">
        <f t="shared" si="16"/>
        <v>-1.4864519568157167E-2</v>
      </c>
      <c r="E49" s="56">
        <f t="shared" si="16"/>
        <v>1.1025097005239445E-2</v>
      </c>
      <c r="F49" s="56">
        <f t="shared" si="16"/>
        <v>2.482779775590703E-2</v>
      </c>
      <c r="G49" s="56">
        <f t="shared" si="16"/>
        <v>1.8669036767656189E-2</v>
      </c>
      <c r="H49" s="56">
        <f t="shared" si="16"/>
        <v>5.4074480203076633E-2</v>
      </c>
      <c r="I49" s="56">
        <f t="shared" si="16"/>
        <v>1.5569402866435864E-2</v>
      </c>
      <c r="J49" s="56">
        <f t="shared" si="16"/>
        <v>-1.1773922990683222E-2</v>
      </c>
      <c r="K49" s="56">
        <f t="shared" si="16"/>
        <v>-9.3836328991570295E-3</v>
      </c>
      <c r="L49" s="56">
        <f t="shared" si="16"/>
        <v>-7.5080308535620116E-3</v>
      </c>
      <c r="M49" s="56">
        <f t="shared" si="16"/>
        <v>-1.621420753709063E-2</v>
      </c>
      <c r="N49" s="56">
        <f t="shared" si="16"/>
        <v>-2.1131547379292258E-2</v>
      </c>
      <c r="O49" s="56">
        <f t="shared" si="16"/>
        <v>2.6106162298239241E-2</v>
      </c>
      <c r="P49" s="56">
        <f t="shared" si="16"/>
        <v>-9.3394724079933628E-3</v>
      </c>
      <c r="Q49" s="56">
        <f t="shared" si="16"/>
        <v>-2.2360288139380596E-2</v>
      </c>
      <c r="R49" s="56">
        <f t="shared" si="16"/>
        <v>-1.5628199585390773E-2</v>
      </c>
      <c r="S49" s="56">
        <f t="shared" si="16"/>
        <v>9.425779707967305E-3</v>
      </c>
      <c r="T49" s="56">
        <f t="shared" si="16"/>
        <v>2.9677413559386495E-3</v>
      </c>
      <c r="U49" s="56">
        <f t="shared" si="16"/>
        <v>6.2927567643578375E-3</v>
      </c>
      <c r="V49" s="56">
        <f t="shared" si="16"/>
        <v>5.0196378264179276E-4</v>
      </c>
      <c r="W49" s="56">
        <f t="shared" si="16"/>
        <v>7.987254462887991E-3</v>
      </c>
      <c r="X49" s="56">
        <f t="shared" si="16"/>
        <v>-2.530672021375277E-2</v>
      </c>
      <c r="Y49" s="56">
        <f t="shared" si="16"/>
        <v>4.5516643655173217E-4</v>
      </c>
      <c r="Z49" s="57">
        <f t="shared" si="16"/>
        <v>-2.557738119260268E-2</v>
      </c>
    </row>
    <row r="50" spans="1:26" x14ac:dyDescent="0.25">
      <c r="A50" s="53"/>
      <c r="B50" s="54" t="s">
        <v>144</v>
      </c>
      <c r="C50" s="55">
        <f t="shared" ref="C50:Z50" si="17">C23 -($AA23*C$26/$AA$26)</f>
        <v>-2.2273308983896067E-2</v>
      </c>
      <c r="D50" s="56">
        <f t="shared" si="17"/>
        <v>2.8496292474152751E-3</v>
      </c>
      <c r="E50" s="56">
        <f t="shared" si="17"/>
        <v>3.4141027216705866E-3</v>
      </c>
      <c r="F50" s="56">
        <f t="shared" si="17"/>
        <v>-2.8635823386473053E-2</v>
      </c>
      <c r="G50" s="56">
        <f t="shared" si="17"/>
        <v>5.3385860439648991E-2</v>
      </c>
      <c r="H50" s="56">
        <f t="shared" si="17"/>
        <v>-2.7830769770180314E-2</v>
      </c>
      <c r="I50" s="56">
        <f t="shared" si="17"/>
        <v>-2.9419730064943E-2</v>
      </c>
      <c r="J50" s="56">
        <f t="shared" si="17"/>
        <v>-1.228067462117205E-3</v>
      </c>
      <c r="K50" s="56">
        <f t="shared" si="17"/>
        <v>2.3953196132984189E-2</v>
      </c>
      <c r="L50" s="56">
        <f t="shared" si="17"/>
        <v>-4.1702973331836368E-3</v>
      </c>
      <c r="M50" s="56">
        <f t="shared" si="17"/>
        <v>-2.8095909152969917E-2</v>
      </c>
      <c r="N50" s="56">
        <f t="shared" si="17"/>
        <v>2.431851933010179E-2</v>
      </c>
      <c r="O50" s="56">
        <f t="shared" si="17"/>
        <v>9.8776396791797616E-3</v>
      </c>
      <c r="P50" s="56">
        <f t="shared" si="17"/>
        <v>3.3227697249112037E-2</v>
      </c>
      <c r="Q50" s="56">
        <f t="shared" si="17"/>
        <v>1.1754038421898844E-2</v>
      </c>
      <c r="R50" s="56">
        <f t="shared" si="17"/>
        <v>7.9614651989498852E-3</v>
      </c>
      <c r="S50" s="56">
        <f t="shared" si="17"/>
        <v>-4.0963245696811895E-2</v>
      </c>
      <c r="T50" s="56">
        <f t="shared" si="17"/>
        <v>2.2240034206683273E-2</v>
      </c>
      <c r="U50" s="56">
        <f t="shared" si="17"/>
        <v>-3.1625803445913758E-2</v>
      </c>
      <c r="V50" s="56">
        <f t="shared" si="17"/>
        <v>3.1895788501419831E-3</v>
      </c>
      <c r="W50" s="56">
        <f t="shared" si="17"/>
        <v>-4.0168946997926613E-2</v>
      </c>
      <c r="X50" s="56">
        <f t="shared" si="17"/>
        <v>1.4683432446785438E-2</v>
      </c>
      <c r="Y50" s="56">
        <f t="shared" si="17"/>
        <v>1.4535470723269162E-2</v>
      </c>
      <c r="Z50" s="57">
        <f t="shared" si="17"/>
        <v>2.9021237646574521E-2</v>
      </c>
    </row>
    <row r="51" spans="1:26" x14ac:dyDescent="0.25">
      <c r="A51" s="53"/>
      <c r="B51" s="54" t="s">
        <v>145</v>
      </c>
      <c r="C51" s="55">
        <f t="shared" ref="C51:Z51" si="18">C24 -($AA24*C$26/$AA$26)</f>
        <v>-5.2379416982239885E-2</v>
      </c>
      <c r="D51" s="56">
        <f t="shared" si="18"/>
        <v>-6.6861413932279817E-2</v>
      </c>
      <c r="E51" s="56">
        <f t="shared" si="18"/>
        <v>-1.0719439069164394E-2</v>
      </c>
      <c r="F51" s="56">
        <f t="shared" si="18"/>
        <v>-4.6071512450311145E-2</v>
      </c>
      <c r="G51" s="56">
        <f t="shared" si="18"/>
        <v>-2.8535948209336748E-2</v>
      </c>
      <c r="H51" s="56">
        <f t="shared" si="18"/>
        <v>-2.7087196870085928E-2</v>
      </c>
      <c r="I51" s="56">
        <f t="shared" si="18"/>
        <v>-6.8036610858837679E-2</v>
      </c>
      <c r="J51" s="56">
        <f t="shared" si="18"/>
        <v>2.5282874369264338E-2</v>
      </c>
      <c r="K51" s="56">
        <f t="shared" si="18"/>
        <v>9.1131291924366045E-2</v>
      </c>
      <c r="L51" s="56">
        <f t="shared" si="18"/>
        <v>4.6478154970199539E-2</v>
      </c>
      <c r="M51" s="56">
        <f t="shared" si="18"/>
        <v>1.5248378146148628E-2</v>
      </c>
      <c r="N51" s="56">
        <f t="shared" si="18"/>
        <v>6.2281888084232753E-2</v>
      </c>
      <c r="O51" s="56">
        <f t="shared" si="18"/>
        <v>-1.5971689463925659E-2</v>
      </c>
      <c r="P51" s="56">
        <f t="shared" si="18"/>
        <v>-1.5698076422127796E-2</v>
      </c>
      <c r="Q51" s="56">
        <f t="shared" si="18"/>
        <v>2.6455954169005855E-2</v>
      </c>
      <c r="R51" s="56">
        <f t="shared" si="18"/>
        <v>2.087132864255431E-2</v>
      </c>
      <c r="S51" s="56">
        <f t="shared" si="18"/>
        <v>-2.7962015347703081E-2</v>
      </c>
      <c r="T51" s="56">
        <f t="shared" si="18"/>
        <v>7.5007476619313798E-2</v>
      </c>
      <c r="U51" s="56">
        <f t="shared" si="18"/>
        <v>5.4411788498497135E-2</v>
      </c>
      <c r="V51" s="56">
        <f t="shared" si="18"/>
        <v>-2.3272677709105363E-2</v>
      </c>
      <c r="W51" s="56">
        <f t="shared" si="18"/>
        <v>-1.6983322496641071E-2</v>
      </c>
      <c r="X51" s="56">
        <f t="shared" si="18"/>
        <v>2.4218162319506534E-2</v>
      </c>
      <c r="Y51" s="56">
        <f t="shared" si="18"/>
        <v>-2.44969984323955E-2</v>
      </c>
      <c r="Z51" s="57">
        <f t="shared" si="18"/>
        <v>-1.731097949893394E-2</v>
      </c>
    </row>
    <row r="52" spans="1:26" ht="15.75" thickBot="1" x14ac:dyDescent="0.3">
      <c r="A52" s="58"/>
      <c r="B52" s="59" t="s">
        <v>146</v>
      </c>
      <c r="C52" s="60">
        <f t="shared" ref="C52:Z52" si="19">C25 -($AA25*C$26/$AA$26)</f>
        <v>-4.111254087531066E-2</v>
      </c>
      <c r="D52" s="61">
        <f t="shared" si="19"/>
        <v>-8.2201446145145629E-2</v>
      </c>
      <c r="E52" s="61">
        <f t="shared" si="19"/>
        <v>-1.5873783938591124E-2</v>
      </c>
      <c r="F52" s="61">
        <f t="shared" si="19"/>
        <v>-5.0701065656789807E-2</v>
      </c>
      <c r="G52" s="61">
        <f t="shared" si="19"/>
        <v>-6.3677950098459946E-2</v>
      </c>
      <c r="H52" s="61">
        <f t="shared" si="19"/>
        <v>-7.3414860884674943E-2</v>
      </c>
      <c r="I52" s="61">
        <f t="shared" si="19"/>
        <v>-3.5439274306136331E-2</v>
      </c>
      <c r="J52" s="61">
        <f t="shared" si="19"/>
        <v>0.11925585776733191</v>
      </c>
      <c r="K52" s="61">
        <f t="shared" si="19"/>
        <v>0.19032260109321328</v>
      </c>
      <c r="L52" s="61">
        <f t="shared" si="19"/>
        <v>4.0915375044861535E-3</v>
      </c>
      <c r="M52" s="61">
        <f t="shared" si="19"/>
        <v>5.0974561537649232E-2</v>
      </c>
      <c r="N52" s="61">
        <f t="shared" si="19"/>
        <v>8.1182174160599752E-2</v>
      </c>
      <c r="O52" s="61">
        <f t="shared" si="19"/>
        <v>1.06912001937709E-3</v>
      </c>
      <c r="P52" s="61">
        <f t="shared" si="19"/>
        <v>-1.3170049400126477E-2</v>
      </c>
      <c r="Q52" s="61">
        <f t="shared" si="19"/>
        <v>-4.5964241569943026E-2</v>
      </c>
      <c r="R52" s="61">
        <f t="shared" si="19"/>
        <v>6.018954536941018E-2</v>
      </c>
      <c r="S52" s="61">
        <f t="shared" si="19"/>
        <v>-9.0406938054829855E-2</v>
      </c>
      <c r="T52" s="61">
        <f t="shared" si="19"/>
        <v>0.11930320269996461</v>
      </c>
      <c r="U52" s="61">
        <f t="shared" si="19"/>
        <v>8.4208614235304957E-2</v>
      </c>
      <c r="V52" s="61">
        <f t="shared" si="19"/>
        <v>-9.3469318940029383E-2</v>
      </c>
      <c r="W52" s="61">
        <f t="shared" si="19"/>
        <v>-6.2282823253209302E-2</v>
      </c>
      <c r="X52" s="61">
        <f t="shared" si="19"/>
        <v>-2.2481771388269123E-2</v>
      </c>
      <c r="Y52" s="61">
        <f t="shared" si="19"/>
        <v>-1.4588304519696144E-2</v>
      </c>
      <c r="Z52" s="62">
        <f t="shared" si="19"/>
        <v>-5.8128453561255566E-3</v>
      </c>
    </row>
    <row r="53" spans="1:26" ht="15.75" thickTop="1" x14ac:dyDescent="0.25"/>
  </sheetData>
  <mergeCells count="6">
    <mergeCell ref="A3:B5"/>
    <mergeCell ref="C3:Z3"/>
    <mergeCell ref="A6:A25"/>
    <mergeCell ref="A30:B32"/>
    <mergeCell ref="C30:Z30"/>
    <mergeCell ref="A33:A52"/>
  </mergeCells>
  <conditionalFormatting sqref="C33:Z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2BB6-3FA8-4471-AC4F-F33AC15C7023}">
  <dimension ref="A1:AA45"/>
  <sheetViews>
    <sheetView workbookViewId="0">
      <selection activeCell="C29" sqref="C29:Z4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29</v>
      </c>
      <c r="B6" s="49" t="s">
        <v>147</v>
      </c>
      <c r="C6" s="50">
        <v>0.30081300813008133</v>
      </c>
      <c r="D6" s="51">
        <v>0.34600760456273766</v>
      </c>
      <c r="E6" s="51">
        <v>0.31770833333333331</v>
      </c>
      <c r="F6" s="51">
        <v>0.296875</v>
      </c>
      <c r="G6" s="51">
        <v>0.25984251968503935</v>
      </c>
      <c r="H6" s="51">
        <v>0.25396825396825395</v>
      </c>
      <c r="I6" s="51">
        <v>0.3007518796992481</v>
      </c>
      <c r="J6" s="51">
        <v>0.24904214559386972</v>
      </c>
      <c r="K6" s="51">
        <v>0.25748502994011974</v>
      </c>
      <c r="L6" s="51">
        <v>0.26495726495726496</v>
      </c>
      <c r="M6" s="51">
        <v>0.28515625</v>
      </c>
      <c r="N6" s="51">
        <v>0.25</v>
      </c>
      <c r="O6" s="51">
        <v>0.35398230088495575</v>
      </c>
      <c r="P6" s="51">
        <v>0.32295719844357973</v>
      </c>
      <c r="Q6" s="51">
        <v>0.28431372549019607</v>
      </c>
      <c r="R6" s="51">
        <v>0.33526011560693642</v>
      </c>
      <c r="S6" s="51">
        <v>0.35384615384615387</v>
      </c>
      <c r="T6" s="51">
        <v>0.30399999999999999</v>
      </c>
      <c r="U6" s="51">
        <v>0.27777777777777779</v>
      </c>
      <c r="V6" s="51">
        <v>0.31578947368421051</v>
      </c>
      <c r="W6" s="51">
        <v>0.34126984126984128</v>
      </c>
      <c r="X6" s="51">
        <v>0.44615384615384618</v>
      </c>
      <c r="Y6" s="51">
        <v>0.46153846153846151</v>
      </c>
      <c r="Z6" s="52">
        <v>0.44508670520231214</v>
      </c>
      <c r="AA6" s="19">
        <f>AVERAGE(C6:Z6)</f>
        <v>0.31769095374034245</v>
      </c>
    </row>
    <row r="7" spans="1:27" x14ac:dyDescent="0.25">
      <c r="A7" s="53"/>
      <c r="B7" s="54" t="s">
        <v>148</v>
      </c>
      <c r="C7" s="55">
        <v>0.16666666666666663</v>
      </c>
      <c r="D7" s="56">
        <v>0.13688212927756654</v>
      </c>
      <c r="E7" s="56">
        <v>0.203125</v>
      </c>
      <c r="F7" s="56">
        <v>0.21875</v>
      </c>
      <c r="G7" s="56">
        <v>0.16535433070866146</v>
      </c>
      <c r="H7" s="56">
        <v>0.23809523809523805</v>
      </c>
      <c r="I7" s="56">
        <v>0.15789473684210525</v>
      </c>
      <c r="J7" s="56">
        <v>0.13793103448275862</v>
      </c>
      <c r="K7" s="56">
        <v>0.1377245508982036</v>
      </c>
      <c r="L7" s="56">
        <v>0.23931623931623933</v>
      </c>
      <c r="M7" s="56">
        <v>0.125</v>
      </c>
      <c r="N7" s="56">
        <v>0.13</v>
      </c>
      <c r="O7" s="56">
        <v>0.1415929203539823</v>
      </c>
      <c r="P7" s="56">
        <v>8.9494163424124515E-2</v>
      </c>
      <c r="Q7" s="56">
        <v>0.1176470588235294</v>
      </c>
      <c r="R7" s="56">
        <v>8.0924855491329495E-2</v>
      </c>
      <c r="S7" s="56">
        <v>0.17435897435897435</v>
      </c>
      <c r="T7" s="56">
        <v>0.17600000000000002</v>
      </c>
      <c r="U7" s="56">
        <v>0.15555555555555556</v>
      </c>
      <c r="V7" s="56">
        <v>0.20175438596491227</v>
      </c>
      <c r="W7" s="56">
        <v>9.5238095238095233E-2</v>
      </c>
      <c r="X7" s="56">
        <v>7.3076923076923081E-2</v>
      </c>
      <c r="Y7" s="56">
        <v>0.11965811965811966</v>
      </c>
      <c r="Z7" s="57">
        <v>0.12138728323699421</v>
      </c>
      <c r="AA7" s="19">
        <f>AVERAGE(C7:Z7)</f>
        <v>0.15014284422791582</v>
      </c>
    </row>
    <row r="8" spans="1:27" x14ac:dyDescent="0.25">
      <c r="A8" s="53"/>
      <c r="B8" s="54" t="s">
        <v>149</v>
      </c>
      <c r="C8" s="55">
        <v>0.34146341463414637</v>
      </c>
      <c r="D8" s="56">
        <v>0.30038022813688214</v>
      </c>
      <c r="E8" s="56">
        <v>0.3125</v>
      </c>
      <c r="F8" s="56">
        <v>0.2890625</v>
      </c>
      <c r="G8" s="56">
        <v>0.29133858267716534</v>
      </c>
      <c r="H8" s="56">
        <v>0.34126984126984128</v>
      </c>
      <c r="I8" s="56">
        <v>0.33082706766917291</v>
      </c>
      <c r="J8" s="56">
        <v>0.18773946360153257</v>
      </c>
      <c r="K8" s="56">
        <v>0.23353293413173654</v>
      </c>
      <c r="L8" s="56">
        <v>0.24786324786324787</v>
      </c>
      <c r="M8" s="56">
        <v>0.26953125</v>
      </c>
      <c r="N8" s="56">
        <v>0.28499999999999998</v>
      </c>
      <c r="O8" s="56">
        <v>0.24778761061946902</v>
      </c>
      <c r="P8" s="56">
        <v>0.21011673151750973</v>
      </c>
      <c r="Q8" s="56">
        <v>0.24509803921568626</v>
      </c>
      <c r="R8" s="56">
        <v>0.27167630057803466</v>
      </c>
      <c r="S8" s="56">
        <v>0.37948717948717947</v>
      </c>
      <c r="T8" s="56">
        <v>0.22400000000000003</v>
      </c>
      <c r="U8" s="56">
        <v>0.23333333333333331</v>
      </c>
      <c r="V8" s="56">
        <v>0.31578947368421051</v>
      </c>
      <c r="W8" s="56">
        <v>0.31746031746031744</v>
      </c>
      <c r="X8" s="56">
        <v>0.21923076923076923</v>
      </c>
      <c r="Y8" s="56">
        <v>0.1965811965811966</v>
      </c>
      <c r="Z8" s="57">
        <v>0.21387283236994223</v>
      </c>
      <c r="AA8" s="19">
        <f>AVERAGE(C8:Z8)</f>
        <v>0.2710392630858906</v>
      </c>
    </row>
    <row r="9" spans="1:27" x14ac:dyDescent="0.25">
      <c r="A9" s="53"/>
      <c r="B9" s="54" t="s">
        <v>150</v>
      </c>
      <c r="C9" s="55">
        <v>0.22357723577235769</v>
      </c>
      <c r="D9" s="56">
        <v>0.23954372623574144</v>
      </c>
      <c r="E9" s="56">
        <v>0.17708333333333337</v>
      </c>
      <c r="F9" s="56">
        <v>0.203125</v>
      </c>
      <c r="G9" s="56">
        <v>0.1889763779527559</v>
      </c>
      <c r="H9" s="56">
        <v>0.17460317460317459</v>
      </c>
      <c r="I9" s="56">
        <v>0.21052631578947367</v>
      </c>
      <c r="J9" s="56">
        <v>0.13793103448275862</v>
      </c>
      <c r="K9" s="56">
        <v>0.1317365269461078</v>
      </c>
      <c r="L9" s="56">
        <v>0.18803418803418803</v>
      </c>
      <c r="M9" s="56">
        <v>0.17578125</v>
      </c>
      <c r="N9" s="56">
        <v>0.14499999999999999</v>
      </c>
      <c r="O9" s="56">
        <v>0.18584070796460178</v>
      </c>
      <c r="P9" s="56">
        <v>8.9494163424124515E-2</v>
      </c>
      <c r="Q9" s="56">
        <v>9.3137254901960786E-2</v>
      </c>
      <c r="R9" s="56">
        <v>0.11560693641618497</v>
      </c>
      <c r="S9" s="56">
        <v>0.1948717948717949</v>
      </c>
      <c r="T9" s="56">
        <v>0.12</v>
      </c>
      <c r="U9" s="56">
        <v>0.16666666666666663</v>
      </c>
      <c r="V9" s="56">
        <v>0.15789473684210525</v>
      </c>
      <c r="W9" s="56">
        <v>0.15873015873015872</v>
      </c>
      <c r="X9" s="56">
        <v>0.13461538461538461</v>
      </c>
      <c r="Y9" s="56">
        <v>0.16239316239316237</v>
      </c>
      <c r="Z9" s="57">
        <v>0.13872832369942195</v>
      </c>
      <c r="AA9" s="19">
        <f>AVERAGE(C9:Z9)</f>
        <v>0.16307906056981075</v>
      </c>
    </row>
    <row r="10" spans="1:27" x14ac:dyDescent="0.25">
      <c r="A10" s="53"/>
      <c r="B10" s="54" t="s">
        <v>151</v>
      </c>
      <c r="C10" s="55">
        <v>0.13821138211382114</v>
      </c>
      <c r="D10" s="56">
        <v>0.12927756653992395</v>
      </c>
      <c r="E10" s="56">
        <v>0.15625</v>
      </c>
      <c r="F10" s="56">
        <v>0.1640625</v>
      </c>
      <c r="G10" s="56">
        <v>0.11023622047244094</v>
      </c>
      <c r="H10" s="56">
        <v>0.21428571428571427</v>
      </c>
      <c r="I10" s="56">
        <v>0.16541353383458646</v>
      </c>
      <c r="J10" s="56">
        <v>9.5785440613026823E-2</v>
      </c>
      <c r="K10" s="56">
        <v>0.1377245508982036</v>
      </c>
      <c r="L10" s="56">
        <v>0.1111111111111111</v>
      </c>
      <c r="M10" s="56">
        <v>8.984375E-2</v>
      </c>
      <c r="N10" s="56">
        <v>0.115</v>
      </c>
      <c r="O10" s="56">
        <v>0.15044247787610621</v>
      </c>
      <c r="P10" s="56">
        <v>7.7821011673151752E-2</v>
      </c>
      <c r="Q10" s="56">
        <v>8.3333333333333315E-2</v>
      </c>
      <c r="R10" s="56">
        <v>9.8265895953757218E-2</v>
      </c>
      <c r="S10" s="56">
        <v>0.13846153846153847</v>
      </c>
      <c r="T10" s="56">
        <v>0.12</v>
      </c>
      <c r="U10" s="56">
        <v>0.1</v>
      </c>
      <c r="V10" s="56">
        <v>8.771929824561403E-2</v>
      </c>
      <c r="W10" s="56">
        <v>0.14285714285714285</v>
      </c>
      <c r="X10" s="56">
        <v>0.05</v>
      </c>
      <c r="Y10" s="56">
        <v>0.10256410256410256</v>
      </c>
      <c r="Z10" s="57">
        <v>6.358381502890173E-2</v>
      </c>
      <c r="AA10" s="19">
        <f>AVERAGE(C10:Z10)</f>
        <v>0.1184270994109365</v>
      </c>
    </row>
    <row r="11" spans="1:27" x14ac:dyDescent="0.25">
      <c r="A11" s="53"/>
      <c r="B11" s="54" t="s">
        <v>152</v>
      </c>
      <c r="C11" s="55">
        <v>0.41463414634146339</v>
      </c>
      <c r="D11" s="56">
        <v>0.36882129277566539</v>
      </c>
      <c r="E11" s="56">
        <v>0.33854166666666674</v>
      </c>
      <c r="F11" s="56">
        <v>0.359375</v>
      </c>
      <c r="G11" s="56">
        <v>0.36220472440944884</v>
      </c>
      <c r="H11" s="56">
        <v>0.31746031746031744</v>
      </c>
      <c r="I11" s="56">
        <v>0.33082706766917291</v>
      </c>
      <c r="J11" s="56">
        <v>0.39080459770114939</v>
      </c>
      <c r="K11" s="56">
        <v>0.29341317365269459</v>
      </c>
      <c r="L11" s="56">
        <v>0.31623931623931623</v>
      </c>
      <c r="M11" s="56">
        <v>0.41015625</v>
      </c>
      <c r="N11" s="56">
        <v>0.47499999999999998</v>
      </c>
      <c r="O11" s="56">
        <v>0.38053097345132741</v>
      </c>
      <c r="P11" s="56">
        <v>0.33852140077821014</v>
      </c>
      <c r="Q11" s="56">
        <v>0.37254901960784315</v>
      </c>
      <c r="R11" s="56">
        <v>0.42774566473988446</v>
      </c>
      <c r="S11" s="56">
        <v>0.28717948717948716</v>
      </c>
      <c r="T11" s="56">
        <v>0.39200000000000002</v>
      </c>
      <c r="U11" s="56">
        <v>0.4</v>
      </c>
      <c r="V11" s="56">
        <v>0.31578947368421051</v>
      </c>
      <c r="W11" s="56">
        <v>0.27777777777777779</v>
      </c>
      <c r="X11" s="56">
        <v>0.31153846153846154</v>
      </c>
      <c r="Y11" s="56">
        <v>0.33333333333333326</v>
      </c>
      <c r="Z11" s="57">
        <v>0.39306358381502887</v>
      </c>
      <c r="AA11" s="19">
        <f>AVERAGE(C11:Z11)</f>
        <v>0.35864611370089405</v>
      </c>
    </row>
    <row r="12" spans="1:27" x14ac:dyDescent="0.25">
      <c r="A12" s="53"/>
      <c r="B12" s="54" t="s">
        <v>153</v>
      </c>
      <c r="C12" s="55">
        <v>0.15447154471544716</v>
      </c>
      <c r="D12" s="56">
        <v>0.14448669201520911</v>
      </c>
      <c r="E12" s="56">
        <v>0.15625</v>
      </c>
      <c r="F12" s="56">
        <v>0.109375</v>
      </c>
      <c r="G12" s="56">
        <v>0.14960629921259844</v>
      </c>
      <c r="H12" s="56">
        <v>0.18253968253968253</v>
      </c>
      <c r="I12" s="56">
        <v>0.15789473684210525</v>
      </c>
      <c r="J12" s="56">
        <v>0.22988505747126436</v>
      </c>
      <c r="K12" s="56">
        <v>0.29940119760479039</v>
      </c>
      <c r="L12" s="56">
        <v>0.21367521367521367</v>
      </c>
      <c r="M12" s="56">
        <v>0.2578125</v>
      </c>
      <c r="N12" s="56">
        <v>0.255</v>
      </c>
      <c r="O12" s="56">
        <v>0.19469026548672566</v>
      </c>
      <c r="P12" s="56">
        <v>0.26070038910505838</v>
      </c>
      <c r="Q12" s="56">
        <v>0.25</v>
      </c>
      <c r="R12" s="56">
        <v>0.33526011560693642</v>
      </c>
      <c r="S12" s="56">
        <v>0.13333333333333333</v>
      </c>
      <c r="T12" s="56">
        <v>0.34399999999999997</v>
      </c>
      <c r="U12" s="56">
        <v>0.22222222222222221</v>
      </c>
      <c r="V12" s="56">
        <v>0.17543859649122806</v>
      </c>
      <c r="W12" s="56">
        <v>0.22222222222222221</v>
      </c>
      <c r="X12" s="56">
        <v>0.2153846153846154</v>
      </c>
      <c r="Y12" s="56">
        <v>0.16239316239316237</v>
      </c>
      <c r="Z12" s="57">
        <v>0.16763005780346821</v>
      </c>
      <c r="AA12" s="19">
        <f>AVERAGE(C12:Z12)</f>
        <v>0.20806970433855346</v>
      </c>
    </row>
    <row r="13" spans="1:27" x14ac:dyDescent="0.25">
      <c r="A13" s="53"/>
      <c r="B13" s="54" t="s">
        <v>154</v>
      </c>
      <c r="C13" s="55">
        <v>0.11382113821138211</v>
      </c>
      <c r="D13" s="56">
        <v>0.14448669201520911</v>
      </c>
      <c r="E13" s="56">
        <v>0.109375</v>
      </c>
      <c r="F13" s="56">
        <v>0.2265625</v>
      </c>
      <c r="G13" s="56">
        <v>0.13385826771653545</v>
      </c>
      <c r="H13" s="56">
        <v>0.11904761904761903</v>
      </c>
      <c r="I13" s="56">
        <v>0.15789473684210525</v>
      </c>
      <c r="J13" s="56">
        <v>4.2145593869731802E-2</v>
      </c>
      <c r="K13" s="56">
        <v>8.9820359281437126E-2</v>
      </c>
      <c r="L13" s="56">
        <v>0.12820512820512819</v>
      </c>
      <c r="M13" s="56">
        <v>0.10546875</v>
      </c>
      <c r="N13" s="56">
        <v>0.105</v>
      </c>
      <c r="O13" s="56">
        <v>9.7345132743362831E-2</v>
      </c>
      <c r="P13" s="56">
        <v>0.12840466926070038</v>
      </c>
      <c r="Q13" s="56">
        <v>0.10294117647058823</v>
      </c>
      <c r="R13" s="56">
        <v>0.10982658959537572</v>
      </c>
      <c r="S13" s="56">
        <v>0.14358974358974358</v>
      </c>
      <c r="T13" s="56">
        <v>0.128</v>
      </c>
      <c r="U13" s="56">
        <v>0.14444444444444443</v>
      </c>
      <c r="V13" s="56">
        <v>0.14035087719298245</v>
      </c>
      <c r="W13" s="56">
        <v>0.17460317460317459</v>
      </c>
      <c r="X13" s="56">
        <v>9.2307692307692313E-2</v>
      </c>
      <c r="Y13" s="56">
        <v>0.11965811965811966</v>
      </c>
      <c r="Z13" s="57">
        <v>7.5144508670520235E-2</v>
      </c>
      <c r="AA13" s="19">
        <f>AVERAGE(C13:Z13)</f>
        <v>0.12217924640524384</v>
      </c>
    </row>
    <row r="14" spans="1:27" x14ac:dyDescent="0.25">
      <c r="A14" s="53"/>
      <c r="B14" s="54" t="s">
        <v>155</v>
      </c>
      <c r="C14" s="55">
        <v>0.21544715447154472</v>
      </c>
      <c r="D14" s="56">
        <v>0.17110266159695814</v>
      </c>
      <c r="E14" s="56">
        <v>0.16666666666666663</v>
      </c>
      <c r="F14" s="56">
        <v>0.234375</v>
      </c>
      <c r="G14" s="56">
        <v>0.1889763779527559</v>
      </c>
      <c r="H14" s="56">
        <v>0.21428571428571427</v>
      </c>
      <c r="I14" s="56">
        <v>0.18045112781954883</v>
      </c>
      <c r="J14" s="56">
        <v>0.27203065134099619</v>
      </c>
      <c r="K14" s="56">
        <v>0.22754491017964071</v>
      </c>
      <c r="L14" s="56">
        <v>0.20512820512820512</v>
      </c>
      <c r="M14" s="56">
        <v>0.24609375</v>
      </c>
      <c r="N14" s="56">
        <v>0.20499999999999999</v>
      </c>
      <c r="O14" s="56">
        <v>0.1415929203539823</v>
      </c>
      <c r="P14" s="56">
        <v>0.24124513618677043</v>
      </c>
      <c r="Q14" s="56">
        <v>0.14705882352941177</v>
      </c>
      <c r="R14" s="56">
        <v>0.22543352601156069</v>
      </c>
      <c r="S14" s="56">
        <v>0.17948717948717949</v>
      </c>
      <c r="T14" s="56">
        <v>0.248</v>
      </c>
      <c r="U14" s="56">
        <v>0.18888888888888888</v>
      </c>
      <c r="V14" s="56">
        <v>0.13157894736842105</v>
      </c>
      <c r="W14" s="56">
        <v>0.21428571428571427</v>
      </c>
      <c r="X14" s="56">
        <v>0.21153846153846154</v>
      </c>
      <c r="Y14" s="56">
        <v>0.12393162393162394</v>
      </c>
      <c r="Z14" s="57">
        <v>0.16184971098265899</v>
      </c>
      <c r="AA14" s="19">
        <f>AVERAGE(C14:Z14)</f>
        <v>0.19758304800027934</v>
      </c>
    </row>
    <row r="15" spans="1:27" x14ac:dyDescent="0.25">
      <c r="A15" s="53"/>
      <c r="B15" s="54" t="s">
        <v>156</v>
      </c>
      <c r="C15" s="55">
        <v>0.18292682926829268</v>
      </c>
      <c r="D15" s="56">
        <v>0.14828897338403041</v>
      </c>
      <c r="E15" s="56">
        <v>0.1875</v>
      </c>
      <c r="F15" s="56">
        <v>0.21875</v>
      </c>
      <c r="G15" s="56">
        <v>0.14173228346456693</v>
      </c>
      <c r="H15" s="56">
        <v>0.19047619047619047</v>
      </c>
      <c r="I15" s="56">
        <v>0.17293233082706766</v>
      </c>
      <c r="J15" s="56">
        <v>0.26819923371647508</v>
      </c>
      <c r="K15" s="56">
        <v>0.17964071856287425</v>
      </c>
      <c r="L15" s="56">
        <v>0.25641025641025639</v>
      </c>
      <c r="M15" s="56">
        <v>0.19140625</v>
      </c>
      <c r="N15" s="56">
        <v>0.17</v>
      </c>
      <c r="O15" s="56">
        <v>0.25663716814159293</v>
      </c>
      <c r="P15" s="56">
        <v>0.22957198443579765</v>
      </c>
      <c r="Q15" s="56">
        <v>0.15196078431372548</v>
      </c>
      <c r="R15" s="56">
        <v>0.20809248554913296</v>
      </c>
      <c r="S15" s="56">
        <v>0.21025641025641026</v>
      </c>
      <c r="T15" s="56">
        <v>0.17600000000000002</v>
      </c>
      <c r="U15" s="56">
        <v>0.13333333333333333</v>
      </c>
      <c r="V15" s="56">
        <v>0.14035087719298245</v>
      </c>
      <c r="W15" s="56">
        <v>0.20634920634920634</v>
      </c>
      <c r="X15" s="56">
        <v>0.20384615384615384</v>
      </c>
      <c r="Y15" s="56">
        <v>0.1752136752136752</v>
      </c>
      <c r="Z15" s="57">
        <v>0.20231213872832371</v>
      </c>
      <c r="AA15" s="19">
        <f>AVERAGE(C15:Z15)</f>
        <v>0.19175780347792037</v>
      </c>
    </row>
    <row r="16" spans="1:27" x14ac:dyDescent="0.25">
      <c r="A16" s="53"/>
      <c r="B16" s="54" t="s">
        <v>157</v>
      </c>
      <c r="C16" s="55">
        <v>0.17479674796747968</v>
      </c>
      <c r="D16" s="56">
        <v>0.18250950570342206</v>
      </c>
      <c r="E16" s="56">
        <v>0.14583333333333334</v>
      </c>
      <c r="F16" s="56">
        <v>0.2109375</v>
      </c>
      <c r="G16" s="56">
        <v>0.22047244094488189</v>
      </c>
      <c r="H16" s="56">
        <v>0.22222222222222221</v>
      </c>
      <c r="I16" s="56">
        <v>0.16541353383458646</v>
      </c>
      <c r="J16" s="56">
        <v>0.19923371647509577</v>
      </c>
      <c r="K16" s="56">
        <v>0.15568862275449102</v>
      </c>
      <c r="L16" s="56">
        <v>0.15384615384615385</v>
      </c>
      <c r="M16" s="56">
        <v>0.16796875</v>
      </c>
      <c r="N16" s="56">
        <v>0.19</v>
      </c>
      <c r="O16" s="56">
        <v>0.17699115044247787</v>
      </c>
      <c r="P16" s="56">
        <v>0.16731517509727623</v>
      </c>
      <c r="Q16" s="56">
        <v>0.15196078431372548</v>
      </c>
      <c r="R16" s="56">
        <v>0.13294797687861271</v>
      </c>
      <c r="S16" s="56">
        <v>0.14871794871794872</v>
      </c>
      <c r="T16" s="56">
        <v>0.21600000000000003</v>
      </c>
      <c r="U16" s="56">
        <v>0.24444444444444444</v>
      </c>
      <c r="V16" s="56">
        <v>0.16666666666666663</v>
      </c>
      <c r="W16" s="56">
        <v>0.16666666666666663</v>
      </c>
      <c r="X16" s="56">
        <v>0.17692307692307693</v>
      </c>
      <c r="Y16" s="56">
        <v>0.14529914529914531</v>
      </c>
      <c r="Z16" s="57">
        <v>0.12138728323699421</v>
      </c>
      <c r="AA16" s="19">
        <f>AVERAGE(C16:Z16)</f>
        <v>0.17517678524036254</v>
      </c>
    </row>
    <row r="17" spans="1:27" x14ac:dyDescent="0.25">
      <c r="A17" s="53"/>
      <c r="B17" s="54" t="s">
        <v>158</v>
      </c>
      <c r="C17" s="55">
        <v>0.10569105691056911</v>
      </c>
      <c r="D17" s="56">
        <v>0.12547528517110265</v>
      </c>
      <c r="E17" s="56">
        <v>0.14583333333333334</v>
      </c>
      <c r="F17" s="56">
        <v>0.1171875</v>
      </c>
      <c r="G17" s="56">
        <v>0.12598425196850394</v>
      </c>
      <c r="H17" s="56">
        <v>0.10317460317460317</v>
      </c>
      <c r="I17" s="56">
        <v>0.11278195488721804</v>
      </c>
      <c r="J17" s="56">
        <v>7.2796934865900387E-2</v>
      </c>
      <c r="K17" s="56">
        <v>7.7844311377245512E-2</v>
      </c>
      <c r="L17" s="56">
        <v>9.4017094017094016E-2</v>
      </c>
      <c r="M17" s="56">
        <v>9.375E-2</v>
      </c>
      <c r="N17" s="56">
        <v>0.08</v>
      </c>
      <c r="O17" s="56">
        <v>0.15929203539823009</v>
      </c>
      <c r="P17" s="56">
        <v>0.14396887159533073</v>
      </c>
      <c r="Q17" s="56">
        <v>0.1176470588235294</v>
      </c>
      <c r="R17" s="56">
        <v>9.8265895953757218E-2</v>
      </c>
      <c r="S17" s="56">
        <v>0.16410256410256407</v>
      </c>
      <c r="T17" s="56">
        <v>0.11200000000000002</v>
      </c>
      <c r="U17" s="56">
        <v>0.14444444444444443</v>
      </c>
      <c r="V17" s="56">
        <v>0.16666666666666663</v>
      </c>
      <c r="W17" s="56">
        <v>0.10317460317460317</v>
      </c>
      <c r="X17" s="56">
        <v>0.14615384615384616</v>
      </c>
      <c r="Y17" s="56">
        <v>0.25641025641025639</v>
      </c>
      <c r="Z17" s="57">
        <v>0.19075144508670519</v>
      </c>
      <c r="AA17" s="19">
        <f>AVERAGE(C17:Z17)</f>
        <v>0.12739225056314599</v>
      </c>
    </row>
    <row r="18" spans="1:27" x14ac:dyDescent="0.25">
      <c r="A18" s="53"/>
      <c r="B18" s="54" t="s">
        <v>159</v>
      </c>
      <c r="C18" s="55">
        <v>0.28048780487804881</v>
      </c>
      <c r="D18" s="56">
        <v>0.28897338403041822</v>
      </c>
      <c r="E18" s="56">
        <v>0.29166666666666669</v>
      </c>
      <c r="F18" s="56">
        <v>0.234375</v>
      </c>
      <c r="G18" s="56">
        <v>0.27559055118110237</v>
      </c>
      <c r="H18" s="56">
        <v>0.26984126984126983</v>
      </c>
      <c r="I18" s="56">
        <v>0.22556390977443608</v>
      </c>
      <c r="J18" s="56">
        <v>0.40996168582375481</v>
      </c>
      <c r="K18" s="56">
        <v>0.34131736526946116</v>
      </c>
      <c r="L18" s="56">
        <v>0.30769230769230771</v>
      </c>
      <c r="M18" s="56">
        <v>0.37890625</v>
      </c>
      <c r="N18" s="56">
        <v>0.32</v>
      </c>
      <c r="O18" s="56">
        <v>0.30973451327433627</v>
      </c>
      <c r="P18" s="56">
        <v>0.35408560311284049</v>
      </c>
      <c r="Q18" s="56">
        <v>0.36274509803921567</v>
      </c>
      <c r="R18" s="56">
        <v>0.39306358381502887</v>
      </c>
      <c r="S18" s="56">
        <v>0.27692307692307694</v>
      </c>
      <c r="T18" s="56">
        <v>0.44800000000000006</v>
      </c>
      <c r="U18" s="56">
        <v>0.32222222222222219</v>
      </c>
      <c r="V18" s="56">
        <v>0.28947368421052633</v>
      </c>
      <c r="W18" s="56">
        <v>0.34126984126984128</v>
      </c>
      <c r="X18" s="56">
        <v>0.36538461538461531</v>
      </c>
      <c r="Y18" s="56">
        <v>0.29059829059829062</v>
      </c>
      <c r="Z18" s="57">
        <v>0.31213872832369943</v>
      </c>
      <c r="AA18" s="19">
        <f>AVERAGE(C18:Z18)</f>
        <v>0.32041731051379824</v>
      </c>
    </row>
    <row r="19" spans="1:27" x14ac:dyDescent="0.25">
      <c r="A19" s="53"/>
      <c r="B19" s="54" t="s">
        <v>160</v>
      </c>
      <c r="C19" s="55">
        <v>8.1300813008130066E-2</v>
      </c>
      <c r="D19" s="56">
        <v>7.2243346007604556E-2</v>
      </c>
      <c r="E19" s="56">
        <v>9.8958333333333315E-2</v>
      </c>
      <c r="F19" s="56">
        <v>0.1328125</v>
      </c>
      <c r="G19" s="56">
        <v>9.4488188976377951E-2</v>
      </c>
      <c r="H19" s="56">
        <v>0.15079365079365079</v>
      </c>
      <c r="I19" s="56">
        <v>0.13533834586466165</v>
      </c>
      <c r="J19" s="56">
        <v>7.662835249042145E-2</v>
      </c>
      <c r="K19" s="56">
        <v>0.12574850299401197</v>
      </c>
      <c r="L19" s="56">
        <v>0.14529914529914531</v>
      </c>
      <c r="M19" s="56">
        <v>0.12109375</v>
      </c>
      <c r="N19" s="56">
        <v>0.13500000000000001</v>
      </c>
      <c r="O19" s="56">
        <v>0.10619469026548672</v>
      </c>
      <c r="P19" s="56">
        <v>5.4474708171206226E-2</v>
      </c>
      <c r="Q19" s="56">
        <v>6.8627450980392163E-2</v>
      </c>
      <c r="R19" s="56">
        <v>7.5144508670520235E-2</v>
      </c>
      <c r="S19" s="56">
        <v>6.6666666666666666E-2</v>
      </c>
      <c r="T19" s="56">
        <v>9.6000000000000002E-2</v>
      </c>
      <c r="U19" s="56">
        <v>0.14444444444444443</v>
      </c>
      <c r="V19" s="56">
        <v>0.11403508771929824</v>
      </c>
      <c r="W19" s="56">
        <v>0.11904761904761903</v>
      </c>
      <c r="X19" s="56">
        <v>8.8461538461538466E-2</v>
      </c>
      <c r="Y19" s="56">
        <v>9.4017094017094016E-2</v>
      </c>
      <c r="Z19" s="57">
        <v>0.10982658959537572</v>
      </c>
      <c r="AA19" s="19">
        <f>AVERAGE(C19:Z19)</f>
        <v>0.10444355528362413</v>
      </c>
    </row>
    <row r="20" spans="1:27" x14ac:dyDescent="0.25">
      <c r="A20" s="53"/>
      <c r="B20" s="54" t="s">
        <v>161</v>
      </c>
      <c r="C20" s="55">
        <v>0.30894308943089432</v>
      </c>
      <c r="D20" s="56">
        <v>0.34220532319391628</v>
      </c>
      <c r="E20" s="56">
        <v>0.34375</v>
      </c>
      <c r="F20" s="56">
        <v>0.3125</v>
      </c>
      <c r="G20" s="56">
        <v>0.37007874015748032</v>
      </c>
      <c r="H20" s="56">
        <v>0.36507936507936506</v>
      </c>
      <c r="I20" s="56">
        <v>0.33082706766917291</v>
      </c>
      <c r="J20" s="56">
        <v>0.36781609195402298</v>
      </c>
      <c r="K20" s="56">
        <v>0.38323353293413176</v>
      </c>
      <c r="L20" s="56">
        <v>0.27350427350427353</v>
      </c>
      <c r="M20" s="56">
        <v>0.3125</v>
      </c>
      <c r="N20" s="56">
        <v>0.29499999999999998</v>
      </c>
      <c r="O20" s="56">
        <v>0.2831858407079646</v>
      </c>
      <c r="P20" s="56">
        <v>0.35797665369649806</v>
      </c>
      <c r="Q20" s="56">
        <v>0.38235294117647056</v>
      </c>
      <c r="R20" s="56">
        <v>0.25433526011560692</v>
      </c>
      <c r="S20" s="56">
        <v>0.27179487179487177</v>
      </c>
      <c r="T20" s="56">
        <v>0.30399999999999999</v>
      </c>
      <c r="U20" s="56">
        <v>0.26666666666666666</v>
      </c>
      <c r="V20" s="56">
        <v>0.31578947368421051</v>
      </c>
      <c r="W20" s="56">
        <v>0.27777777777777779</v>
      </c>
      <c r="X20" s="56">
        <v>0.31153846153846154</v>
      </c>
      <c r="Y20" s="56">
        <v>0.39316239316239321</v>
      </c>
      <c r="Z20" s="57">
        <v>0.38150289017341038</v>
      </c>
      <c r="AA20" s="19">
        <f>AVERAGE(C20:Z20)</f>
        <v>0.32523002976739951</v>
      </c>
    </row>
    <row r="21" spans="1:27" ht="15.75" thickBot="1" x14ac:dyDescent="0.3">
      <c r="A21" s="58"/>
      <c r="B21" s="59" t="s">
        <v>162</v>
      </c>
      <c r="C21" s="60">
        <v>0.3048780487804878</v>
      </c>
      <c r="D21" s="61">
        <v>0.36882129277566539</v>
      </c>
      <c r="E21" s="61">
        <v>0.25</v>
      </c>
      <c r="F21" s="61">
        <v>0.28125</v>
      </c>
      <c r="G21" s="61">
        <v>0.27559055118110237</v>
      </c>
      <c r="H21" s="61">
        <v>0.24603174603174602</v>
      </c>
      <c r="I21" s="61">
        <v>0.33834586466165412</v>
      </c>
      <c r="J21" s="61">
        <v>0.22222222222222221</v>
      </c>
      <c r="K21" s="61">
        <v>0.21556886227544911</v>
      </c>
      <c r="L21" s="61">
        <v>0.30769230769230771</v>
      </c>
      <c r="M21" s="61">
        <v>0.2890625</v>
      </c>
      <c r="N21" s="61">
        <v>0.26500000000000001</v>
      </c>
      <c r="O21" s="61">
        <v>0.30088495575221241</v>
      </c>
      <c r="P21" s="61">
        <v>0.22568093385214008</v>
      </c>
      <c r="Q21" s="61">
        <v>0.32843137254901961</v>
      </c>
      <c r="R21" s="61">
        <v>0.28901734104046245</v>
      </c>
      <c r="S21" s="61">
        <v>0.32820512820512815</v>
      </c>
      <c r="T21" s="61">
        <v>0.152</v>
      </c>
      <c r="U21" s="61">
        <v>0.27777777777777779</v>
      </c>
      <c r="V21" s="61">
        <v>0.35964912280701755</v>
      </c>
      <c r="W21" s="61">
        <v>0.35714285714285715</v>
      </c>
      <c r="X21" s="61">
        <v>0.25769230769230766</v>
      </c>
      <c r="Y21" s="61">
        <v>0.29914529914529914</v>
      </c>
      <c r="Z21" s="62">
        <v>0.26011560693641617</v>
      </c>
      <c r="AA21" s="19">
        <f>AVERAGE(C21:Z21)</f>
        <v>0.28334192077171977</v>
      </c>
    </row>
    <row r="22" spans="1:27" ht="15.75" thickTop="1" x14ac:dyDescent="0.25">
      <c r="C22" s="20">
        <f>AVERAGE(C6:C21)</f>
        <v>0.21925813008130077</v>
      </c>
      <c r="D22" s="20">
        <f>AVERAGE(D6:D21)</f>
        <v>0.21934410646387828</v>
      </c>
      <c r="E22" s="20">
        <f>AVERAGE(E6:E21)</f>
        <v>0.21256510416666669</v>
      </c>
      <c r="F22" s="20">
        <f>AVERAGE(F6:F21)</f>
        <v>0.2255859375</v>
      </c>
      <c r="G22" s="20">
        <f>AVERAGE(G6:G21)</f>
        <v>0.20964566929133852</v>
      </c>
      <c r="H22" s="20">
        <f>AVERAGE(H6:H21)</f>
        <v>0.2251984126984127</v>
      </c>
      <c r="I22" s="20">
        <f>AVERAGE(I6:I21)</f>
        <v>0.21710526315789472</v>
      </c>
      <c r="J22" s="20">
        <f>AVERAGE(J6:J21)</f>
        <v>0.2100095785440613</v>
      </c>
      <c r="K22" s="20">
        <f>AVERAGE(K6:K21)</f>
        <v>0.2054640718562874</v>
      </c>
      <c r="L22" s="20">
        <f>AVERAGE(L6:L21)</f>
        <v>0.21581196581196582</v>
      </c>
      <c r="M22" s="20">
        <f>AVERAGE(M6:M21)</f>
        <v>0.219970703125</v>
      </c>
      <c r="N22" s="20">
        <f>AVERAGE(N6:N21)</f>
        <v>0.21374999999999997</v>
      </c>
      <c r="O22" s="20">
        <f>AVERAGE(O6:O21)</f>
        <v>0.21792035398230086</v>
      </c>
      <c r="P22" s="20">
        <f>AVERAGE(P6:P21)</f>
        <v>0.20573929961089493</v>
      </c>
      <c r="Q22" s="20">
        <f>AVERAGE(Q6:Q21)</f>
        <v>0.20373774509803921</v>
      </c>
      <c r="R22" s="20">
        <f>AVERAGE(R6:R21)</f>
        <v>0.21567919075144509</v>
      </c>
      <c r="S22" s="20">
        <f>AVERAGE(S6:S21)</f>
        <v>0.21570512820512816</v>
      </c>
      <c r="T22" s="20">
        <f>AVERAGE(T6:T21)</f>
        <v>0.22250000000000003</v>
      </c>
      <c r="U22" s="20">
        <f>AVERAGE(U6:U21)</f>
        <v>0.21388888888888888</v>
      </c>
      <c r="V22" s="20">
        <f>AVERAGE(V6:V21)</f>
        <v>0.21217105263157898</v>
      </c>
      <c r="W22" s="20">
        <f>AVERAGE(W6:W21)</f>
        <v>0.21974206349206352</v>
      </c>
      <c r="X22" s="20">
        <f>AVERAGE(X6:X21)</f>
        <v>0.2064903846153846</v>
      </c>
      <c r="Y22" s="20">
        <f>AVERAGE(Y6:Y21)</f>
        <v>0.21474358974358973</v>
      </c>
      <c r="Z22" s="20">
        <f>AVERAGE(Z6:Z21)</f>
        <v>0.20989884393063588</v>
      </c>
      <c r="AA22" s="20">
        <f>AVERAGE(AA6:AA21)</f>
        <v>0.21466356181861485</v>
      </c>
    </row>
    <row r="25" spans="1:27" ht="15.75" thickBot="1" x14ac:dyDescent="0.3"/>
    <row r="26" spans="1:27" ht="15.75" thickTop="1" x14ac:dyDescent="0.25">
      <c r="A26" s="33"/>
      <c r="B26" s="34"/>
      <c r="C26" s="35" t="s">
        <v>102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7"/>
    </row>
    <row r="27" spans="1:27" ht="36.75" x14ac:dyDescent="0.25">
      <c r="A27" s="38"/>
      <c r="B27" s="39"/>
      <c r="C27" s="40" t="s">
        <v>103</v>
      </c>
      <c r="D27" s="41" t="s">
        <v>104</v>
      </c>
      <c r="E27" s="41" t="s">
        <v>105</v>
      </c>
      <c r="F27" s="41" t="s">
        <v>106</v>
      </c>
      <c r="G27" s="41" t="s">
        <v>107</v>
      </c>
      <c r="H27" s="41" t="s">
        <v>108</v>
      </c>
      <c r="I27" s="41" t="s">
        <v>109</v>
      </c>
      <c r="J27" s="41" t="s">
        <v>110</v>
      </c>
      <c r="K27" s="41" t="s">
        <v>111</v>
      </c>
      <c r="L27" s="41" t="s">
        <v>112</v>
      </c>
      <c r="M27" s="41" t="s">
        <v>113</v>
      </c>
      <c r="N27" s="41" t="s">
        <v>114</v>
      </c>
      <c r="O27" s="41" t="s">
        <v>115</v>
      </c>
      <c r="P27" s="41" t="s">
        <v>116</v>
      </c>
      <c r="Q27" s="41" t="s">
        <v>117</v>
      </c>
      <c r="R27" s="41" t="s">
        <v>118</v>
      </c>
      <c r="S27" s="41" t="s">
        <v>119</v>
      </c>
      <c r="T27" s="41" t="s">
        <v>120</v>
      </c>
      <c r="U27" s="41" t="s">
        <v>121</v>
      </c>
      <c r="V27" s="41" t="s">
        <v>122</v>
      </c>
      <c r="W27" s="41" t="s">
        <v>123</v>
      </c>
      <c r="X27" s="41" t="s">
        <v>124</v>
      </c>
      <c r="Y27" s="41" t="s">
        <v>125</v>
      </c>
      <c r="Z27" s="42" t="s">
        <v>126</v>
      </c>
    </row>
    <row r="28" spans="1:27" ht="25.5" thickBot="1" x14ac:dyDescent="0.3">
      <c r="A28" s="43"/>
      <c r="B28" s="44"/>
      <c r="C28" s="45" t="s">
        <v>7</v>
      </c>
      <c r="D28" s="46" t="s">
        <v>7</v>
      </c>
      <c r="E28" s="46" t="s">
        <v>7</v>
      </c>
      <c r="F28" s="46" t="s">
        <v>7</v>
      </c>
      <c r="G28" s="46" t="s">
        <v>7</v>
      </c>
      <c r="H28" s="46" t="s">
        <v>7</v>
      </c>
      <c r="I28" s="46" t="s">
        <v>7</v>
      </c>
      <c r="J28" s="46" t="s">
        <v>7</v>
      </c>
      <c r="K28" s="46" t="s">
        <v>7</v>
      </c>
      <c r="L28" s="46" t="s">
        <v>7</v>
      </c>
      <c r="M28" s="46" t="s">
        <v>7</v>
      </c>
      <c r="N28" s="46" t="s">
        <v>7</v>
      </c>
      <c r="O28" s="46" t="s">
        <v>7</v>
      </c>
      <c r="P28" s="46" t="s">
        <v>7</v>
      </c>
      <c r="Q28" s="46" t="s">
        <v>7</v>
      </c>
      <c r="R28" s="46" t="s">
        <v>7</v>
      </c>
      <c r="S28" s="46" t="s">
        <v>7</v>
      </c>
      <c r="T28" s="46" t="s">
        <v>7</v>
      </c>
      <c r="U28" s="46" t="s">
        <v>7</v>
      </c>
      <c r="V28" s="46" t="s">
        <v>7</v>
      </c>
      <c r="W28" s="46" t="s">
        <v>7</v>
      </c>
      <c r="X28" s="46" t="s">
        <v>7</v>
      </c>
      <c r="Y28" s="46" t="s">
        <v>7</v>
      </c>
      <c r="Z28" s="47" t="s">
        <v>7</v>
      </c>
    </row>
    <row r="29" spans="1:27" ht="15.75" thickTop="1" x14ac:dyDescent="0.25">
      <c r="A29" s="48" t="s">
        <v>29</v>
      </c>
      <c r="B29" s="49" t="s">
        <v>147</v>
      </c>
      <c r="C29" s="50">
        <f>C6 -($AA6*C$22/$AA$22)</f>
        <v>-2.3677668679382535E-2</v>
      </c>
      <c r="D29" s="51">
        <f t="shared" ref="D29:Z29" si="0">D6 -($AA6*D$22/$AA$22)</f>
        <v>2.1389687159906301E-2</v>
      </c>
      <c r="E29" s="51">
        <f t="shared" si="0"/>
        <v>3.122988235571944E-3</v>
      </c>
      <c r="F29" s="51">
        <f t="shared" si="0"/>
        <v>-3.6980504062402164E-2</v>
      </c>
      <c r="G29" s="51">
        <f t="shared" si="0"/>
        <v>-5.0422212999193194E-2</v>
      </c>
      <c r="H29" s="51">
        <f t="shared" si="0"/>
        <v>-7.9313733458295788E-2</v>
      </c>
      <c r="I29" s="51">
        <f t="shared" si="0"/>
        <v>-2.0552665563815575E-2</v>
      </c>
      <c r="J29" s="51">
        <f t="shared" si="0"/>
        <v>-6.1761153936980784E-2</v>
      </c>
      <c r="K29" s="51">
        <f t="shared" si="0"/>
        <v>-4.6591155111505855E-2</v>
      </c>
      <c r="L29" s="51">
        <f t="shared" si="0"/>
        <v>-5.4433267215653613E-2</v>
      </c>
      <c r="M29" s="51">
        <f t="shared" si="0"/>
        <v>-4.0388998008900778E-2</v>
      </c>
      <c r="N29" s="51">
        <f t="shared" si="0"/>
        <v>-6.6338929563543647E-2</v>
      </c>
      <c r="O29" s="51">
        <f t="shared" si="0"/>
        <v>3.1471463416560097E-2</v>
      </c>
      <c r="P29" s="51">
        <f t="shared" si="0"/>
        <v>1.8473690569597523E-2</v>
      </c>
      <c r="Q29" s="51">
        <f t="shared" si="0"/>
        <v>-1.7207585368301415E-2</v>
      </c>
      <c r="R29" s="51">
        <f t="shared" si="0"/>
        <v>1.6066083646966933E-2</v>
      </c>
      <c r="S29" s="51">
        <f t="shared" si="0"/>
        <v>3.4613735798073419E-2</v>
      </c>
      <c r="T29" s="51">
        <f t="shared" si="0"/>
        <v>-2.5288476387782366E-2</v>
      </c>
      <c r="U29" s="51">
        <f t="shared" si="0"/>
        <v>-3.8766700148055389E-2</v>
      </c>
      <c r="V29" s="51">
        <f t="shared" si="0"/>
        <v>1.7873044498527002E-3</v>
      </c>
      <c r="W29" s="51">
        <f t="shared" si="0"/>
        <v>1.6062968076093365E-2</v>
      </c>
      <c r="X29" s="51">
        <f t="shared" si="0"/>
        <v>0.14055877137304995</v>
      </c>
      <c r="Y29" s="51">
        <f t="shared" si="0"/>
        <v>0.14372907061392376</v>
      </c>
      <c r="Z29" s="52">
        <f t="shared" si="0"/>
        <v>0.13444728716421783</v>
      </c>
    </row>
    <row r="30" spans="1:27" x14ac:dyDescent="0.25">
      <c r="A30" s="53"/>
      <c r="B30" s="54" t="s">
        <v>148</v>
      </c>
      <c r="C30" s="55">
        <f t="shared" ref="C30:Z30" si="1">C7 -($AA7*C$22/$AA$22)</f>
        <v>1.3310228379681432E-2</v>
      </c>
      <c r="D30" s="56">
        <f t="shared" si="1"/>
        <v>-1.6534443754725486E-2</v>
      </c>
      <c r="E30" s="56">
        <f t="shared" si="1"/>
        <v>5.4449886940271724E-2</v>
      </c>
      <c r="F30" s="56">
        <f t="shared" si="1"/>
        <v>6.0967682464943801E-2</v>
      </c>
      <c r="G30" s="56">
        <f t="shared" si="1"/>
        <v>1.8721167628736074E-2</v>
      </c>
      <c r="H30" s="56">
        <f t="shared" si="1"/>
        <v>8.0583968312423759E-2</v>
      </c>
      <c r="I30" s="56">
        <f t="shared" si="1"/>
        <v>6.044085379795533E-3</v>
      </c>
      <c r="J30" s="56">
        <f t="shared" si="1"/>
        <v>-8.9566588480475273E-3</v>
      </c>
      <c r="K30" s="56">
        <f t="shared" si="1"/>
        <v>-5.9838636729588612E-3</v>
      </c>
      <c r="L30" s="56">
        <f t="shared" si="1"/>
        <v>8.8370163089265819E-2</v>
      </c>
      <c r="M30" s="56">
        <f t="shared" si="1"/>
        <v>-2.8854835605071044E-2</v>
      </c>
      <c r="N30" s="56">
        <f t="shared" si="1"/>
        <v>-1.9503868666983087E-2</v>
      </c>
      <c r="O30" s="56">
        <f t="shared" si="1"/>
        <v>-1.0827832776461599E-2</v>
      </c>
      <c r="P30" s="56">
        <f t="shared" si="1"/>
        <v>-5.4406754604714433E-2</v>
      </c>
      <c r="Q30" s="56">
        <f t="shared" si="1"/>
        <v>-2.4853905319836875E-2</v>
      </c>
      <c r="R30" s="56">
        <f t="shared" si="1"/>
        <v>-6.9928353436414376E-2</v>
      </c>
      <c r="S30" s="56">
        <f t="shared" si="1"/>
        <v>2.3487623912311267E-2</v>
      </c>
      <c r="T30" s="56">
        <f t="shared" si="1"/>
        <v>2.0376089925596502E-2</v>
      </c>
      <c r="U30" s="56">
        <f t="shared" si="1"/>
        <v>5.9545433741689524E-3</v>
      </c>
      <c r="V30" s="56">
        <f t="shared" si="1"/>
        <v>5.3354885672200481E-2</v>
      </c>
      <c r="W30" s="56">
        <f t="shared" si="1"/>
        <v>-5.8456822193153096E-2</v>
      </c>
      <c r="X30" s="56">
        <f t="shared" si="1"/>
        <v>-7.1349328817969501E-2</v>
      </c>
      <c r="Y30" s="56">
        <f t="shared" si="1"/>
        <v>-3.054069876575001E-2</v>
      </c>
      <c r="Z30" s="57">
        <f t="shared" si="1"/>
        <v>-2.5422958617309283E-2</v>
      </c>
    </row>
    <row r="31" spans="1:27" x14ac:dyDescent="0.25">
      <c r="A31" s="53"/>
      <c r="B31" s="54" t="s">
        <v>149</v>
      </c>
      <c r="C31" s="55">
        <f t="shared" ref="C31:Z31" si="2">C8 -($AA8*C$22/$AA$22)</f>
        <v>6.4622941573139137E-2</v>
      </c>
      <c r="D31" s="56">
        <f t="shared" si="2"/>
        <v>2.3431199272648806E-2</v>
      </c>
      <c r="E31" s="56">
        <f t="shared" si="2"/>
        <v>4.4110298911415546E-2</v>
      </c>
      <c r="F31" s="56">
        <f t="shared" si="2"/>
        <v>4.232388431257228E-3</v>
      </c>
      <c r="G31" s="56">
        <f t="shared" si="2"/>
        <v>2.6635028741514077E-2</v>
      </c>
      <c r="H31" s="56">
        <f t="shared" si="2"/>
        <v>5.6929027632055595E-2</v>
      </c>
      <c r="I31" s="56">
        <f t="shared" si="2"/>
        <v>5.6704855031585955E-2</v>
      </c>
      <c r="J31" s="56">
        <f t="shared" si="2"/>
        <v>-7.7423570717526563E-2</v>
      </c>
      <c r="K31" s="56">
        <f t="shared" si="2"/>
        <v>-2.5890836510857329E-2</v>
      </c>
      <c r="L31" s="56">
        <f t="shared" si="2"/>
        <v>-2.4626017120709387E-2</v>
      </c>
      <c r="M31" s="56">
        <f t="shared" si="2"/>
        <v>-8.2089345491744847E-3</v>
      </c>
      <c r="N31" s="56">
        <f t="shared" si="2"/>
        <v>1.5114221557721186E-2</v>
      </c>
      <c r="O31" s="56">
        <f t="shared" si="2"/>
        <v>-2.7363754867923862E-2</v>
      </c>
      <c r="P31" s="56">
        <f t="shared" si="2"/>
        <v>-4.9654548162750473E-2</v>
      </c>
      <c r="Q31" s="56">
        <f t="shared" si="2"/>
        <v>-1.21460306503203E-2</v>
      </c>
      <c r="R31" s="56">
        <f t="shared" si="2"/>
        <v>-6.4531949099227992E-4</v>
      </c>
      <c r="S31" s="56">
        <f t="shared" si="2"/>
        <v>0.10713281017895687</v>
      </c>
      <c r="T31" s="56">
        <f t="shared" si="2"/>
        <v>-5.6933734284945248E-2</v>
      </c>
      <c r="U31" s="56">
        <f t="shared" si="2"/>
        <v>-3.6727809487400537E-2</v>
      </c>
      <c r="V31" s="56">
        <f t="shared" si="2"/>
        <v>4.7897311333841341E-2</v>
      </c>
      <c r="W31" s="56">
        <f t="shared" si="2"/>
        <v>4.0008818690407622E-2</v>
      </c>
      <c r="X31" s="56">
        <f t="shared" si="2"/>
        <v>-4.1488848045341309E-2</v>
      </c>
      <c r="Y31" s="56">
        <f t="shared" si="2"/>
        <v>-7.4559111645414344E-2</v>
      </c>
      <c r="Z31" s="57">
        <f t="shared" si="2"/>
        <v>-5.1150385821187888E-2</v>
      </c>
    </row>
    <row r="32" spans="1:27" x14ac:dyDescent="0.25">
      <c r="A32" s="53"/>
      <c r="B32" s="54" t="s">
        <v>150</v>
      </c>
      <c r="C32" s="55">
        <f t="shared" ref="C32:Z32" si="3">C9 -($AA9*C$22/$AA$22)</f>
        <v>5.7007699829573266E-2</v>
      </c>
      <c r="D32" s="56">
        <f t="shared" si="3"/>
        <v>7.2908874374488369E-2</v>
      </c>
      <c r="E32" s="56">
        <f t="shared" si="3"/>
        <v>1.5598462758443149E-2</v>
      </c>
      <c r="F32" s="56">
        <f t="shared" si="3"/>
        <v>3.1748253739052185E-2</v>
      </c>
      <c r="G32" s="56">
        <f t="shared" si="3"/>
        <v>2.9709390528735724E-2</v>
      </c>
      <c r="H32" s="56">
        <f t="shared" si="3"/>
        <v>3.5208294043118371E-3</v>
      </c>
      <c r="I32" s="56">
        <f t="shared" si="3"/>
        <v>4.5592304350366014E-2</v>
      </c>
      <c r="J32" s="56">
        <f t="shared" si="3"/>
        <v>-2.1612413364092142E-2</v>
      </c>
      <c r="K32" s="56">
        <f t="shared" si="3"/>
        <v>-2.4353717412568671E-2</v>
      </c>
      <c r="L32" s="56">
        <f t="shared" si="3"/>
        <v>2.4082689483736014E-2</v>
      </c>
      <c r="M32" s="56">
        <f t="shared" si="3"/>
        <v>8.6703751286645037E-3</v>
      </c>
      <c r="N32" s="56">
        <f t="shared" si="3"/>
        <v>-1.7385031262321438E-2</v>
      </c>
      <c r="O32" s="56">
        <f t="shared" si="3"/>
        <v>2.0287475243609576E-2</v>
      </c>
      <c r="P32" s="56">
        <f t="shared" si="3"/>
        <v>-6.6805170373317804E-2</v>
      </c>
      <c r="Q32" s="56">
        <f t="shared" si="3"/>
        <v>-6.1641505832822768E-2</v>
      </c>
      <c r="R32" s="56">
        <f t="shared" si="3"/>
        <v>-4.8243693444893876E-2</v>
      </c>
      <c r="S32" s="56">
        <f t="shared" si="3"/>
        <v>3.1001460429536193E-2</v>
      </c>
      <c r="T32" s="56">
        <f t="shared" si="3"/>
        <v>-4.9032371723352203E-2</v>
      </c>
      <c r="U32" s="56">
        <f t="shared" si="3"/>
        <v>4.1761220636938878E-3</v>
      </c>
      <c r="V32" s="56">
        <f t="shared" si="3"/>
        <v>-3.2907743370227116E-3</v>
      </c>
      <c r="W32" s="56">
        <f t="shared" si="3"/>
        <v>-8.2070195145466096E-3</v>
      </c>
      <c r="X32" s="56">
        <f t="shared" si="3"/>
        <v>-2.2254545495202588E-2</v>
      </c>
      <c r="Y32" s="56">
        <f t="shared" si="3"/>
        <v>-7.4669507535671253E-4</v>
      </c>
      <c r="Z32" s="57">
        <f t="shared" si="3"/>
        <v>-2.0730999498713459E-2</v>
      </c>
    </row>
    <row r="33" spans="1:26" x14ac:dyDescent="0.25">
      <c r="A33" s="53"/>
      <c r="B33" s="54" t="s">
        <v>151</v>
      </c>
      <c r="C33" s="55">
        <f t="shared" ref="C33:Z33" si="4">C10 -($AA10*C$22/$AA$22)</f>
        <v>1.7249519057924684E-2</v>
      </c>
      <c r="D33" s="56">
        <f t="shared" si="4"/>
        <v>8.2682714302581423E-3</v>
      </c>
      <c r="E33" s="56">
        <f t="shared" si="4"/>
        <v>3.8980592424843682E-2</v>
      </c>
      <c r="F33" s="56">
        <f t="shared" si="4"/>
        <v>3.9609667764803486E-2</v>
      </c>
      <c r="G33" s="56">
        <f t="shared" si="4"/>
        <v>-5.4225727940960811E-3</v>
      </c>
      <c r="H33" s="56">
        <f t="shared" si="4"/>
        <v>9.0046674451114195E-2</v>
      </c>
      <c r="I33" s="56">
        <f t="shared" si="4"/>
        <v>4.5639379502968772E-2</v>
      </c>
      <c r="J33" s="56">
        <f t="shared" si="4"/>
        <v>-2.0074116662472163E-2</v>
      </c>
      <c r="K33" s="56">
        <f t="shared" si="4"/>
        <v>2.4372690633904556E-2</v>
      </c>
      <c r="L33" s="56">
        <f t="shared" si="4"/>
        <v>-7.9495478696577915E-3</v>
      </c>
      <c r="M33" s="56">
        <f t="shared" si="4"/>
        <v>-3.151123035055417E-2</v>
      </c>
      <c r="N33" s="56">
        <f t="shared" si="4"/>
        <v>-2.9230992192199323E-3</v>
      </c>
      <c r="O33" s="56">
        <f t="shared" si="4"/>
        <v>3.0218648521521868E-2</v>
      </c>
      <c r="P33" s="56">
        <f t="shared" si="4"/>
        <v>-3.5682688169226678E-2</v>
      </c>
      <c r="Q33" s="56">
        <f t="shared" si="4"/>
        <v>-2.9066134876707506E-2</v>
      </c>
      <c r="R33" s="56">
        <f t="shared" si="4"/>
        <v>-2.072151275035379E-2</v>
      </c>
      <c r="S33" s="56">
        <f t="shared" si="4"/>
        <v>1.9459820401057107E-2</v>
      </c>
      <c r="T33" s="56">
        <f t="shared" si="4"/>
        <v>-2.7503605907669981E-3</v>
      </c>
      <c r="U33" s="56">
        <f t="shared" si="4"/>
        <v>-1.7999722415593722E-2</v>
      </c>
      <c r="V33" s="56">
        <f t="shared" si="4"/>
        <v>-2.9332716214830551E-2</v>
      </c>
      <c r="W33" s="56">
        <f t="shared" si="4"/>
        <v>2.1628300022940555E-2</v>
      </c>
      <c r="X33" s="56">
        <f t="shared" si="4"/>
        <v>-6.3918063685683701E-2</v>
      </c>
      <c r="Y33" s="56">
        <f t="shared" si="4"/>
        <v>-1.5907147213791231E-2</v>
      </c>
      <c r="Z33" s="57">
        <f t="shared" si="4"/>
        <v>-5.2214651398382203E-2</v>
      </c>
    </row>
    <row r="34" spans="1:26" x14ac:dyDescent="0.25">
      <c r="A34" s="53"/>
      <c r="B34" s="54" t="s">
        <v>152</v>
      </c>
      <c r="C34" s="55">
        <f t="shared" ref="C34:Z34" si="5">C11 -($AA11*C$22/$AA$22)</f>
        <v>4.831172261577743E-2</v>
      </c>
      <c r="D34" s="56">
        <f t="shared" si="5"/>
        <v>2.3552252232383886E-3</v>
      </c>
      <c r="E34" s="56">
        <f t="shared" si="5"/>
        <v>-1.6598478553777662E-2</v>
      </c>
      <c r="F34" s="56">
        <f t="shared" si="5"/>
        <v>-1.7519518587699845E-2</v>
      </c>
      <c r="G34" s="56">
        <f t="shared" si="5"/>
        <v>1.1942183768788805E-2</v>
      </c>
      <c r="H34" s="56">
        <f t="shared" si="5"/>
        <v>-5.8786749539071204E-2</v>
      </c>
      <c r="I34" s="56">
        <f t="shared" si="5"/>
        <v>-3.1898484054327658E-2</v>
      </c>
      <c r="J34" s="56">
        <f t="shared" si="5"/>
        <v>3.9934060816864625E-2</v>
      </c>
      <c r="K34" s="56">
        <f t="shared" si="5"/>
        <v>-4.9863022140068436E-2</v>
      </c>
      <c r="L34" s="56">
        <f t="shared" si="5"/>
        <v>-4.4325477211809183E-2</v>
      </c>
      <c r="M34" s="56">
        <f t="shared" si="5"/>
        <v>4.2643304926929082E-2</v>
      </c>
      <c r="N34" s="56">
        <f t="shared" si="5"/>
        <v>0.11788020680313538</v>
      </c>
      <c r="O34" s="56">
        <f t="shared" si="5"/>
        <v>1.644362024642998E-2</v>
      </c>
      <c r="P34" s="56">
        <f t="shared" si="5"/>
        <v>-5.2146278978627558E-3</v>
      </c>
      <c r="Q34" s="56">
        <f t="shared" si="5"/>
        <v>3.2157059861376291E-2</v>
      </c>
      <c r="R34" s="56">
        <f t="shared" si="5"/>
        <v>6.7402703345623871E-2</v>
      </c>
      <c r="S34" s="56">
        <f t="shared" si="5"/>
        <v>-7.3206808849137606E-2</v>
      </c>
      <c r="T34" s="56">
        <f t="shared" si="5"/>
        <v>2.0261267900339663E-2</v>
      </c>
      <c r="U34" s="56">
        <f t="shared" si="5"/>
        <v>4.2648160153884673E-2</v>
      </c>
      <c r="V34" s="56">
        <f t="shared" si="5"/>
        <v>-3.8692315500119645E-2</v>
      </c>
      <c r="W34" s="56">
        <f t="shared" si="5"/>
        <v>-8.9353170858189557E-2</v>
      </c>
      <c r="X34" s="56">
        <f t="shared" si="5"/>
        <v>-3.3452431799490256E-2</v>
      </c>
      <c r="Y34" s="56">
        <f t="shared" si="5"/>
        <v>-2.544648589278653E-2</v>
      </c>
      <c r="Z34" s="57">
        <f t="shared" si="5"/>
        <v>4.2378055221954425E-2</v>
      </c>
    </row>
    <row r="35" spans="1:26" x14ac:dyDescent="0.25">
      <c r="A35" s="53"/>
      <c r="B35" s="54" t="s">
        <v>153</v>
      </c>
      <c r="C35" s="55">
        <f t="shared" ref="C35:Z35" si="6">C12 -($AA12*C$22/$AA$22)</f>
        <v>-5.8051595743709494E-2</v>
      </c>
      <c r="D35" s="56">
        <f t="shared" si="6"/>
        <v>-6.8119783875221745E-2</v>
      </c>
      <c r="E35" s="56">
        <f t="shared" si="6"/>
        <v>-4.978570537054619E-2</v>
      </c>
      <c r="F35" s="56">
        <f t="shared" si="6"/>
        <v>-0.10928157553106965</v>
      </c>
      <c r="G35" s="56">
        <f t="shared" si="6"/>
        <v>-5.3599648064869665E-2</v>
      </c>
      <c r="H35" s="56">
        <f t="shared" si="6"/>
        <v>-3.5741271855657258E-2</v>
      </c>
      <c r="I35" s="56">
        <f t="shared" si="6"/>
        <v>-5.2541666676518162E-2</v>
      </c>
      <c r="J35" s="56">
        <f t="shared" si="6"/>
        <v>2.6326379204062306E-2</v>
      </c>
      <c r="K35" s="56">
        <f t="shared" si="6"/>
        <v>0.1002484009160986</v>
      </c>
      <c r="L35" s="56">
        <f t="shared" si="6"/>
        <v>4.4923810659215635E-3</v>
      </c>
      <c r="M35" s="56">
        <f t="shared" si="6"/>
        <v>4.4598674725656096E-2</v>
      </c>
      <c r="N35" s="56">
        <f t="shared" si="6"/>
        <v>4.781579544484621E-2</v>
      </c>
      <c r="O35" s="56">
        <f t="shared" si="6"/>
        <v>-1.6536191571522502E-2</v>
      </c>
      <c r="P35" s="56">
        <f t="shared" si="6"/>
        <v>6.1280818879946214E-2</v>
      </c>
      <c r="Q35" s="56">
        <f t="shared" si="6"/>
        <v>5.2520502194161683E-2</v>
      </c>
      <c r="R35" s="56">
        <f t="shared" si="6"/>
        <v>0.12620597958383731</v>
      </c>
      <c r="S35" s="56">
        <f t="shared" si="6"/>
        <v>-7.5745943418231348E-2</v>
      </c>
      <c r="T35" s="56">
        <f t="shared" si="6"/>
        <v>0.12833457069697435</v>
      </c>
      <c r="U35" s="56">
        <f t="shared" si="6"/>
        <v>1.4903395052022844E-2</v>
      </c>
      <c r="V35" s="56">
        <f t="shared" si="6"/>
        <v>-3.0215161492881254E-2</v>
      </c>
      <c r="W35" s="56">
        <f t="shared" si="6"/>
        <v>9.2300134179588988E-3</v>
      </c>
      <c r="X35" s="56">
        <f t="shared" si="6"/>
        <v>1.5237031362036552E-2</v>
      </c>
      <c r="Y35" s="56">
        <f t="shared" si="6"/>
        <v>-4.5754111638855954E-2</v>
      </c>
      <c r="Z35" s="57">
        <f t="shared" si="6"/>
        <v>-3.5821287304439009E-2</v>
      </c>
    </row>
    <row r="36" spans="1:26" x14ac:dyDescent="0.25">
      <c r="A36" s="53"/>
      <c r="B36" s="54" t="s">
        <v>154</v>
      </c>
      <c r="C36" s="55">
        <f t="shared" ref="C36:Z36" si="7">C13 -($AA13*C$22/$AA$22)</f>
        <v>-1.0973181209219376E-2</v>
      </c>
      <c r="D36" s="56">
        <f t="shared" si="7"/>
        <v>1.9643437742586284E-2</v>
      </c>
      <c r="E36" s="56">
        <f t="shared" si="7"/>
        <v>-1.1609875211752774E-2</v>
      </c>
      <c r="F36" s="56">
        <f t="shared" si="7"/>
        <v>9.8166606398553347E-2</v>
      </c>
      <c r="G36" s="56">
        <f t="shared" si="7"/>
        <v>1.4535036194912906E-2</v>
      </c>
      <c r="H36" s="56">
        <f t="shared" si="7"/>
        <v>-9.1277085303248379E-3</v>
      </c>
      <c r="I36" s="56">
        <f t="shared" si="7"/>
        <v>3.4325756533946081E-2</v>
      </c>
      <c r="J36" s="56">
        <f t="shared" si="7"/>
        <v>-7.738476250289425E-2</v>
      </c>
      <c r="K36" s="56">
        <f t="shared" si="7"/>
        <v>-2.7122848266594834E-2</v>
      </c>
      <c r="L36" s="56">
        <f t="shared" si="7"/>
        <v>5.372249048765862E-3</v>
      </c>
      <c r="M36" s="56">
        <f t="shared" si="7"/>
        <v>-1.9731141920891176E-2</v>
      </c>
      <c r="N36" s="56">
        <f t="shared" si="7"/>
        <v>-1.6659277885214888E-2</v>
      </c>
      <c r="O36" s="56">
        <f t="shared" si="7"/>
        <v>-2.6687769722027285E-2</v>
      </c>
      <c r="P36" s="56">
        <f t="shared" si="7"/>
        <v>1.1304811374050774E-2</v>
      </c>
      <c r="Q36" s="56">
        <f t="shared" si="7"/>
        <v>-1.3019464215210302E-2</v>
      </c>
      <c r="R36" s="56">
        <f t="shared" si="7"/>
        <v>-1.2930718482698347E-2</v>
      </c>
      <c r="S36" s="56">
        <f t="shared" si="7"/>
        <v>2.0817672789399291E-2</v>
      </c>
      <c r="T36" s="56">
        <f t="shared" si="7"/>
        <v>1.3605177569107896E-3</v>
      </c>
      <c r="U36" s="56">
        <f t="shared" si="7"/>
        <v>2.2706115696406126E-2</v>
      </c>
      <c r="V36" s="56">
        <f t="shared" si="7"/>
        <v>1.9590282800917777E-2</v>
      </c>
      <c r="W36" s="56">
        <f t="shared" si="7"/>
        <v>4.9533416636150074E-2</v>
      </c>
      <c r="X36" s="56">
        <f t="shared" si="7"/>
        <v>-2.52196577860994E-2</v>
      </c>
      <c r="Y36" s="56">
        <f t="shared" si="7"/>
        <v>-2.5666759380626458E-3</v>
      </c>
      <c r="Z36" s="57">
        <f t="shared" si="7"/>
        <v>-4.4322821301608806E-2</v>
      </c>
    </row>
    <row r="37" spans="1:26" x14ac:dyDescent="0.25">
      <c r="A37" s="53"/>
      <c r="B37" s="54" t="s">
        <v>155</v>
      </c>
      <c r="C37" s="55">
        <f t="shared" ref="C37:Z37" si="8">C14 -($AA14*C$22/$AA$22)</f>
        <v>1.363512231626518E-2</v>
      </c>
      <c r="D37" s="56">
        <f t="shared" si="8"/>
        <v>-3.078850590659285E-2</v>
      </c>
      <c r="E37" s="56">
        <f t="shared" si="8"/>
        <v>-2.8984895358728113E-2</v>
      </c>
      <c r="F37" s="56">
        <f t="shared" si="8"/>
        <v>2.6738656227261015E-2</v>
      </c>
      <c r="G37" s="56">
        <f t="shared" si="8"/>
        <v>-3.9880450155078406E-3</v>
      </c>
      <c r="H37" s="56">
        <f t="shared" si="8"/>
        <v>7.0060604459319664E-3</v>
      </c>
      <c r="I37" s="56">
        <f t="shared" si="8"/>
        <v>-1.93793383677488E-2</v>
      </c>
      <c r="J37" s="56">
        <f t="shared" si="8"/>
        <v>7.8731274928657807E-2</v>
      </c>
      <c r="K37" s="56">
        <f t="shared" si="8"/>
        <v>3.8429360116158412E-2</v>
      </c>
      <c r="L37" s="56">
        <f t="shared" si="8"/>
        <v>6.4881302183764644E-3</v>
      </c>
      <c r="M37" s="56">
        <f t="shared" si="8"/>
        <v>4.3625843355803245E-2</v>
      </c>
      <c r="N37" s="56">
        <f t="shared" si="8"/>
        <v>8.2578228355969507E-3</v>
      </c>
      <c r="O37" s="56">
        <f t="shared" si="8"/>
        <v>-5.8987780890065705E-2</v>
      </c>
      <c r="P37" s="56">
        <f t="shared" si="8"/>
        <v>5.187625790032882E-2</v>
      </c>
      <c r="Q37" s="56">
        <f t="shared" si="8"/>
        <v>-4.0467761458445162E-2</v>
      </c>
      <c r="R37" s="56">
        <f t="shared" si="8"/>
        <v>2.6915661415088693E-2</v>
      </c>
      <c r="S37" s="56">
        <f t="shared" si="8"/>
        <v>-1.9054558751901679E-2</v>
      </c>
      <c r="T37" s="56">
        <f t="shared" si="8"/>
        <v>4.3204049501381597E-2</v>
      </c>
      <c r="U37" s="56">
        <f t="shared" si="8"/>
        <v>-7.9811259474858176E-3</v>
      </c>
      <c r="V37" s="56">
        <f t="shared" si="8"/>
        <v>-6.370991731461989E-2</v>
      </c>
      <c r="W37" s="56">
        <f t="shared" si="8"/>
        <v>1.2028254701961921E-2</v>
      </c>
      <c r="X37" s="56">
        <f t="shared" si="8"/>
        <v>2.1478261151347044E-2</v>
      </c>
      <c r="Y37" s="56">
        <f t="shared" si="8"/>
        <v>-7.3725084270730296E-2</v>
      </c>
      <c r="Z37" s="57">
        <f t="shared" si="8"/>
        <v>-3.1347741832333048E-2</v>
      </c>
    </row>
    <row r="38" spans="1:26" x14ac:dyDescent="0.25">
      <c r="A38" s="53"/>
      <c r="B38" s="54" t="s">
        <v>156</v>
      </c>
      <c r="C38" s="55">
        <f t="shared" ref="C38:Z38" si="9">C15 -($AA15*C$22/$AA$22)</f>
        <v>-1.2935277289842478E-2</v>
      </c>
      <c r="D38" s="56">
        <f t="shared" si="9"/>
        <v>-4.7649935413545702E-2</v>
      </c>
      <c r="E38" s="56">
        <f t="shared" si="9"/>
        <v>-2.3832625608688485E-3</v>
      </c>
      <c r="F38" s="56">
        <f t="shared" si="9"/>
        <v>1.723529715975175E-2</v>
      </c>
      <c r="G38" s="56">
        <f t="shared" si="9"/>
        <v>-4.5543063647834697E-2</v>
      </c>
      <c r="H38" s="56">
        <f t="shared" si="9"/>
        <v>-1.0692338546219093E-2</v>
      </c>
      <c r="I38" s="56">
        <f t="shared" si="9"/>
        <v>-2.1006631304900547E-2</v>
      </c>
      <c r="J38" s="56">
        <f t="shared" si="9"/>
        <v>8.0598808428829299E-2</v>
      </c>
      <c r="K38" s="56">
        <f t="shared" si="9"/>
        <v>-3.8992300851533601E-3</v>
      </c>
      <c r="L38" s="56">
        <f t="shared" si="9"/>
        <v>6.3626589831003832E-2</v>
      </c>
      <c r="M38" s="56">
        <f t="shared" si="9"/>
        <v>-5.0923942197658445E-3</v>
      </c>
      <c r="N38" s="56">
        <f t="shared" si="9"/>
        <v>-2.0941723626292319E-2</v>
      </c>
      <c r="O38" s="56">
        <f t="shared" si="9"/>
        <v>6.1970089766705039E-2</v>
      </c>
      <c r="P38" s="56">
        <f t="shared" si="9"/>
        <v>4.5786176317105437E-2</v>
      </c>
      <c r="Q38" s="56">
        <f t="shared" si="9"/>
        <v>-3.0037045940093487E-2</v>
      </c>
      <c r="R38" s="56">
        <f t="shared" si="9"/>
        <v>1.5427426216244905E-2</v>
      </c>
      <c r="S38" s="56">
        <f t="shared" si="9"/>
        <v>1.7568181135860367E-2</v>
      </c>
      <c r="T38" s="56">
        <f t="shared" si="9"/>
        <v>-2.2758051494035314E-2</v>
      </c>
      <c r="U38" s="56">
        <f t="shared" si="9"/>
        <v>-5.77324589892724E-2</v>
      </c>
      <c r="V38" s="56">
        <f t="shared" si="9"/>
        <v>-4.9180381254168348E-2</v>
      </c>
      <c r="W38" s="56">
        <f t="shared" si="9"/>
        <v>1.0054804681965263E-2</v>
      </c>
      <c r="X38" s="56">
        <f t="shared" si="9"/>
        <v>1.9389405538703192E-2</v>
      </c>
      <c r="Y38" s="56">
        <f t="shared" si="9"/>
        <v>-1.6615616778551334E-2</v>
      </c>
      <c r="Z38" s="57">
        <f t="shared" si="9"/>
        <v>1.4810632074373997E-2</v>
      </c>
    </row>
    <row r="39" spans="1:26" x14ac:dyDescent="0.25">
      <c r="A39" s="53"/>
      <c r="B39" s="54" t="s">
        <v>157</v>
      </c>
      <c r="C39" s="55">
        <f t="shared" ref="C39:Z39" si="10">C16 -($AA16*C$22/$AA$22)</f>
        <v>-4.1294472379742042E-3</v>
      </c>
      <c r="D39" s="56">
        <f t="shared" si="10"/>
        <v>3.513149236415769E-3</v>
      </c>
      <c r="E39" s="56">
        <f t="shared" si="10"/>
        <v>-2.7630999815407203E-2</v>
      </c>
      <c r="F39" s="56">
        <f t="shared" si="10"/>
        <v>2.6847480287783804E-2</v>
      </c>
      <c r="G39" s="56">
        <f t="shared" si="10"/>
        <v>4.9390520590590015E-2</v>
      </c>
      <c r="H39" s="56">
        <f t="shared" si="10"/>
        <v>3.8448443181538006E-2</v>
      </c>
      <c r="I39" s="56">
        <f t="shared" si="10"/>
        <v>-1.1755808444839644E-2</v>
      </c>
      <c r="J39" s="56">
        <f t="shared" si="10"/>
        <v>2.7854826982347758E-2</v>
      </c>
      <c r="K39" s="56">
        <f t="shared" si="10"/>
        <v>-1.1980893605216231E-2</v>
      </c>
      <c r="L39" s="56">
        <f t="shared" si="10"/>
        <v>-2.2267789605914912E-2</v>
      </c>
      <c r="M39" s="56">
        <f t="shared" si="10"/>
        <v>-1.1538942381717321E-2</v>
      </c>
      <c r="N39" s="56">
        <f t="shared" si="10"/>
        <v>1.5568729373983237E-2</v>
      </c>
      <c r="O39" s="56">
        <f t="shared" si="10"/>
        <v>-8.4334892783369253E-4</v>
      </c>
      <c r="P39" s="56">
        <f t="shared" si="10"/>
        <v>-5.78941622420448E-4</v>
      </c>
      <c r="Q39" s="56">
        <f t="shared" si="10"/>
        <v>-1.4299958385364603E-2</v>
      </c>
      <c r="R39" s="56">
        <f t="shared" si="10"/>
        <v>-4.3057615123097776E-2</v>
      </c>
      <c r="S39" s="56">
        <f t="shared" si="10"/>
        <v>-2.7308809613599161E-2</v>
      </c>
      <c r="T39" s="56">
        <f t="shared" si="10"/>
        <v>3.4428268003327545E-2</v>
      </c>
      <c r="U39" s="56">
        <f t="shared" si="10"/>
        <v>6.9899833161750552E-2</v>
      </c>
      <c r="V39" s="56">
        <f t="shared" si="10"/>
        <v>-6.476099651863465E-3</v>
      </c>
      <c r="W39" s="56">
        <f t="shared" si="10"/>
        <v>-1.2654443718846803E-2</v>
      </c>
      <c r="X39" s="56">
        <f t="shared" si="10"/>
        <v>8.4160352364502922E-3</v>
      </c>
      <c r="Y39" s="56">
        <f t="shared" si="10"/>
        <v>-2.9942946947715154E-2</v>
      </c>
      <c r="Z39" s="57">
        <f t="shared" si="10"/>
        <v>-4.9901240972375638E-2</v>
      </c>
    </row>
    <row r="40" spans="1:26" x14ac:dyDescent="0.25">
      <c r="A40" s="53"/>
      <c r="B40" s="54" t="s">
        <v>158</v>
      </c>
      <c r="C40" s="55">
        <f t="shared" ref="C40:Z40" si="11">C17 -($AA17*C$22/$AA$22)</f>
        <v>-2.4427843608400016E-2</v>
      </c>
      <c r="D40" s="56">
        <f t="shared" si="11"/>
        <v>-4.6946380961104539E-3</v>
      </c>
      <c r="E40" s="56">
        <f t="shared" si="11"/>
        <v>1.9686414025889803E-2</v>
      </c>
      <c r="F40" s="56">
        <f t="shared" si="11"/>
        <v>-1.6686642542202729E-2</v>
      </c>
      <c r="G40" s="56">
        <f t="shared" si="11"/>
        <v>1.5698734611373361E-3</v>
      </c>
      <c r="H40" s="56">
        <f t="shared" si="11"/>
        <v>-3.0469562485612667E-2</v>
      </c>
      <c r="I40" s="56">
        <f t="shared" si="11"/>
        <v>-1.6059325153398113E-2</v>
      </c>
      <c r="J40" s="56">
        <f t="shared" si="11"/>
        <v>-5.1833405858399337E-2</v>
      </c>
      <c r="K40" s="56">
        <f t="shared" si="11"/>
        <v>-4.4088495019385499E-2</v>
      </c>
      <c r="L40" s="56">
        <f t="shared" si="11"/>
        <v>-3.405667775081192E-2</v>
      </c>
      <c r="M40" s="56">
        <f t="shared" si="11"/>
        <v>-3.6791777522212826E-2</v>
      </c>
      <c r="N40" s="56">
        <f t="shared" si="11"/>
        <v>-4.68500966218066E-2</v>
      </c>
      <c r="O40" s="56">
        <f t="shared" si="11"/>
        <v>2.9967039101092469E-2</v>
      </c>
      <c r="P40" s="56">
        <f t="shared" si="11"/>
        <v>2.1872731082840213E-2</v>
      </c>
      <c r="Q40" s="56">
        <f t="shared" si="11"/>
        <v>-3.2612576732906629E-3</v>
      </c>
      <c r="R40" s="56">
        <f t="shared" si="11"/>
        <v>-2.9729080355641022E-2</v>
      </c>
      <c r="S40" s="56">
        <f t="shared" si="11"/>
        <v>3.6092195191969018E-2</v>
      </c>
      <c r="T40" s="56">
        <f t="shared" si="11"/>
        <v>-2.00427906355648E-2</v>
      </c>
      <c r="U40" s="56">
        <f t="shared" si="11"/>
        <v>1.7511924108133708E-2</v>
      </c>
      <c r="V40" s="56">
        <f t="shared" si="11"/>
        <v>4.0753597536064445E-2</v>
      </c>
      <c r="W40" s="56">
        <f t="shared" si="11"/>
        <v>-2.7231487987237429E-2</v>
      </c>
      <c r="X40" s="56">
        <f t="shared" si="11"/>
        <v>2.3611973686311419E-2</v>
      </c>
      <c r="Y40" s="56">
        <f t="shared" si="11"/>
        <v>0.12897051321545891</v>
      </c>
      <c r="Z40" s="57">
        <f t="shared" si="11"/>
        <v>6.6186819901176905E-2</v>
      </c>
    </row>
    <row r="41" spans="1:26" x14ac:dyDescent="0.25">
      <c r="A41" s="53"/>
      <c r="B41" s="54" t="s">
        <v>159</v>
      </c>
      <c r="C41" s="55">
        <f t="shared" ref="C41:Z41" si="12">C18 -($AA18*C$22/$AA$22)</f>
        <v>-4.6787582494391244E-2</v>
      </c>
      <c r="D41" s="56">
        <f t="shared" si="12"/>
        <v>-3.8430335887330414E-2</v>
      </c>
      <c r="E41" s="56">
        <f t="shared" si="12"/>
        <v>-2.5618383526060051E-2</v>
      </c>
      <c r="F41" s="56">
        <f t="shared" si="12"/>
        <v>-0.10234558159810048</v>
      </c>
      <c r="G41" s="56">
        <f t="shared" si="12"/>
        <v>-3.7336808013450851E-2</v>
      </c>
      <c r="H41" s="56">
        <f t="shared" si="12"/>
        <v>-6.6300873322146903E-2</v>
      </c>
      <c r="I41" s="56">
        <f t="shared" si="12"/>
        <v>-9.8498003342532781E-2</v>
      </c>
      <c r="J41" s="56">
        <f t="shared" si="12"/>
        <v>9.649113791547359E-2</v>
      </c>
      <c r="K41" s="56">
        <f t="shared" si="12"/>
        <v>3.4631662518317841E-2</v>
      </c>
      <c r="L41" s="56">
        <f t="shared" si="12"/>
        <v>-1.4439166677784609E-2</v>
      </c>
      <c r="M41" s="56">
        <f t="shared" si="12"/>
        <v>5.0567241320466971E-2</v>
      </c>
      <c r="N41" s="56">
        <f t="shared" si="12"/>
        <v>9.4631644938436565E-4</v>
      </c>
      <c r="O41" s="56">
        <f t="shared" si="12"/>
        <v>-1.5544044193299633E-2</v>
      </c>
      <c r="P41" s="56">
        <f t="shared" si="12"/>
        <v>4.6989081980771286E-2</v>
      </c>
      <c r="Q41" s="56">
        <f t="shared" si="12"/>
        <v>5.8636194872779102E-2</v>
      </c>
      <c r="R41" s="56">
        <f t="shared" si="12"/>
        <v>7.113029598127707E-2</v>
      </c>
      <c r="S41" s="56">
        <f t="shared" si="12"/>
        <v>-4.5048926420099444E-2</v>
      </c>
      <c r="T41" s="56">
        <f t="shared" si="12"/>
        <v>0.1158856393449732</v>
      </c>
      <c r="U41" s="56">
        <f t="shared" si="12"/>
        <v>2.9612263366158853E-3</v>
      </c>
      <c r="V41" s="56">
        <f t="shared" si="12"/>
        <v>-2.7223185426511476E-2</v>
      </c>
      <c r="W41" s="56">
        <f t="shared" si="12"/>
        <v>1.3272111266771636E-2</v>
      </c>
      <c r="X41" s="56">
        <f t="shared" si="12"/>
        <v>5.7166988112934192E-2</v>
      </c>
      <c r="Y41" s="56">
        <f t="shared" si="12"/>
        <v>-2.9938473502642837E-2</v>
      </c>
      <c r="Z41" s="57">
        <f t="shared" si="12"/>
        <v>-1.1665316954125315E-3</v>
      </c>
    </row>
    <row r="42" spans="1:26" x14ac:dyDescent="0.25">
      <c r="A42" s="53"/>
      <c r="B42" s="54" t="s">
        <v>160</v>
      </c>
      <c r="C42" s="55">
        <f t="shared" ref="C42:Z42" si="13">C19 -($AA19*C$22/$AA$22)</f>
        <v>-2.5378208044732092E-2</v>
      </c>
      <c r="D42" s="56">
        <f t="shared" si="13"/>
        <v>-3.4477506453395729E-2</v>
      </c>
      <c r="E42" s="56">
        <f t="shared" si="13"/>
        <v>-4.4642271623314966E-3</v>
      </c>
      <c r="F42" s="56">
        <f t="shared" si="13"/>
        <v>2.3054713746560943E-2</v>
      </c>
      <c r="G42" s="56">
        <f t="shared" si="13"/>
        <v>-7.5139340905260033E-3</v>
      </c>
      <c r="H42" s="56">
        <f t="shared" si="13"/>
        <v>4.122441292585978E-2</v>
      </c>
      <c r="I42" s="56">
        <f t="shared" si="13"/>
        <v>2.9706792177141367E-2</v>
      </c>
      <c r="J42" s="56">
        <f t="shared" si="13"/>
        <v>-2.5550828926921551E-2</v>
      </c>
      <c r="K42" s="56">
        <f t="shared" si="13"/>
        <v>2.578091666534893E-2</v>
      </c>
      <c r="L42" s="56">
        <f t="shared" si="13"/>
        <v>4.0296839406189375E-2</v>
      </c>
      <c r="M42" s="56">
        <f t="shared" si="13"/>
        <v>1.4068029854601108E-2</v>
      </c>
      <c r="N42" s="56">
        <f t="shared" si="13"/>
        <v>3.1000933960377772E-2</v>
      </c>
      <c r="O42" s="56">
        <f t="shared" si="13"/>
        <v>1.6655793714444311E-4</v>
      </c>
      <c r="P42" s="56">
        <f t="shared" si="13"/>
        <v>-4.5626788938403537E-2</v>
      </c>
      <c r="Q42" s="56">
        <f t="shared" si="13"/>
        <v>-3.0500199111840362E-2</v>
      </c>
      <c r="R42" s="56">
        <f t="shared" si="13"/>
        <v>-2.9793196135710506E-2</v>
      </c>
      <c r="S42" s="56">
        <f t="shared" si="13"/>
        <v>-3.8283657886738279E-2</v>
      </c>
      <c r="T42" s="56">
        <f t="shared" si="13"/>
        <v>-1.225633774884656E-2</v>
      </c>
      <c r="U42" s="56">
        <f t="shared" si="13"/>
        <v>4.0377802663405932E-2</v>
      </c>
      <c r="V42" s="56">
        <f t="shared" si="13"/>
        <v>1.0804251161039752E-2</v>
      </c>
      <c r="W42" s="56">
        <f t="shared" si="13"/>
        <v>1.2133142449752457E-2</v>
      </c>
      <c r="X42" s="56">
        <f t="shared" si="13"/>
        <v>-1.2005395555595488E-2</v>
      </c>
      <c r="Y42" s="56">
        <f t="shared" si="13"/>
        <v>-1.0465398480352231E-2</v>
      </c>
      <c r="Z42" s="57">
        <f t="shared" si="13"/>
        <v>7.7012855879719233E-3</v>
      </c>
    </row>
    <row r="43" spans="1:26" x14ac:dyDescent="0.25">
      <c r="A43" s="53"/>
      <c r="B43" s="54" t="s">
        <v>161</v>
      </c>
      <c r="C43" s="55">
        <f t="shared" ref="C43:Z43" si="14">C20 -($AA20*C$22/$AA$22)</f>
        <v>-2.3248026606490446E-2</v>
      </c>
      <c r="D43" s="56">
        <f t="shared" si="14"/>
        <v>9.8839470358659809E-3</v>
      </c>
      <c r="E43" s="56">
        <f t="shared" si="14"/>
        <v>2.1699277604689149E-2</v>
      </c>
      <c r="F43" s="56">
        <f t="shared" si="14"/>
        <v>-2.9278178591041981E-2</v>
      </c>
      <c r="G43" s="56">
        <f t="shared" si="14"/>
        <v>5.2451161976133698E-2</v>
      </c>
      <c r="H43" s="56">
        <f t="shared" si="14"/>
        <v>2.3888313160815078E-2</v>
      </c>
      <c r="I43" s="56">
        <f t="shared" si="14"/>
        <v>1.8976927845610891E-3</v>
      </c>
      <c r="J43" s="56">
        <f t="shared" si="14"/>
        <v>4.9637166277586964E-2</v>
      </c>
      <c r="K43" s="56">
        <f t="shared" si="14"/>
        <v>7.1941361874307219E-2</v>
      </c>
      <c r="L43" s="56">
        <f t="shared" si="14"/>
        <v>-5.3465667134716399E-2</v>
      </c>
      <c r="M43" s="56">
        <f t="shared" si="14"/>
        <v>-2.0770713106632921E-2</v>
      </c>
      <c r="N43" s="56">
        <f t="shared" si="14"/>
        <v>-2.8845920909122358E-2</v>
      </c>
      <c r="O43" s="56">
        <f t="shared" si="14"/>
        <v>-4.6978452720059571E-2</v>
      </c>
      <c r="P43" s="56">
        <f t="shared" si="14"/>
        <v>4.6267493697957185E-2</v>
      </c>
      <c r="Q43" s="56">
        <f t="shared" si="14"/>
        <v>7.3676273643265677E-2</v>
      </c>
      <c r="R43" s="56">
        <f t="shared" si="14"/>
        <v>-7.2433517193567387E-2</v>
      </c>
      <c r="S43" s="56">
        <f t="shared" si="14"/>
        <v>-5.5013202536871086E-2</v>
      </c>
      <c r="T43" s="56">
        <f t="shared" si="14"/>
        <v>-3.3102771472653725E-2</v>
      </c>
      <c r="U43" s="56">
        <f t="shared" si="14"/>
        <v>-5.7389680441876867E-2</v>
      </c>
      <c r="V43" s="56">
        <f t="shared" si="14"/>
        <v>-5.6642335893874463E-3</v>
      </c>
      <c r="W43" s="56">
        <f t="shared" si="14"/>
        <v>-5.5146530592084908E-2</v>
      </c>
      <c r="X43" s="56">
        <f t="shared" si="14"/>
        <v>-1.3086437932254835E-3</v>
      </c>
      <c r="Y43" s="56">
        <f t="shared" si="14"/>
        <v>6.7811115595873495E-2</v>
      </c>
      <c r="Z43" s="57">
        <f t="shared" si="14"/>
        <v>6.3491735036676211E-2</v>
      </c>
    </row>
    <row r="44" spans="1:26" ht="15.75" thickBot="1" x14ac:dyDescent="0.3">
      <c r="A44" s="58"/>
      <c r="B44" s="59" t="s">
        <v>162</v>
      </c>
      <c r="C44" s="60">
        <f t="shared" ref="C44:Z44" si="15">C21 -($AA21*C$22/$AA$22)</f>
        <v>1.5471597141781757E-2</v>
      </c>
      <c r="D44" s="61">
        <f t="shared" si="15"/>
        <v>7.9301357911515102E-2</v>
      </c>
      <c r="E44" s="61">
        <f t="shared" si="15"/>
        <v>-3.0572093341652673E-2</v>
      </c>
      <c r="F44" s="61">
        <f t="shared" si="15"/>
        <v>-1.6508745307450667E-2</v>
      </c>
      <c r="G44" s="61">
        <f t="shared" si="15"/>
        <v>-1.1280782650691101E-3</v>
      </c>
      <c r="H44" s="61">
        <f t="shared" si="15"/>
        <v>-5.1215491776722549E-2</v>
      </c>
      <c r="I44" s="61">
        <f t="shared" si="15"/>
        <v>5.1781057147716636E-2</v>
      </c>
      <c r="J44" s="61">
        <f t="shared" si="15"/>
        <v>-5.4976743736487865E-2</v>
      </c>
      <c r="K44" s="61">
        <f t="shared" si="15"/>
        <v>-5.5630330899825914E-2</v>
      </c>
      <c r="L44" s="61">
        <f t="shared" si="15"/>
        <v>2.2834568443798997E-2</v>
      </c>
      <c r="M44" s="61">
        <f t="shared" si="15"/>
        <v>-1.2845016472002868E-3</v>
      </c>
      <c r="N44" s="61">
        <f t="shared" si="15"/>
        <v>-1.7136078670540233E-2</v>
      </c>
      <c r="O44" s="61">
        <f t="shared" si="15"/>
        <v>1.3244281436130934E-2</v>
      </c>
      <c r="P44" s="61">
        <f t="shared" si="15"/>
        <v>-4.5881542033901129E-2</v>
      </c>
      <c r="Q44" s="61">
        <f t="shared" si="15"/>
        <v>5.9510818260650633E-2</v>
      </c>
      <c r="R44" s="61">
        <f t="shared" si="15"/>
        <v>4.3348562243306632E-3</v>
      </c>
      <c r="S44" s="61">
        <f t="shared" si="15"/>
        <v>4.3488407639415805E-2</v>
      </c>
      <c r="T44" s="61">
        <f t="shared" si="15"/>
        <v>-0.14168550879155659</v>
      </c>
      <c r="U44" s="61">
        <f t="shared" si="15"/>
        <v>-4.5416251803976349E-3</v>
      </c>
      <c r="V44" s="61">
        <f t="shared" si="15"/>
        <v>7.9597151827487667E-2</v>
      </c>
      <c r="W44" s="61">
        <f t="shared" si="15"/>
        <v>6.7097644920056265E-2</v>
      </c>
      <c r="X44" s="61">
        <f t="shared" si="15"/>
        <v>-1.4861551482224566E-2</v>
      </c>
      <c r="Y44" s="61">
        <f t="shared" si="15"/>
        <v>1.5697746724753381E-2</v>
      </c>
      <c r="Z44" s="62">
        <f t="shared" si="15"/>
        <v>-1.6937196544609956E-2</v>
      </c>
    </row>
    <row r="45" spans="1:26" ht="15.75" thickTop="1" x14ac:dyDescent="0.25"/>
  </sheetData>
  <mergeCells count="6">
    <mergeCell ref="A3:B5"/>
    <mergeCell ref="C3:Z3"/>
    <mergeCell ref="A6:A21"/>
    <mergeCell ref="A26:B28"/>
    <mergeCell ref="C26:Z26"/>
    <mergeCell ref="A29:A44"/>
  </mergeCells>
  <conditionalFormatting sqref="C29:Z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B1607-D572-416C-AEC6-59BEE692A144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65</v>
      </c>
      <c r="B6" s="49" t="s">
        <v>181</v>
      </c>
      <c r="C6" s="50">
        <v>0.10569105691056911</v>
      </c>
      <c r="D6" s="51">
        <v>0.11787072243346007</v>
      </c>
      <c r="E6" s="51">
        <v>0.125</v>
      </c>
      <c r="F6" s="51">
        <v>0.1328125</v>
      </c>
      <c r="G6" s="51">
        <v>0.12598425196850394</v>
      </c>
      <c r="H6" s="51">
        <v>9.5238095238095233E-2</v>
      </c>
      <c r="I6" s="51">
        <v>0.10526315789473684</v>
      </c>
      <c r="J6" s="51">
        <v>0.1532567049808429</v>
      </c>
      <c r="K6" s="51">
        <v>0.1437125748502994</v>
      </c>
      <c r="L6" s="51">
        <v>0.11965811965811966</v>
      </c>
      <c r="M6" s="51">
        <v>0.1328125</v>
      </c>
      <c r="N6" s="51">
        <v>0.11</v>
      </c>
      <c r="O6" s="51">
        <v>9.7345132743362831E-2</v>
      </c>
      <c r="P6" s="51">
        <v>0.11284046692607004</v>
      </c>
      <c r="Q6" s="51">
        <v>0.1176470588235294</v>
      </c>
      <c r="R6" s="51">
        <v>0.10982658959537572</v>
      </c>
      <c r="S6" s="51">
        <v>0.10256410256410256</v>
      </c>
      <c r="T6" s="51">
        <v>0.152</v>
      </c>
      <c r="U6" s="51">
        <v>0.17777777777777778</v>
      </c>
      <c r="V6" s="51">
        <v>0.10526315789473684</v>
      </c>
      <c r="W6" s="51">
        <v>9.5238095238095233E-2</v>
      </c>
      <c r="X6" s="51">
        <v>0.1076923076923077</v>
      </c>
      <c r="Y6" s="51">
        <v>9.4017094017094016E-2</v>
      </c>
      <c r="Z6" s="52">
        <v>0.13294797687861271</v>
      </c>
      <c r="AA6" s="19">
        <f>AVERAGE(C6:Z6)</f>
        <v>0.11968581017023718</v>
      </c>
    </row>
    <row r="7" spans="1:27" x14ac:dyDescent="0.25">
      <c r="A7" s="53"/>
      <c r="B7" s="54" t="s">
        <v>182</v>
      </c>
      <c r="C7" s="55">
        <v>0.17886178861788618</v>
      </c>
      <c r="D7" s="56">
        <v>0.17870722433460076</v>
      </c>
      <c r="E7" s="56">
        <v>0.14583333333333334</v>
      </c>
      <c r="F7" s="56">
        <v>0.1640625</v>
      </c>
      <c r="G7" s="56">
        <v>0.14960629921259844</v>
      </c>
      <c r="H7" s="56">
        <v>0.20634920634920634</v>
      </c>
      <c r="I7" s="56">
        <v>0.19548872180451127</v>
      </c>
      <c r="J7" s="56">
        <v>0.20689655172413793</v>
      </c>
      <c r="K7" s="56">
        <v>0.20958083832335325</v>
      </c>
      <c r="L7" s="56">
        <v>0.22222222222222221</v>
      </c>
      <c r="M7" s="56">
        <v>0.23828125</v>
      </c>
      <c r="N7" s="56">
        <v>0.19</v>
      </c>
      <c r="O7" s="56">
        <v>0.23008849557522124</v>
      </c>
      <c r="P7" s="56">
        <v>0.17120622568093385</v>
      </c>
      <c r="Q7" s="56">
        <v>0.19117647058823528</v>
      </c>
      <c r="R7" s="56">
        <v>0.22543352601156069</v>
      </c>
      <c r="S7" s="56">
        <v>0.17435897435897435</v>
      </c>
      <c r="T7" s="56">
        <v>0.23200000000000004</v>
      </c>
      <c r="U7" s="56">
        <v>0.24444444444444444</v>
      </c>
      <c r="V7" s="56">
        <v>0.16666666666666663</v>
      </c>
      <c r="W7" s="56">
        <v>0.17460317460317459</v>
      </c>
      <c r="X7" s="56">
        <v>0.19615384615384618</v>
      </c>
      <c r="Y7" s="56">
        <v>0.14102564102564102</v>
      </c>
      <c r="Z7" s="57">
        <v>0.17341040462427745</v>
      </c>
      <c r="AA7" s="19">
        <f>AVERAGE(C7:Z7)</f>
        <v>0.19193574190228443</v>
      </c>
    </row>
    <row r="8" spans="1:27" x14ac:dyDescent="0.25">
      <c r="A8" s="53"/>
      <c r="B8" s="54" t="s">
        <v>183</v>
      </c>
      <c r="C8" s="55">
        <v>5.2845528455284556E-2</v>
      </c>
      <c r="D8" s="56">
        <v>5.7034220532319393E-2</v>
      </c>
      <c r="E8" s="56">
        <v>7.2916666666666671E-2</v>
      </c>
      <c r="F8" s="56">
        <v>6.25E-2</v>
      </c>
      <c r="G8" s="56">
        <v>7.874015748031496E-2</v>
      </c>
      <c r="H8" s="56">
        <v>8.7301587301587297E-2</v>
      </c>
      <c r="I8" s="56">
        <v>9.0225563909774417E-2</v>
      </c>
      <c r="J8" s="56">
        <v>4.5977011494252873E-2</v>
      </c>
      <c r="K8" s="56">
        <v>8.3832335329341312E-2</v>
      </c>
      <c r="L8" s="56">
        <v>5.9829059829059832E-2</v>
      </c>
      <c r="M8" s="56">
        <v>9.765625E-2</v>
      </c>
      <c r="N8" s="56">
        <v>8.5000000000000006E-2</v>
      </c>
      <c r="O8" s="56">
        <v>8.8495575221238937E-2</v>
      </c>
      <c r="P8" s="56">
        <v>3.8910505836575876E-2</v>
      </c>
      <c r="Q8" s="56">
        <v>3.9215686274509803E-2</v>
      </c>
      <c r="R8" s="56">
        <v>5.2023121387283239E-2</v>
      </c>
      <c r="S8" s="56">
        <v>5.128205128205128E-2</v>
      </c>
      <c r="T8" s="56">
        <v>9.6000000000000002E-2</v>
      </c>
      <c r="U8" s="56">
        <v>8.8888888888888892E-2</v>
      </c>
      <c r="V8" s="56">
        <v>5.2631578947368418E-2</v>
      </c>
      <c r="W8" s="56">
        <v>0.1111111111111111</v>
      </c>
      <c r="X8" s="56">
        <v>4.6153846153846156E-2</v>
      </c>
      <c r="Y8" s="56">
        <v>3.8461538461538464E-2</v>
      </c>
      <c r="Z8" s="57">
        <v>4.6242774566473986E-2</v>
      </c>
      <c r="AA8" s="19">
        <f>AVERAGE(C8:Z8)</f>
        <v>6.7636460797061995E-2</v>
      </c>
    </row>
    <row r="9" spans="1:27" x14ac:dyDescent="0.25">
      <c r="A9" s="53"/>
      <c r="B9" s="54" t="s">
        <v>184</v>
      </c>
      <c r="C9" s="55">
        <v>0.19105691056910568</v>
      </c>
      <c r="D9" s="56">
        <v>0.20912547528517111</v>
      </c>
      <c r="E9" s="56">
        <v>0.17708333333333337</v>
      </c>
      <c r="F9" s="56">
        <v>0.1875</v>
      </c>
      <c r="G9" s="56">
        <v>0.16535433070866146</v>
      </c>
      <c r="H9" s="56">
        <v>0.22222222222222221</v>
      </c>
      <c r="I9" s="56">
        <v>0.17293233082706766</v>
      </c>
      <c r="J9" s="56">
        <v>0.16858237547892721</v>
      </c>
      <c r="K9" s="56">
        <v>0.1377245508982036</v>
      </c>
      <c r="L9" s="56">
        <v>0.22222222222222221</v>
      </c>
      <c r="M9" s="56">
        <v>0.140625</v>
      </c>
      <c r="N9" s="56">
        <v>0.185</v>
      </c>
      <c r="O9" s="56">
        <v>0.19469026548672566</v>
      </c>
      <c r="P9" s="56">
        <v>0.16342412451361865</v>
      </c>
      <c r="Q9" s="56">
        <v>0.19117647058823528</v>
      </c>
      <c r="R9" s="56">
        <v>0.13872832369942195</v>
      </c>
      <c r="S9" s="56">
        <v>0.1948717948717949</v>
      </c>
      <c r="T9" s="56">
        <v>0.12</v>
      </c>
      <c r="U9" s="56">
        <v>0.15555555555555556</v>
      </c>
      <c r="V9" s="56">
        <v>0.14035087719298245</v>
      </c>
      <c r="W9" s="56">
        <v>0.16666666666666663</v>
      </c>
      <c r="X9" s="56">
        <v>0.16153846153846152</v>
      </c>
      <c r="Y9" s="56">
        <v>0.16666666666666663</v>
      </c>
      <c r="Z9" s="57">
        <v>0.17341040462427745</v>
      </c>
      <c r="AA9" s="19">
        <f>AVERAGE(C9:Z9)</f>
        <v>0.17277118178955506</v>
      </c>
    </row>
    <row r="10" spans="1:27" x14ac:dyDescent="0.25">
      <c r="A10" s="53"/>
      <c r="B10" s="54" t="s">
        <v>185</v>
      </c>
      <c r="C10" s="55">
        <v>0.23577235772357724</v>
      </c>
      <c r="D10" s="56">
        <v>0.18250950570342206</v>
      </c>
      <c r="E10" s="56">
        <v>0.26041666666666669</v>
      </c>
      <c r="F10" s="56">
        <v>0.2421875</v>
      </c>
      <c r="G10" s="56">
        <v>0.22047244094488189</v>
      </c>
      <c r="H10" s="56">
        <v>0.25396825396825395</v>
      </c>
      <c r="I10" s="56">
        <v>0.21052631578947367</v>
      </c>
      <c r="J10" s="56">
        <v>0.16091954022988506</v>
      </c>
      <c r="K10" s="56">
        <v>0.1377245508982036</v>
      </c>
      <c r="L10" s="56">
        <v>0.17094017094017094</v>
      </c>
      <c r="M10" s="56">
        <v>9.765625E-2</v>
      </c>
      <c r="N10" s="56">
        <v>0.15</v>
      </c>
      <c r="O10" s="56">
        <v>0.18584070796460178</v>
      </c>
      <c r="P10" s="56">
        <v>0.12062256809338522</v>
      </c>
      <c r="Q10" s="56">
        <v>9.8039215686274522E-2</v>
      </c>
      <c r="R10" s="56">
        <v>0.13872832369942195</v>
      </c>
      <c r="S10" s="56">
        <v>0.27179487179487177</v>
      </c>
      <c r="T10" s="56">
        <v>0.192</v>
      </c>
      <c r="U10" s="56">
        <v>0.23333333333333331</v>
      </c>
      <c r="V10" s="56">
        <v>0.22807017543859648</v>
      </c>
      <c r="W10" s="56">
        <v>0.26984126984126983</v>
      </c>
      <c r="X10" s="56">
        <v>0.1423076923076923</v>
      </c>
      <c r="Y10" s="56">
        <v>0.20940170940170941</v>
      </c>
      <c r="Z10" s="57">
        <v>0.12138728323699421</v>
      </c>
      <c r="AA10" s="19">
        <f>AVERAGE(C10:Z10)</f>
        <v>0.18893586265261195</v>
      </c>
    </row>
    <row r="11" spans="1:27" x14ac:dyDescent="0.25">
      <c r="A11" s="53"/>
      <c r="B11" s="54" t="s">
        <v>186</v>
      </c>
      <c r="C11" s="55">
        <v>0.14634146341463414</v>
      </c>
      <c r="D11" s="56">
        <v>0.13688212927756654</v>
      </c>
      <c r="E11" s="56">
        <v>0.13541666666666666</v>
      </c>
      <c r="F11" s="56">
        <v>0.21875</v>
      </c>
      <c r="G11" s="56">
        <v>0.16535433070866146</v>
      </c>
      <c r="H11" s="56">
        <v>0.24603174603174602</v>
      </c>
      <c r="I11" s="56">
        <v>0.18045112781954883</v>
      </c>
      <c r="J11" s="56">
        <v>0.11494252873563218</v>
      </c>
      <c r="K11" s="56">
        <v>0.11976047904191617</v>
      </c>
      <c r="L11" s="56">
        <v>8.5470085470085472E-2</v>
      </c>
      <c r="M11" s="56">
        <v>0.125</v>
      </c>
      <c r="N11" s="56">
        <v>0.13</v>
      </c>
      <c r="O11" s="56">
        <v>0.17699115044247787</v>
      </c>
      <c r="P11" s="56">
        <v>7.7821011673151752E-2</v>
      </c>
      <c r="Q11" s="56">
        <v>9.3137254901960786E-2</v>
      </c>
      <c r="R11" s="56">
        <v>6.9364161849710976E-2</v>
      </c>
      <c r="S11" s="56">
        <v>0.14358974358974358</v>
      </c>
      <c r="T11" s="56">
        <v>0.10400000000000001</v>
      </c>
      <c r="U11" s="56">
        <v>0.16666666666666663</v>
      </c>
      <c r="V11" s="56">
        <v>0.19298245614035087</v>
      </c>
      <c r="W11" s="56">
        <v>0.19841269841269843</v>
      </c>
      <c r="X11" s="56">
        <v>0.12307692307692308</v>
      </c>
      <c r="Y11" s="56">
        <v>0.12820512820512819</v>
      </c>
      <c r="Z11" s="57">
        <v>0.11560693641618497</v>
      </c>
      <c r="AA11" s="19">
        <f>AVERAGE(C11:Z11)</f>
        <v>0.1414272786892273</v>
      </c>
    </row>
    <row r="12" spans="1:27" x14ac:dyDescent="0.25">
      <c r="A12" s="53"/>
      <c r="B12" s="54" t="s">
        <v>187</v>
      </c>
      <c r="C12" s="55">
        <v>0.25203252032520324</v>
      </c>
      <c r="D12" s="56">
        <v>0.23574144486692014</v>
      </c>
      <c r="E12" s="56">
        <v>0.22395833333333337</v>
      </c>
      <c r="F12" s="56">
        <v>0.2734375</v>
      </c>
      <c r="G12" s="56">
        <v>0.27559055118110237</v>
      </c>
      <c r="H12" s="56">
        <v>0.25396825396825395</v>
      </c>
      <c r="I12" s="56">
        <v>0.2030075187969925</v>
      </c>
      <c r="J12" s="56">
        <v>0.17241379310344829</v>
      </c>
      <c r="K12" s="56">
        <v>0.1437125748502994</v>
      </c>
      <c r="L12" s="56">
        <v>0.23931623931623933</v>
      </c>
      <c r="M12" s="56">
        <v>0.16796875</v>
      </c>
      <c r="N12" s="56">
        <v>0.14000000000000001</v>
      </c>
      <c r="O12" s="56">
        <v>0.21238938053097345</v>
      </c>
      <c r="P12" s="56">
        <v>0.16342412451361865</v>
      </c>
      <c r="Q12" s="56">
        <v>0.14215686274509803</v>
      </c>
      <c r="R12" s="56">
        <v>0.13872832369942195</v>
      </c>
      <c r="S12" s="56">
        <v>0.23589743589743586</v>
      </c>
      <c r="T12" s="56">
        <v>0.16800000000000001</v>
      </c>
      <c r="U12" s="56">
        <v>0.13333333333333333</v>
      </c>
      <c r="V12" s="56">
        <v>0.21052631578947367</v>
      </c>
      <c r="W12" s="56">
        <v>0.23015873015873015</v>
      </c>
      <c r="X12" s="56">
        <v>0.17692307692307693</v>
      </c>
      <c r="Y12" s="56">
        <v>0.2264957264957265</v>
      </c>
      <c r="Z12" s="57">
        <v>0.18497109826589594</v>
      </c>
      <c r="AA12" s="19">
        <f>AVERAGE(C12:Z12)</f>
        <v>0.20017299533727406</v>
      </c>
    </row>
    <row r="13" spans="1:27" x14ac:dyDescent="0.25">
      <c r="A13" s="53"/>
      <c r="B13" s="54" t="s">
        <v>188</v>
      </c>
      <c r="C13" s="55">
        <v>0.21138211382113822</v>
      </c>
      <c r="D13" s="56">
        <v>0.19771863117870722</v>
      </c>
      <c r="E13" s="56">
        <v>0.203125</v>
      </c>
      <c r="F13" s="56">
        <v>0.1640625</v>
      </c>
      <c r="G13" s="56">
        <v>0.17322834645669294</v>
      </c>
      <c r="H13" s="56">
        <v>0.24603174603174602</v>
      </c>
      <c r="I13" s="56">
        <v>0.21052631578947367</v>
      </c>
      <c r="J13" s="56">
        <v>0.16858237547892721</v>
      </c>
      <c r="K13" s="56">
        <v>0.12574850299401197</v>
      </c>
      <c r="L13" s="56">
        <v>0.17094017094017094</v>
      </c>
      <c r="M13" s="56">
        <v>0.140625</v>
      </c>
      <c r="N13" s="56">
        <v>0.125</v>
      </c>
      <c r="O13" s="56">
        <v>0.16814159292035399</v>
      </c>
      <c r="P13" s="56">
        <v>0.14007782101167315</v>
      </c>
      <c r="Q13" s="56">
        <v>0.13235294117647059</v>
      </c>
      <c r="R13" s="56">
        <v>0.13872832369942195</v>
      </c>
      <c r="S13" s="56">
        <v>0.16410256410256407</v>
      </c>
      <c r="T13" s="56">
        <v>0.14399999999999999</v>
      </c>
      <c r="U13" s="56">
        <v>0.14444444444444443</v>
      </c>
      <c r="V13" s="56">
        <v>0.17543859649122806</v>
      </c>
      <c r="W13" s="56">
        <v>0.23809523809523805</v>
      </c>
      <c r="X13" s="56">
        <v>0.18076923076923077</v>
      </c>
      <c r="Y13" s="56">
        <v>0.16239316239316237</v>
      </c>
      <c r="Z13" s="57">
        <v>0.13872832369942195</v>
      </c>
      <c r="AA13" s="19">
        <f>AVERAGE(C13:Z13)</f>
        <v>0.16934345589558655</v>
      </c>
    </row>
    <row r="14" spans="1:27" x14ac:dyDescent="0.25">
      <c r="A14" s="53"/>
      <c r="B14" s="54" t="s">
        <v>189</v>
      </c>
      <c r="C14" s="55">
        <v>0.10569105691056911</v>
      </c>
      <c r="D14" s="56">
        <v>0.16730038022813687</v>
      </c>
      <c r="E14" s="56">
        <v>0.18229166666666663</v>
      </c>
      <c r="F14" s="56">
        <v>0.2265625</v>
      </c>
      <c r="G14" s="56">
        <v>0.14173228346456693</v>
      </c>
      <c r="H14" s="56">
        <v>0.17460317460317459</v>
      </c>
      <c r="I14" s="56">
        <v>0.18796992481203006</v>
      </c>
      <c r="J14" s="56">
        <v>7.2796934865900387E-2</v>
      </c>
      <c r="K14" s="56">
        <v>0.1497005988023952</v>
      </c>
      <c r="L14" s="56">
        <v>0.16239316239316237</v>
      </c>
      <c r="M14" s="56">
        <v>8.203125E-2</v>
      </c>
      <c r="N14" s="56">
        <v>0.105</v>
      </c>
      <c r="O14" s="56">
        <v>0.16814159292035399</v>
      </c>
      <c r="P14" s="56">
        <v>0.10116731517509728</v>
      </c>
      <c r="Q14" s="56">
        <v>0.10784313725490197</v>
      </c>
      <c r="R14" s="56">
        <v>9.8265895953757218E-2</v>
      </c>
      <c r="S14" s="56">
        <v>0.20512820512820512</v>
      </c>
      <c r="T14" s="56">
        <v>0.12</v>
      </c>
      <c r="U14" s="56">
        <v>0.1111111111111111</v>
      </c>
      <c r="V14" s="56">
        <v>0.14035087719298245</v>
      </c>
      <c r="W14" s="56">
        <v>0.11904761904761903</v>
      </c>
      <c r="X14" s="56">
        <v>0.11538461538461538</v>
      </c>
      <c r="Y14" s="56">
        <v>0.15811965811965811</v>
      </c>
      <c r="Z14" s="57">
        <v>0.10404624277456648</v>
      </c>
      <c r="AA14" s="19">
        <f>AVERAGE(C14:Z14)</f>
        <v>0.13777830011706127</v>
      </c>
    </row>
    <row r="15" spans="1:27" x14ac:dyDescent="0.25">
      <c r="A15" s="53"/>
      <c r="B15" s="54" t="s">
        <v>190</v>
      </c>
      <c r="C15" s="55">
        <v>0.24390243902439024</v>
      </c>
      <c r="D15" s="56">
        <v>0.19011406844106463</v>
      </c>
      <c r="E15" s="56">
        <v>0.22395833333333337</v>
      </c>
      <c r="F15" s="56">
        <v>0.2421875</v>
      </c>
      <c r="G15" s="56">
        <v>0.18110236220472442</v>
      </c>
      <c r="H15" s="56">
        <v>0.20634920634920634</v>
      </c>
      <c r="I15" s="56">
        <v>0.21804511278195488</v>
      </c>
      <c r="J15" s="56">
        <v>0.13026819923371646</v>
      </c>
      <c r="K15" s="56">
        <v>0.17365269461077845</v>
      </c>
      <c r="L15" s="56">
        <v>0.16239316239316237</v>
      </c>
      <c r="M15" s="56">
        <v>0.1484375</v>
      </c>
      <c r="N15" s="56">
        <v>0.14000000000000001</v>
      </c>
      <c r="O15" s="56">
        <v>0.1415929203539823</v>
      </c>
      <c r="P15" s="56">
        <v>0.1556420233463035</v>
      </c>
      <c r="Q15" s="56">
        <v>0.14705882352941177</v>
      </c>
      <c r="R15" s="56">
        <v>0.14450867052023122</v>
      </c>
      <c r="S15" s="56">
        <v>0.25641025641025639</v>
      </c>
      <c r="T15" s="56">
        <v>0.14399999999999999</v>
      </c>
      <c r="U15" s="56">
        <v>0.14444444444444443</v>
      </c>
      <c r="V15" s="56">
        <v>0.21929824561403508</v>
      </c>
      <c r="W15" s="56">
        <v>0.21428571428571427</v>
      </c>
      <c r="X15" s="56">
        <v>0.2076923076923077</v>
      </c>
      <c r="Y15" s="56">
        <v>0.23076923076923075</v>
      </c>
      <c r="Z15" s="57">
        <v>0.20231213872832371</v>
      </c>
      <c r="AA15" s="19">
        <f>AVERAGE(C15:Z15)</f>
        <v>0.18618438975277385</v>
      </c>
    </row>
    <row r="16" spans="1:27" x14ac:dyDescent="0.25">
      <c r="A16" s="53"/>
      <c r="B16" s="54" t="s">
        <v>191</v>
      </c>
      <c r="C16" s="55">
        <v>0.13008130081300814</v>
      </c>
      <c r="D16" s="56">
        <v>0.11787072243346007</v>
      </c>
      <c r="E16" s="56">
        <v>0.11979166666666669</v>
      </c>
      <c r="F16" s="56">
        <v>0.1484375</v>
      </c>
      <c r="G16" s="56">
        <v>0.13385826771653545</v>
      </c>
      <c r="H16" s="56">
        <v>0.15079365079365079</v>
      </c>
      <c r="I16" s="56">
        <v>0.15037593984962405</v>
      </c>
      <c r="J16" s="56">
        <v>8.0459770114942528E-2</v>
      </c>
      <c r="K16" s="56">
        <v>0.11377245508982035</v>
      </c>
      <c r="L16" s="56">
        <v>0.13675213675213677</v>
      </c>
      <c r="M16" s="56">
        <v>9.765625E-2</v>
      </c>
      <c r="N16" s="56">
        <v>0.11</v>
      </c>
      <c r="O16" s="56">
        <v>0.12389380530973451</v>
      </c>
      <c r="P16" s="56">
        <v>0.11284046692607004</v>
      </c>
      <c r="Q16" s="56">
        <v>6.8627450980392163E-2</v>
      </c>
      <c r="R16" s="56">
        <v>0.11560693641618497</v>
      </c>
      <c r="S16" s="56">
        <v>0.11794871794871793</v>
      </c>
      <c r="T16" s="56">
        <v>0.08</v>
      </c>
      <c r="U16" s="56">
        <v>0.15555555555555556</v>
      </c>
      <c r="V16" s="56">
        <v>7.8947368421052627E-2</v>
      </c>
      <c r="W16" s="56">
        <v>5.5555555555555552E-2</v>
      </c>
      <c r="X16" s="56">
        <v>9.2307692307692313E-2</v>
      </c>
      <c r="Y16" s="56">
        <v>0.1111111111111111</v>
      </c>
      <c r="Z16" s="57">
        <v>0.12138728323699421</v>
      </c>
      <c r="AA16" s="19">
        <f>AVERAGE(C16:Z16)</f>
        <v>0.11348465016662107</v>
      </c>
    </row>
    <row r="17" spans="1:27" x14ac:dyDescent="0.25">
      <c r="A17" s="53"/>
      <c r="B17" s="54" t="s">
        <v>192</v>
      </c>
      <c r="C17" s="55">
        <v>0.10975609756097562</v>
      </c>
      <c r="D17" s="56">
        <v>9.125475285171103E-2</v>
      </c>
      <c r="E17" s="56">
        <v>0.10416666666666669</v>
      </c>
      <c r="F17" s="56">
        <v>0.1171875</v>
      </c>
      <c r="G17" s="56">
        <v>0.10236220472440945</v>
      </c>
      <c r="H17" s="56">
        <v>0.16666666666666663</v>
      </c>
      <c r="I17" s="56">
        <v>9.0225563909774417E-2</v>
      </c>
      <c r="J17" s="56">
        <v>5.3639846743295021E-2</v>
      </c>
      <c r="K17" s="56">
        <v>0.10778443113772455</v>
      </c>
      <c r="L17" s="56">
        <v>0.12820512820512819</v>
      </c>
      <c r="M17" s="56">
        <v>0.125</v>
      </c>
      <c r="N17" s="56">
        <v>0.1</v>
      </c>
      <c r="O17" s="56">
        <v>0.13274336283185842</v>
      </c>
      <c r="P17" s="56">
        <v>7.0038910505836577E-2</v>
      </c>
      <c r="Q17" s="56">
        <v>4.9019607843137261E-2</v>
      </c>
      <c r="R17" s="56">
        <v>0.12138728323699421</v>
      </c>
      <c r="S17" s="56">
        <v>8.7179487179487175E-2</v>
      </c>
      <c r="T17" s="56">
        <v>0.10400000000000001</v>
      </c>
      <c r="U17" s="56">
        <v>0.17777777777777778</v>
      </c>
      <c r="V17" s="56">
        <v>7.0175438596491224E-2</v>
      </c>
      <c r="W17" s="56">
        <v>4.7619047619047616E-2</v>
      </c>
      <c r="X17" s="56">
        <v>1.9230769230769232E-2</v>
      </c>
      <c r="Y17" s="56">
        <v>8.5470085470085472E-2</v>
      </c>
      <c r="Z17" s="57">
        <v>7.5144508670520235E-2</v>
      </c>
      <c r="AA17" s="19">
        <f>AVERAGE(C17:Z17)</f>
        <v>9.7334797392848185E-2</v>
      </c>
    </row>
    <row r="18" spans="1:27" x14ac:dyDescent="0.25">
      <c r="A18" s="53"/>
      <c r="B18" s="54" t="s">
        <v>193</v>
      </c>
      <c r="C18" s="55">
        <v>0.32113821138211385</v>
      </c>
      <c r="D18" s="56">
        <v>0.37262357414448671</v>
      </c>
      <c r="E18" s="56">
        <v>0.31770833333333331</v>
      </c>
      <c r="F18" s="56">
        <v>0.2109375</v>
      </c>
      <c r="G18" s="56">
        <v>0.33070866141732291</v>
      </c>
      <c r="H18" s="56">
        <v>0.27777777777777779</v>
      </c>
      <c r="I18" s="56">
        <v>0.34586466165413532</v>
      </c>
      <c r="J18" s="56">
        <v>0.4061302681992337</v>
      </c>
      <c r="K18" s="56">
        <v>0.37125748502994005</v>
      </c>
      <c r="L18" s="56">
        <v>0.34188034188034189</v>
      </c>
      <c r="M18" s="56">
        <v>0.39453125</v>
      </c>
      <c r="N18" s="56">
        <v>0.33500000000000002</v>
      </c>
      <c r="O18" s="56">
        <v>0.30088495575221241</v>
      </c>
      <c r="P18" s="56">
        <v>0.39688715953307396</v>
      </c>
      <c r="Q18" s="56">
        <v>0.45588235294117646</v>
      </c>
      <c r="R18" s="56">
        <v>0.34104046242774566</v>
      </c>
      <c r="S18" s="56">
        <v>0.35384615384615387</v>
      </c>
      <c r="T18" s="56">
        <v>0.376</v>
      </c>
      <c r="U18" s="56">
        <v>0.32222222222222219</v>
      </c>
      <c r="V18" s="56">
        <v>0.44736842105263158</v>
      </c>
      <c r="W18" s="56">
        <v>0.37301587301587302</v>
      </c>
      <c r="X18" s="56">
        <v>0.38461538461538469</v>
      </c>
      <c r="Y18" s="56">
        <v>0.31623931623931623</v>
      </c>
      <c r="Z18" s="57">
        <v>0.34104046242774566</v>
      </c>
      <c r="AA18" s="19">
        <f>AVERAGE(C18:Z18)</f>
        <v>0.3514417012038426</v>
      </c>
    </row>
    <row r="19" spans="1:27" x14ac:dyDescent="0.25">
      <c r="A19" s="53"/>
      <c r="B19" s="54" t="s">
        <v>194</v>
      </c>
      <c r="C19" s="55">
        <v>0.11788617886178862</v>
      </c>
      <c r="D19" s="56">
        <v>0.13307984790874525</v>
      </c>
      <c r="E19" s="56">
        <v>9.8958333333333315E-2</v>
      </c>
      <c r="F19" s="56">
        <v>8.59375E-2</v>
      </c>
      <c r="G19" s="56">
        <v>0.17322834645669294</v>
      </c>
      <c r="H19" s="56">
        <v>8.7301587301587297E-2</v>
      </c>
      <c r="I19" s="56">
        <v>0.17293233082706766</v>
      </c>
      <c r="J19" s="56">
        <v>8.8122605363984668E-2</v>
      </c>
      <c r="K19" s="56">
        <v>0.1437125748502994</v>
      </c>
      <c r="L19" s="56">
        <v>0.12820512820512819</v>
      </c>
      <c r="M19" s="56">
        <v>8.59375E-2</v>
      </c>
      <c r="N19" s="56">
        <v>0.13</v>
      </c>
      <c r="O19" s="56">
        <v>0.1415929203539823</v>
      </c>
      <c r="P19" s="56">
        <v>0.12062256809338522</v>
      </c>
      <c r="Q19" s="56">
        <v>7.8431372549019607E-2</v>
      </c>
      <c r="R19" s="56">
        <v>0.10404624277456648</v>
      </c>
      <c r="S19" s="56">
        <v>0.11794871794871793</v>
      </c>
      <c r="T19" s="56">
        <v>7.1999999999999995E-2</v>
      </c>
      <c r="U19" s="56">
        <v>8.8888888888888892E-2</v>
      </c>
      <c r="V19" s="56">
        <v>0.11403508771929824</v>
      </c>
      <c r="W19" s="56">
        <v>0.11904761904761903</v>
      </c>
      <c r="X19" s="56">
        <v>0.11538461538461538</v>
      </c>
      <c r="Y19" s="56">
        <v>0.11965811965811966</v>
      </c>
      <c r="Z19" s="57">
        <v>0.10982658959537572</v>
      </c>
      <c r="AA19" s="19">
        <f>AVERAGE(C19:Z19)</f>
        <v>0.11444936146342567</v>
      </c>
    </row>
    <row r="20" spans="1:27" x14ac:dyDescent="0.25">
      <c r="A20" s="53"/>
      <c r="B20" s="54" t="s">
        <v>195</v>
      </c>
      <c r="C20" s="55">
        <v>0.38211382113821135</v>
      </c>
      <c r="D20" s="56">
        <v>0.41064638783269963</v>
      </c>
      <c r="E20" s="56">
        <v>0.40625</v>
      </c>
      <c r="F20" s="56">
        <v>0.328125</v>
      </c>
      <c r="G20" s="56">
        <v>0.38582677165354329</v>
      </c>
      <c r="H20" s="56">
        <v>0.26984126984126983</v>
      </c>
      <c r="I20" s="56">
        <v>0.33834586466165412</v>
      </c>
      <c r="J20" s="56">
        <v>0.47892720306513409</v>
      </c>
      <c r="K20" s="56">
        <v>0.38922155688622762</v>
      </c>
      <c r="L20" s="56">
        <v>0.32478632478632474</v>
      </c>
      <c r="M20" s="56">
        <v>0.43359375</v>
      </c>
      <c r="N20" s="56">
        <v>0.36499999999999999</v>
      </c>
      <c r="O20" s="56">
        <v>0.30088495575221241</v>
      </c>
      <c r="P20" s="56">
        <v>0.46303501945525288</v>
      </c>
      <c r="Q20" s="56">
        <v>0.47058823529411759</v>
      </c>
      <c r="R20" s="56">
        <v>0.53179190751445082</v>
      </c>
      <c r="S20" s="56">
        <v>0.4</v>
      </c>
      <c r="T20" s="56">
        <v>0.42399999999999999</v>
      </c>
      <c r="U20" s="56">
        <v>0.33333333333333326</v>
      </c>
      <c r="V20" s="56">
        <v>0.43859649122807015</v>
      </c>
      <c r="W20" s="56">
        <v>0.39682539682539686</v>
      </c>
      <c r="X20" s="56">
        <v>0.42692307692307696</v>
      </c>
      <c r="Y20" s="56">
        <v>0.44017094017094016</v>
      </c>
      <c r="Z20" s="57">
        <v>0.43352601156069359</v>
      </c>
      <c r="AA20" s="19">
        <f>AVERAGE(C20:Z20)</f>
        <v>0.39884805491344211</v>
      </c>
    </row>
    <row r="21" spans="1:27" x14ac:dyDescent="0.25">
      <c r="A21" s="53"/>
      <c r="B21" s="54" t="s">
        <v>196</v>
      </c>
      <c r="C21" s="55">
        <v>0.18699186991869918</v>
      </c>
      <c r="D21" s="56">
        <v>0.19391634980988592</v>
      </c>
      <c r="E21" s="56">
        <v>0.17708333333333337</v>
      </c>
      <c r="F21" s="56">
        <v>0.1875</v>
      </c>
      <c r="G21" s="56">
        <v>0.20472440944881889</v>
      </c>
      <c r="H21" s="56">
        <v>0.15873015873015872</v>
      </c>
      <c r="I21" s="56">
        <v>0.14285714285714285</v>
      </c>
      <c r="J21" s="56">
        <v>0.2950191570881226</v>
      </c>
      <c r="K21" s="56">
        <v>0.34131736526946116</v>
      </c>
      <c r="L21" s="56">
        <v>0.23076923076923075</v>
      </c>
      <c r="M21" s="56">
        <v>0.3203125</v>
      </c>
      <c r="N21" s="56">
        <v>0.30499999999999999</v>
      </c>
      <c r="O21" s="56">
        <v>0.26548672566371684</v>
      </c>
      <c r="P21" s="56">
        <v>0.28404669260700388</v>
      </c>
      <c r="Q21" s="56">
        <v>0.28431372549019607</v>
      </c>
      <c r="R21" s="56">
        <v>0.3583815028901734</v>
      </c>
      <c r="S21" s="56">
        <v>0.18461538461538463</v>
      </c>
      <c r="T21" s="56">
        <v>0.36799999999999999</v>
      </c>
      <c r="U21" s="56">
        <v>0.27777777777777779</v>
      </c>
      <c r="V21" s="56">
        <v>0.17543859649122806</v>
      </c>
      <c r="W21" s="56">
        <v>0.26190476190476192</v>
      </c>
      <c r="X21" s="56">
        <v>0.26538461538461539</v>
      </c>
      <c r="Y21" s="56">
        <v>0.22222222222222221</v>
      </c>
      <c r="Z21" s="57">
        <v>0.20809248554913296</v>
      </c>
      <c r="AA21" s="19">
        <f>AVERAGE(C21:Z21)</f>
        <v>0.24582858365921112</v>
      </c>
    </row>
    <row r="22" spans="1:27" x14ac:dyDescent="0.25">
      <c r="A22" s="53"/>
      <c r="B22" s="54" t="s">
        <v>197</v>
      </c>
      <c r="C22" s="55">
        <v>0.21951219512195125</v>
      </c>
      <c r="D22" s="56">
        <v>0.2509505703422053</v>
      </c>
      <c r="E22" s="56">
        <v>0.25520833333333331</v>
      </c>
      <c r="F22" s="56">
        <v>0.2421875</v>
      </c>
      <c r="G22" s="56">
        <v>0.26771653543307089</v>
      </c>
      <c r="H22" s="56">
        <v>0.23809523809523805</v>
      </c>
      <c r="I22" s="56">
        <v>0.21052631578947367</v>
      </c>
      <c r="J22" s="56">
        <v>0.35632183908045983</v>
      </c>
      <c r="K22" s="56">
        <v>0.31736526946107785</v>
      </c>
      <c r="L22" s="56">
        <v>0.29059829059829062</v>
      </c>
      <c r="M22" s="56">
        <v>0.35546875</v>
      </c>
      <c r="N22" s="56">
        <v>0.4</v>
      </c>
      <c r="O22" s="56">
        <v>0.32743362831858408</v>
      </c>
      <c r="P22" s="56">
        <v>0.35408560311284049</v>
      </c>
      <c r="Q22" s="56">
        <v>0.34803921568627449</v>
      </c>
      <c r="R22" s="56">
        <v>0.33526011560693642</v>
      </c>
      <c r="S22" s="56">
        <v>0.17435897435897435</v>
      </c>
      <c r="T22" s="56">
        <v>0.40799999999999997</v>
      </c>
      <c r="U22" s="56">
        <v>0.26666666666666666</v>
      </c>
      <c r="V22" s="56">
        <v>0.24561403508771928</v>
      </c>
      <c r="W22" s="56">
        <v>0.2857142857142857</v>
      </c>
      <c r="X22" s="56">
        <v>0.30769230769230771</v>
      </c>
      <c r="Y22" s="56">
        <v>0.2606837606837607</v>
      </c>
      <c r="Z22" s="57">
        <v>0.2947976878612717</v>
      </c>
      <c r="AA22" s="19">
        <f>AVERAGE(C22:Z22)</f>
        <v>0.29217904658519672</v>
      </c>
    </row>
    <row r="23" spans="1:27" ht="15.75" thickBot="1" x14ac:dyDescent="0.3">
      <c r="A23" s="58"/>
      <c r="B23" s="59" t="s">
        <v>198</v>
      </c>
      <c r="C23" s="60">
        <v>0.24390243902439024</v>
      </c>
      <c r="D23" s="61">
        <v>0.29277566539923955</v>
      </c>
      <c r="E23" s="61">
        <v>0.25520833333333331</v>
      </c>
      <c r="F23" s="61">
        <v>0.265625</v>
      </c>
      <c r="G23" s="61">
        <v>0.25196850393700787</v>
      </c>
      <c r="H23" s="61">
        <v>0.22222222222222221</v>
      </c>
      <c r="I23" s="61">
        <v>0.21052631578947367</v>
      </c>
      <c r="J23" s="61">
        <v>0.31034482758620691</v>
      </c>
      <c r="K23" s="61">
        <v>0.28143712574850299</v>
      </c>
      <c r="L23" s="61">
        <v>0.28205128205128205</v>
      </c>
      <c r="M23" s="61">
        <v>0.26171875</v>
      </c>
      <c r="N23" s="61">
        <v>0.24</v>
      </c>
      <c r="O23" s="61">
        <v>0.23893805309734514</v>
      </c>
      <c r="P23" s="61">
        <v>0.32295719844357973</v>
      </c>
      <c r="Q23" s="61">
        <v>0.32843137254901961</v>
      </c>
      <c r="R23" s="61">
        <v>0.37572254335260113</v>
      </c>
      <c r="S23" s="61">
        <v>0.22051282051282051</v>
      </c>
      <c r="T23" s="61">
        <v>0.29599999999999999</v>
      </c>
      <c r="U23" s="61">
        <v>0.22222222222222221</v>
      </c>
      <c r="V23" s="61">
        <v>0.26315789473684209</v>
      </c>
      <c r="W23" s="61">
        <v>0.24603174603174602</v>
      </c>
      <c r="X23" s="61">
        <v>0.28076923076923077</v>
      </c>
      <c r="Y23" s="61">
        <v>0.3034188034188034</v>
      </c>
      <c r="Z23" s="62">
        <v>0.30635838150289019</v>
      </c>
      <c r="AA23" s="19">
        <f>AVERAGE(C23:Z23)</f>
        <v>0.27176253048869831</v>
      </c>
    </row>
    <row r="24" spans="1:27" ht="15.75" thickTop="1" x14ac:dyDescent="0.25">
      <c r="C24" s="20">
        <f>AVERAGE(C6:C23)</f>
        <v>0.19083107497741642</v>
      </c>
      <c r="D24" s="20">
        <f>AVERAGE(D6:D23)</f>
        <v>0.19645120405576677</v>
      </c>
      <c r="E24" s="20">
        <f>AVERAGE(E6:E23)</f>
        <v>0.19357638888888895</v>
      </c>
      <c r="F24" s="20">
        <f>AVERAGE(F6:F23)</f>
        <v>0.19444444444444445</v>
      </c>
      <c r="G24" s="20">
        <f>AVERAGE(G6:G23)</f>
        <v>0.19597550306211725</v>
      </c>
      <c r="H24" s="20">
        <f>AVERAGE(H6:H23)</f>
        <v>0.19797178130511461</v>
      </c>
      <c r="I24" s="20">
        <f>AVERAGE(I6:I23)</f>
        <v>0.19089390142021717</v>
      </c>
      <c r="J24" s="20">
        <f>AVERAGE(J6:J23)</f>
        <v>0.19242230736483606</v>
      </c>
      <c r="K24" s="20">
        <f>AVERAGE(K6:K23)</f>
        <v>0.19394544244843645</v>
      </c>
      <c r="L24" s="20">
        <f>AVERAGE(L6:L23)</f>
        <v>0.19325735992402659</v>
      </c>
      <c r="M24" s="20">
        <f>AVERAGE(M6:M23)</f>
        <v>0.19140625</v>
      </c>
      <c r="N24" s="20">
        <f>AVERAGE(N6:N23)</f>
        <v>0.18583333333333338</v>
      </c>
      <c r="O24" s="20">
        <f>AVERAGE(O6:O23)</f>
        <v>0.19419862340216321</v>
      </c>
      <c r="P24" s="20">
        <f>AVERAGE(P6:P23)</f>
        <v>0.18720276696930396</v>
      </c>
      <c r="Q24" s="20">
        <f>AVERAGE(Q6:Q23)</f>
        <v>0.18572984749455337</v>
      </c>
      <c r="R24" s="20">
        <f>AVERAGE(R6:R23)</f>
        <v>0.19653179190751444</v>
      </c>
      <c r="S24" s="20">
        <f>AVERAGE(S6:S23)</f>
        <v>0.19202279202279202</v>
      </c>
      <c r="T24" s="20">
        <f>AVERAGE(T6:T23)</f>
        <v>0.19999999999999998</v>
      </c>
      <c r="U24" s="20">
        <f>AVERAGE(U6:U23)</f>
        <v>0.19135802469135799</v>
      </c>
      <c r="V24" s="20">
        <f>AVERAGE(V6:V23)</f>
        <v>0.19249512670565302</v>
      </c>
      <c r="W24" s="20">
        <f>AVERAGE(W6:W23)</f>
        <v>0.2001763668430335</v>
      </c>
      <c r="X24" s="20">
        <f>AVERAGE(X6:X23)</f>
        <v>0.18611111111111109</v>
      </c>
      <c r="Y24" s="20">
        <f>AVERAGE(Y6:Y23)</f>
        <v>0.18969610636277301</v>
      </c>
      <c r="Z24" s="20">
        <f>AVERAGE(Z6:Z23)</f>
        <v>0.18240205523442521</v>
      </c>
      <c r="AA24" s="20">
        <f>AVERAGE(AA6:AA23)</f>
        <v>0.19228890016538666</v>
      </c>
    </row>
    <row r="27" spans="1:27" ht="15.75" thickBot="1" x14ac:dyDescent="0.3"/>
    <row r="28" spans="1:27" ht="15.75" thickTop="1" x14ac:dyDescent="0.25">
      <c r="A28" s="33"/>
      <c r="B28" s="34"/>
      <c r="C28" s="35" t="s">
        <v>102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7"/>
    </row>
    <row r="29" spans="1:27" ht="36.75" x14ac:dyDescent="0.25">
      <c r="A29" s="38"/>
      <c r="B29" s="39"/>
      <c r="C29" s="40" t="s">
        <v>103</v>
      </c>
      <c r="D29" s="41" t="s">
        <v>104</v>
      </c>
      <c r="E29" s="41" t="s">
        <v>105</v>
      </c>
      <c r="F29" s="41" t="s">
        <v>106</v>
      </c>
      <c r="G29" s="41" t="s">
        <v>107</v>
      </c>
      <c r="H29" s="41" t="s">
        <v>108</v>
      </c>
      <c r="I29" s="41" t="s">
        <v>109</v>
      </c>
      <c r="J29" s="41" t="s">
        <v>110</v>
      </c>
      <c r="K29" s="41" t="s">
        <v>111</v>
      </c>
      <c r="L29" s="41" t="s">
        <v>112</v>
      </c>
      <c r="M29" s="41" t="s">
        <v>113</v>
      </c>
      <c r="N29" s="41" t="s">
        <v>114</v>
      </c>
      <c r="O29" s="41" t="s">
        <v>115</v>
      </c>
      <c r="P29" s="41" t="s">
        <v>116</v>
      </c>
      <c r="Q29" s="41" t="s">
        <v>117</v>
      </c>
      <c r="R29" s="41" t="s">
        <v>118</v>
      </c>
      <c r="S29" s="41" t="s">
        <v>119</v>
      </c>
      <c r="T29" s="41" t="s">
        <v>120</v>
      </c>
      <c r="U29" s="41" t="s">
        <v>121</v>
      </c>
      <c r="V29" s="41" t="s">
        <v>122</v>
      </c>
      <c r="W29" s="41" t="s">
        <v>123</v>
      </c>
      <c r="X29" s="41" t="s">
        <v>124</v>
      </c>
      <c r="Y29" s="41" t="s">
        <v>125</v>
      </c>
      <c r="Z29" s="42" t="s">
        <v>126</v>
      </c>
    </row>
    <row r="30" spans="1:27" ht="25.5" thickBot="1" x14ac:dyDescent="0.3">
      <c r="A30" s="43"/>
      <c r="B30" s="44"/>
      <c r="C30" s="45" t="s">
        <v>7</v>
      </c>
      <c r="D30" s="46" t="s">
        <v>7</v>
      </c>
      <c r="E30" s="46" t="s">
        <v>7</v>
      </c>
      <c r="F30" s="46" t="s">
        <v>7</v>
      </c>
      <c r="G30" s="46" t="s">
        <v>7</v>
      </c>
      <c r="H30" s="46" t="s">
        <v>7</v>
      </c>
      <c r="I30" s="46" t="s">
        <v>7</v>
      </c>
      <c r="J30" s="46" t="s">
        <v>7</v>
      </c>
      <c r="K30" s="46" t="s">
        <v>7</v>
      </c>
      <c r="L30" s="46" t="s">
        <v>7</v>
      </c>
      <c r="M30" s="46" t="s">
        <v>7</v>
      </c>
      <c r="N30" s="46" t="s">
        <v>7</v>
      </c>
      <c r="O30" s="46" t="s">
        <v>7</v>
      </c>
      <c r="P30" s="46" t="s">
        <v>7</v>
      </c>
      <c r="Q30" s="46" t="s">
        <v>7</v>
      </c>
      <c r="R30" s="46" t="s">
        <v>7</v>
      </c>
      <c r="S30" s="46" t="s">
        <v>7</v>
      </c>
      <c r="T30" s="46" t="s">
        <v>7</v>
      </c>
      <c r="U30" s="46" t="s">
        <v>7</v>
      </c>
      <c r="V30" s="46" t="s">
        <v>7</v>
      </c>
      <c r="W30" s="46" t="s">
        <v>7</v>
      </c>
      <c r="X30" s="46" t="s">
        <v>7</v>
      </c>
      <c r="Y30" s="46" t="s">
        <v>7</v>
      </c>
      <c r="Z30" s="47" t="s">
        <v>7</v>
      </c>
    </row>
    <row r="31" spans="1:27" ht="15.75" thickTop="1" x14ac:dyDescent="0.25">
      <c r="A31" s="48" t="s">
        <v>65</v>
      </c>
      <c r="B31" s="49" t="s">
        <v>181</v>
      </c>
      <c r="C31" s="50">
        <f>C6 -($AA6*C$24/$AA$24)</f>
        <v>-1.3087363449030387E-2</v>
      </c>
      <c r="D31" s="51">
        <f t="shared" ref="D31:Z31" si="0">D6 -($AA6*D$24/$AA$24)</f>
        <v>-4.405818209864229E-3</v>
      </c>
      <c r="E31" s="51">
        <f t="shared" si="0"/>
        <v>4.5128220398130137E-3</v>
      </c>
      <c r="F31" s="51">
        <f t="shared" si="0"/>
        <v>1.1785020793354806E-2</v>
      </c>
      <c r="G31" s="51">
        <f t="shared" si="0"/>
        <v>4.0038004846410513E-3</v>
      </c>
      <c r="H31" s="51">
        <f t="shared" si="0"/>
        <v>-2.7984893795427845E-2</v>
      </c>
      <c r="I31" s="51">
        <f t="shared" si="0"/>
        <v>-1.3554367341432519E-2</v>
      </c>
      <c r="J31" s="51">
        <f t="shared" si="0"/>
        <v>3.3487858562882056E-2</v>
      </c>
      <c r="K31" s="51">
        <f t="shared" si="0"/>
        <v>2.2995687976947565E-2</v>
      </c>
      <c r="L31" s="51">
        <f t="shared" si="0"/>
        <v>-6.3048604909546335E-4</v>
      </c>
      <c r="M31" s="51">
        <f t="shared" si="0"/>
        <v>1.3676075155958645E-2</v>
      </c>
      <c r="N31" s="51">
        <f t="shared" si="0"/>
        <v>-5.6676908417795102E-3</v>
      </c>
      <c r="O31" s="51">
        <f t="shared" si="0"/>
        <v>-2.352934080056851E-2</v>
      </c>
      <c r="P31" s="51">
        <f t="shared" si="0"/>
        <v>-3.6795964346356264E-3</v>
      </c>
      <c r="Q31" s="51">
        <f t="shared" si="0"/>
        <v>2.043780365641415E-3</v>
      </c>
      <c r="R31" s="51">
        <f t="shared" si="0"/>
        <v>-1.2500111105643016E-2</v>
      </c>
      <c r="S31" s="51">
        <f t="shared" si="0"/>
        <v>-1.6956074703705276E-2</v>
      </c>
      <c r="T31" s="51">
        <f t="shared" si="0"/>
        <v>2.7514592816022101E-2</v>
      </c>
      <c r="U31" s="51">
        <f t="shared" si="0"/>
        <v>5.8671369669650794E-2</v>
      </c>
      <c r="V31" s="51">
        <f t="shared" si="0"/>
        <v>-1.4551013249686343E-2</v>
      </c>
      <c r="W31" s="51">
        <f t="shared" si="0"/>
        <v>-2.9357087437226564E-2</v>
      </c>
      <c r="X31" s="51">
        <f t="shared" si="0"/>
        <v>-8.1482795483383968E-3</v>
      </c>
      <c r="Y31" s="51">
        <f t="shared" si="0"/>
        <v>-2.4054891191830893E-2</v>
      </c>
      <c r="Z31" s="52">
        <f t="shared" si="0"/>
        <v>1.9416006293353452E-2</v>
      </c>
    </row>
    <row r="32" spans="1:27" x14ac:dyDescent="0.25">
      <c r="A32" s="53"/>
      <c r="B32" s="54" t="s">
        <v>182</v>
      </c>
      <c r="C32" s="55">
        <f t="shared" ref="C32:Z32" si="1">C7 -($AA7*C$24/$AA$24)</f>
        <v>-1.161880554172437E-2</v>
      </c>
      <c r="D32" s="56">
        <f t="shared" si="1"/>
        <v>-1.7383176960585445E-2</v>
      </c>
      <c r="E32" s="56">
        <f t="shared" si="1"/>
        <v>-4.7387532687523187E-2</v>
      </c>
      <c r="F32" s="56">
        <f t="shared" si="1"/>
        <v>-3.0024827303461205E-2</v>
      </c>
      <c r="G32" s="56">
        <f t="shared" si="1"/>
        <v>-4.6009274762543573E-2</v>
      </c>
      <c r="H32" s="56">
        <f t="shared" si="1"/>
        <v>8.7410205005576669E-3</v>
      </c>
      <c r="I32" s="56">
        <f t="shared" si="1"/>
        <v>4.9454165892980628E-3</v>
      </c>
      <c r="J32" s="56">
        <f t="shared" si="1"/>
        <v>1.4827647638392033E-2</v>
      </c>
      <c r="K32" s="56">
        <f t="shared" si="1"/>
        <v>1.5991596547616949E-2</v>
      </c>
      <c r="L32" s="56">
        <f t="shared" si="1"/>
        <v>2.9319799236852961E-2</v>
      </c>
      <c r="M32" s="56">
        <f t="shared" si="1"/>
        <v>4.7226537185655393E-2</v>
      </c>
      <c r="N32" s="56">
        <f t="shared" si="1"/>
        <v>4.5079686199777647E-3</v>
      </c>
      <c r="O32" s="56">
        <f t="shared" si="1"/>
        <v>3.6246537838515391E-2</v>
      </c>
      <c r="P32" s="56">
        <f t="shared" si="1"/>
        <v>-1.5652724229902604E-2</v>
      </c>
      <c r="Q32" s="56">
        <f t="shared" si="1"/>
        <v>5.7877349846491288E-3</v>
      </c>
      <c r="R32" s="56">
        <f t="shared" si="1"/>
        <v>2.9262684872471939E-2</v>
      </c>
      <c r="S32" s="56">
        <f t="shared" si="1"/>
        <v>-1.7311148135579268E-2</v>
      </c>
      <c r="T32" s="56">
        <f t="shared" si="1"/>
        <v>3.2367320487868556E-2</v>
      </c>
      <c r="U32" s="56">
        <f t="shared" si="1"/>
        <v>5.3437868368022362E-2</v>
      </c>
      <c r="V32" s="56">
        <f t="shared" si="1"/>
        <v>-2.5474923019717266E-2</v>
      </c>
      <c r="W32" s="56">
        <f t="shared" si="1"/>
        <v>-2.5205547836216285E-2</v>
      </c>
      <c r="X32" s="56">
        <f t="shared" si="1"/>
        <v>1.038454716339049E-2</v>
      </c>
      <c r="Y32" s="56">
        <f t="shared" si="1"/>
        <v>-4.8322069005452328E-2</v>
      </c>
      <c r="Z32" s="57">
        <f t="shared" si="1"/>
        <v>-8.6566505505631108E-3</v>
      </c>
    </row>
    <row r="33" spans="1:26" x14ac:dyDescent="0.25">
      <c r="A33" s="53"/>
      <c r="B33" s="54" t="s">
        <v>183</v>
      </c>
      <c r="C33" s="55">
        <f t="shared" ref="C33:Z33" si="2">C8 -($AA8*C$24/$AA$24)</f>
        <v>-1.4278151125127335E-2</v>
      </c>
      <c r="D33" s="56">
        <f t="shared" si="2"/>
        <v>-1.2066305552260584E-2</v>
      </c>
      <c r="E33" s="56">
        <f t="shared" si="2"/>
        <v>4.8273394769063754E-3</v>
      </c>
      <c r="F33" s="56">
        <f t="shared" si="2"/>
        <v>-5.8946604955439491E-3</v>
      </c>
      <c r="G33" s="56">
        <f t="shared" si="2"/>
        <v>9.806956350947818E-3</v>
      </c>
      <c r="H33" s="56">
        <f t="shared" si="2"/>
        <v>1.7666207341271584E-2</v>
      </c>
      <c r="I33" s="56">
        <f t="shared" si="2"/>
        <v>2.3079785507059955E-2</v>
      </c>
      <c r="J33" s="56">
        <f t="shared" si="2"/>
        <v>-2.170637448053829E-2</v>
      </c>
      <c r="K33" s="56">
        <f t="shared" si="2"/>
        <v>1.5613195776044267E-2</v>
      </c>
      <c r="L33" s="56">
        <f t="shared" si="2"/>
        <v>-8.1480508466090021E-3</v>
      </c>
      <c r="M33" s="56">
        <f t="shared" si="2"/>
        <v>3.0330256074698927E-2</v>
      </c>
      <c r="N33" s="56">
        <f t="shared" si="2"/>
        <v>1.9634245897830138E-2</v>
      </c>
      <c r="O33" s="56">
        <f t="shared" si="2"/>
        <v>2.0187380794589482E-2</v>
      </c>
      <c r="P33" s="56">
        <f t="shared" si="2"/>
        <v>-2.6936938286982848E-2</v>
      </c>
      <c r="Q33" s="56">
        <f t="shared" si="2"/>
        <v>-2.6113667308068592E-2</v>
      </c>
      <c r="R33" s="56">
        <f t="shared" si="2"/>
        <v>-1.7105750988064231E-2</v>
      </c>
      <c r="S33" s="56">
        <f t="shared" si="2"/>
        <v>-1.6260807580947431E-2</v>
      </c>
      <c r="T33" s="56">
        <f t="shared" si="2"/>
        <v>2.5651206347440517E-2</v>
      </c>
      <c r="U33" s="56">
        <f t="shared" si="2"/>
        <v>2.1579857925020249E-2</v>
      </c>
      <c r="V33" s="56">
        <f t="shared" si="2"/>
        <v>-1.507742079132797E-2</v>
      </c>
      <c r="W33" s="56">
        <f t="shared" si="2"/>
        <v>4.0700281485313031E-2</v>
      </c>
      <c r="X33" s="56">
        <f t="shared" si="2"/>
        <v>-1.9309614606174474E-2</v>
      </c>
      <c r="Y33" s="56">
        <f t="shared" si="2"/>
        <v>-2.8262922754505024E-2</v>
      </c>
      <c r="Z33" s="57">
        <f t="shared" si="2"/>
        <v>-1.7916048160972704E-2</v>
      </c>
    </row>
    <row r="34" spans="1:26" x14ac:dyDescent="0.25">
      <c r="A34" s="53"/>
      <c r="B34" s="54" t="s">
        <v>184</v>
      </c>
      <c r="C34" s="55">
        <f t="shared" ref="C34:Z34" si="3">C9 -($AA9*C$24/$AA$24)</f>
        <v>1.9595581716207733E-2</v>
      </c>
      <c r="D34" s="56">
        <f t="shared" si="3"/>
        <v>3.261447200051304E-2</v>
      </c>
      <c r="E34" s="56">
        <f t="shared" si="3"/>
        <v>3.1553455705323474E-3</v>
      </c>
      <c r="F34" s="56">
        <f t="shared" si="3"/>
        <v>1.2792066103733568E-2</v>
      </c>
      <c r="G34" s="56">
        <f t="shared" si="3"/>
        <v>-1.0729256210410237E-2</v>
      </c>
      <c r="H34" s="56">
        <f t="shared" si="3"/>
        <v>4.4344983402667515E-2</v>
      </c>
      <c r="I34" s="56">
        <f t="shared" si="3"/>
        <v>1.4145525443743368E-3</v>
      </c>
      <c r="J34" s="56">
        <f t="shared" si="3"/>
        <v>-4.3086724052817105E-3</v>
      </c>
      <c r="K34" s="56">
        <f t="shared" si="3"/>
        <v>-3.6535030729723389E-2</v>
      </c>
      <c r="L34" s="56">
        <f t="shared" si="3"/>
        <v>4.858088132898547E-2</v>
      </c>
      <c r="M34" s="56">
        <f t="shared" si="3"/>
        <v>-3.1353122429137265E-2</v>
      </c>
      <c r="N34" s="56">
        <f t="shared" si="3"/>
        <v>1.8029131747711036E-2</v>
      </c>
      <c r="O34" s="56">
        <f t="shared" si="3"/>
        <v>2.020320129197159E-2</v>
      </c>
      <c r="P34" s="56">
        <f t="shared" si="3"/>
        <v>-4.7771770474338837E-3</v>
      </c>
      <c r="Q34" s="56">
        <f t="shared" si="3"/>
        <v>2.4298584149504615E-2</v>
      </c>
      <c r="R34" s="56">
        <f t="shared" si="3"/>
        <v>-3.7855087604484E-2</v>
      </c>
      <c r="S34" s="56">
        <f t="shared" si="3"/>
        <v>2.2339710701709092E-2</v>
      </c>
      <c r="T34" s="56">
        <f t="shared" si="3"/>
        <v>-5.9699589150445459E-2</v>
      </c>
      <c r="U34" s="56">
        <f t="shared" si="3"/>
        <v>-1.6379236532833602E-2</v>
      </c>
      <c r="V34" s="56">
        <f t="shared" si="3"/>
        <v>-3.2605598719361528E-2</v>
      </c>
      <c r="W34" s="56">
        <f t="shared" si="3"/>
        <v>-1.3191387729943271E-2</v>
      </c>
      <c r="X34" s="56">
        <f t="shared" si="3"/>
        <v>-5.6819894765363366E-3</v>
      </c>
      <c r="Y34" s="56">
        <f t="shared" si="3"/>
        <v>-3.7748952174809502E-3</v>
      </c>
      <c r="Z34" s="57">
        <f t="shared" si="3"/>
        <v>9.5225326951620948E-3</v>
      </c>
    </row>
    <row r="35" spans="1:26" x14ac:dyDescent="0.25">
      <c r="A35" s="53"/>
      <c r="B35" s="54" t="s">
        <v>185</v>
      </c>
      <c r="C35" s="55">
        <f t="shared" ref="C35:Z35" si="4">C10 -($AA10*C$24/$AA$24)</f>
        <v>4.8268899433614232E-2</v>
      </c>
      <c r="D35" s="56">
        <f t="shared" si="4"/>
        <v>-1.0516080669461331E-2</v>
      </c>
      <c r="E35" s="56">
        <f t="shared" si="4"/>
        <v>7.0215765873937463E-2</v>
      </c>
      <c r="F35" s="56">
        <f t="shared" si="4"/>
        <v>5.1133680369635309E-2</v>
      </c>
      <c r="G35" s="56">
        <f t="shared" si="4"/>
        <v>2.7914260530026103E-2</v>
      </c>
      <c r="H35" s="56">
        <f t="shared" si="4"/>
        <v>5.9448605410354294E-2</v>
      </c>
      <c r="I35" s="56">
        <f t="shared" si="4"/>
        <v>2.2961126592746184E-2</v>
      </c>
      <c r="J35" s="56">
        <f t="shared" si="4"/>
        <v>-2.8147403334263466E-2</v>
      </c>
      <c r="K35" s="56">
        <f t="shared" si="4"/>
        <v>-5.2838968082981386E-2</v>
      </c>
      <c r="L35" s="56">
        <f t="shared" si="4"/>
        <v>-1.8947263954965654E-2</v>
      </c>
      <c r="M35" s="56">
        <f t="shared" si="4"/>
        <v>-9.0412353698640285E-2</v>
      </c>
      <c r="N35" s="56">
        <f t="shared" si="4"/>
        <v>-3.2592864761020024E-2</v>
      </c>
      <c r="O35" s="56">
        <f t="shared" si="4"/>
        <v>-4.971577127671406E-3</v>
      </c>
      <c r="P35" s="56">
        <f t="shared" si="4"/>
        <v>-6.3315850805887572E-2</v>
      </c>
      <c r="Q35" s="56">
        <f t="shared" si="4"/>
        <v>-8.445196777018027E-2</v>
      </c>
      <c r="R35" s="56">
        <f t="shared" si="4"/>
        <v>-5.4376445274621293E-2</v>
      </c>
      <c r="S35" s="56">
        <f t="shared" si="4"/>
        <v>8.3120477024372419E-2</v>
      </c>
      <c r="T35" s="56">
        <f t="shared" si="4"/>
        <v>-4.5125001912322271E-3</v>
      </c>
      <c r="U35" s="56">
        <f t="shared" si="4"/>
        <v>4.5312114014561727E-2</v>
      </c>
      <c r="V35" s="56">
        <f t="shared" si="4"/>
        <v>3.8931682320816868E-2</v>
      </c>
      <c r="W35" s="56">
        <f t="shared" si="4"/>
        <v>7.3155478203660806E-2</v>
      </c>
      <c r="X35" s="56">
        <f t="shared" si="4"/>
        <v>-4.0558106481371009E-2</v>
      </c>
      <c r="Y35" s="56">
        <f t="shared" si="4"/>
        <v>2.3013428712257172E-2</v>
      </c>
      <c r="Z35" s="57">
        <f t="shared" si="4"/>
        <v>-5.7834136333686503E-2</v>
      </c>
    </row>
    <row r="36" spans="1:26" x14ac:dyDescent="0.25">
      <c r="A36" s="53"/>
      <c r="B36" s="54" t="s">
        <v>186</v>
      </c>
      <c r="C36" s="55">
        <f t="shared" ref="C36:Z36" si="5">C11 -($AA11*C$24/$AA$24)</f>
        <v>5.9864059974714945E-3</v>
      </c>
      <c r="D36" s="56">
        <f t="shared" si="5"/>
        <v>-7.6064977879203299E-3</v>
      </c>
      <c r="E36" s="56">
        <f t="shared" si="5"/>
        <v>-6.9575518945521331E-3</v>
      </c>
      <c r="F36" s="56">
        <f t="shared" si="5"/>
        <v>7.5737332028192828E-2</v>
      </c>
      <c r="G36" s="56">
        <f t="shared" si="5"/>
        <v>2.1215578737076246E-2</v>
      </c>
      <c r="H36" s="56">
        <f t="shared" si="5"/>
        <v>0.10042474394707163</v>
      </c>
      <c r="I36" s="56">
        <f t="shared" si="5"/>
        <v>4.0049861948193599E-2</v>
      </c>
      <c r="J36" s="56">
        <f t="shared" si="5"/>
        <v>-2.6582870111126061E-2</v>
      </c>
      <c r="K36" s="56">
        <f t="shared" si="5"/>
        <v>-2.2885176095061716E-2</v>
      </c>
      <c r="L36" s="56">
        <f t="shared" si="5"/>
        <v>-5.6669489290660596E-2</v>
      </c>
      <c r="M36" s="56">
        <f t="shared" si="5"/>
        <v>-1.5778095034747669E-2</v>
      </c>
      <c r="N36" s="56">
        <f t="shared" si="5"/>
        <v>-6.6792498187700222E-3</v>
      </c>
      <c r="O36" s="56">
        <f t="shared" si="5"/>
        <v>3.4159282303757699E-2</v>
      </c>
      <c r="P36" s="56">
        <f t="shared" si="5"/>
        <v>-5.9865447986197917E-2</v>
      </c>
      <c r="Q36" s="56">
        <f t="shared" si="5"/>
        <v>-4.3465881732174361E-2</v>
      </c>
      <c r="R36" s="56">
        <f t="shared" si="5"/>
        <v>-7.5183737074725004E-2</v>
      </c>
      <c r="S36" s="56">
        <f t="shared" si="5"/>
        <v>2.3581857685010255E-3</v>
      </c>
      <c r="T36" s="56">
        <f t="shared" si="5"/>
        <v>-4.3098744199573075E-2</v>
      </c>
      <c r="U36" s="56">
        <f t="shared" si="5"/>
        <v>2.5924041043618312E-2</v>
      </c>
      <c r="V36" s="56">
        <f t="shared" si="5"/>
        <v>5.1403499125654534E-2</v>
      </c>
      <c r="W36" s="56">
        <f t="shared" si="5"/>
        <v>5.1184237507481994E-2</v>
      </c>
      <c r="X36" s="56">
        <f t="shared" si="5"/>
        <v>-1.3806630553235194E-2</v>
      </c>
      <c r="Y36" s="56">
        <f t="shared" si="5"/>
        <v>-1.1315166922434589E-2</v>
      </c>
      <c r="Z36" s="57">
        <f t="shared" si="5"/>
        <v>-1.8548629905840608E-2</v>
      </c>
    </row>
    <row r="37" spans="1:26" x14ac:dyDescent="0.25">
      <c r="A37" s="53"/>
      <c r="B37" s="54" t="s">
        <v>187</v>
      </c>
      <c r="C37" s="55">
        <f t="shared" ref="C37:Z37" si="6">C12 -($AA12*C$24/$AA$24)</f>
        <v>5.3377122905974045E-2</v>
      </c>
      <c r="D37" s="56">
        <f t="shared" si="6"/>
        <v>3.1235485762497989E-2</v>
      </c>
      <c r="E37" s="56">
        <f t="shared" si="6"/>
        <v>2.2445060559219465E-2</v>
      </c>
      <c r="F37" s="56">
        <f t="shared" si="6"/>
        <v>7.1020580262773525E-2</v>
      </c>
      <c r="G37" s="56">
        <f t="shared" si="6"/>
        <v>7.1579797430196934E-2</v>
      </c>
      <c r="H37" s="56">
        <f t="shared" si="6"/>
        <v>4.7879371968220674E-2</v>
      </c>
      <c r="I37" s="56">
        <f t="shared" si="6"/>
        <v>4.2867189690387331E-3</v>
      </c>
      <c r="J37" s="56">
        <f t="shared" si="6"/>
        <v>-2.7898079302082851E-2</v>
      </c>
      <c r="K37" s="56">
        <f t="shared" si="6"/>
        <v>-5.8184883159628775E-2</v>
      </c>
      <c r="L37" s="56">
        <f t="shared" si="6"/>
        <v>3.8135076109765159E-2</v>
      </c>
      <c r="M37" s="56">
        <f t="shared" si="6"/>
        <v>-3.1285405366332286E-2</v>
      </c>
      <c r="N37" s="56">
        <f t="shared" si="6"/>
        <v>-5.3452741863149328E-2</v>
      </c>
      <c r="O37" s="56">
        <f t="shared" si="6"/>
        <v>1.0228360818699239E-2</v>
      </c>
      <c r="P37" s="56">
        <f t="shared" si="6"/>
        <v>-3.145419954690179E-2</v>
      </c>
      <c r="Q37" s="56">
        <f t="shared" si="6"/>
        <v>-5.1188150225193907E-2</v>
      </c>
      <c r="R37" s="56">
        <f t="shared" si="6"/>
        <v>-6.5861527463555058E-2</v>
      </c>
      <c r="S37" s="56">
        <f t="shared" si="6"/>
        <v>3.6001459482944115E-2</v>
      </c>
      <c r="T37" s="56">
        <f t="shared" si="6"/>
        <v>-4.0200260301147178E-2</v>
      </c>
      <c r="U37" s="56">
        <f t="shared" si="6"/>
        <v>-6.5870619423937099E-2</v>
      </c>
      <c r="V37" s="56">
        <f t="shared" si="6"/>
        <v>1.0138638355377289E-2</v>
      </c>
      <c r="W37" s="56">
        <f t="shared" si="6"/>
        <v>2.177487174444262E-2</v>
      </c>
      <c r="X37" s="56">
        <f t="shared" si="6"/>
        <v>-1.6818831968268361E-2</v>
      </c>
      <c r="Y37" s="56">
        <f t="shared" si="6"/>
        <v>2.9021832881509252E-2</v>
      </c>
      <c r="Z37" s="57">
        <f t="shared" si="6"/>
        <v>-4.90967863046185E-3</v>
      </c>
    </row>
    <row r="38" spans="1:26" x14ac:dyDescent="0.25">
      <c r="A38" s="53"/>
      <c r="B38" s="54" t="s">
        <v>188</v>
      </c>
      <c r="C38" s="55">
        <f t="shared" ref="C38:Z38" si="7">C13 -($AA13*C$24/$AA$24)</f>
        <v>4.3322523792017065E-2</v>
      </c>
      <c r="D38" s="56">
        <f t="shared" si="7"/>
        <v>2.4709550669955976E-2</v>
      </c>
      <c r="E38" s="56">
        <f t="shared" si="7"/>
        <v>3.2647688797752733E-2</v>
      </c>
      <c r="F38" s="56">
        <f t="shared" si="7"/>
        <v>-7.1792834497909075E-3</v>
      </c>
      <c r="G38" s="56">
        <f t="shared" si="7"/>
        <v>6.382025072973474E-4</v>
      </c>
      <c r="H38" s="56">
        <f t="shared" si="7"/>
        <v>7.1683535671301313E-2</v>
      </c>
      <c r="I38" s="56">
        <f t="shared" si="7"/>
        <v>4.2411396269485618E-2</v>
      </c>
      <c r="J38" s="56">
        <f t="shared" si="7"/>
        <v>-8.7856840570438299E-4</v>
      </c>
      <c r="K38" s="56">
        <f t="shared" si="7"/>
        <v>-4.505382335539454E-2</v>
      </c>
      <c r="L38" s="56">
        <f t="shared" si="7"/>
        <v>7.4381962377312316E-4</v>
      </c>
      <c r="M38" s="56">
        <f t="shared" si="7"/>
        <v>-2.794113058338793E-2</v>
      </c>
      <c r="N38" s="56">
        <f t="shared" si="7"/>
        <v>-3.865821875415737E-2</v>
      </c>
      <c r="O38" s="56">
        <f t="shared" si="7"/>
        <v>-2.8837028133183451E-3</v>
      </c>
      <c r="P38" s="56">
        <f t="shared" si="7"/>
        <v>-2.4786419641488561E-2</v>
      </c>
      <c r="Q38" s="56">
        <f t="shared" si="7"/>
        <v>-3.121414049405799E-2</v>
      </c>
      <c r="R38" s="56">
        <f t="shared" si="7"/>
        <v>-3.4351728276254379E-2</v>
      </c>
      <c r="S38" s="56">
        <f t="shared" si="7"/>
        <v>-5.0065377951049039E-3</v>
      </c>
      <c r="T38" s="56">
        <f t="shared" si="7"/>
        <v>-3.2134405834070678E-2</v>
      </c>
      <c r="U38" s="56">
        <f t="shared" si="7"/>
        <v>-2.4079215458524372E-2</v>
      </c>
      <c r="V38" s="56">
        <f t="shared" si="7"/>
        <v>5.9135226499563431E-3</v>
      </c>
      <c r="W38" s="56">
        <f t="shared" si="7"/>
        <v>6.1805510915634715E-2</v>
      </c>
      <c r="X38" s="56">
        <f t="shared" si="7"/>
        <v>1.6866380895859484E-2</v>
      </c>
      <c r="Y38" s="56">
        <f t="shared" si="7"/>
        <v>-4.6668925230561042E-3</v>
      </c>
      <c r="Z38" s="57">
        <f t="shared" si="7"/>
        <v>-2.1908064408722172E-2</v>
      </c>
    </row>
    <row r="39" spans="1:26" x14ac:dyDescent="0.25">
      <c r="A39" s="53"/>
      <c r="B39" s="54" t="s">
        <v>189</v>
      </c>
      <c r="C39" s="55">
        <f t="shared" ref="C39:Z39" si="8">C14 -($AA14*C$24/$AA$24)</f>
        <v>-3.1042686416715828E-2</v>
      </c>
      <c r="D39" s="56">
        <f t="shared" si="8"/>
        <v>2.6539717873349133E-2</v>
      </c>
      <c r="E39" s="56">
        <f t="shared" si="8"/>
        <v>4.3590858762668827E-2</v>
      </c>
      <c r="F39" s="56">
        <f t="shared" si="8"/>
        <v>8.7239715378943955E-2</v>
      </c>
      <c r="G39" s="56">
        <f t="shared" si="8"/>
        <v>1.3124690433450881E-3</v>
      </c>
      <c r="H39" s="56">
        <f t="shared" si="8"/>
        <v>3.2752992528675362E-2</v>
      </c>
      <c r="I39" s="56">
        <f t="shared" si="8"/>
        <v>5.1191165259242527E-2</v>
      </c>
      <c r="J39" s="56">
        <f t="shared" si="8"/>
        <v>-6.5076953801242066E-2</v>
      </c>
      <c r="K39" s="56">
        <f t="shared" si="8"/>
        <v>1.0735357683360675E-2</v>
      </c>
      <c r="L39" s="56">
        <f t="shared" si="8"/>
        <v>2.3920944222784318E-2</v>
      </c>
      <c r="M39" s="56">
        <f t="shared" si="8"/>
        <v>-5.5114616111352044E-2</v>
      </c>
      <c r="N39" s="56">
        <f t="shared" si="8"/>
        <v>-2.8152775587837894E-2</v>
      </c>
      <c r="O39" s="56">
        <f t="shared" si="8"/>
        <v>2.8994943298818882E-2</v>
      </c>
      <c r="P39" s="56">
        <f t="shared" si="8"/>
        <v>-3.2966683137114566E-2</v>
      </c>
      <c r="Q39" s="56">
        <f t="shared" si="8"/>
        <v>-2.5235488951765001E-2</v>
      </c>
      <c r="R39" s="56">
        <f t="shared" si="8"/>
        <v>-4.255250898114997E-2</v>
      </c>
      <c r="S39" s="56">
        <f t="shared" si="8"/>
        <v>6.7540576066532187E-2</v>
      </c>
      <c r="T39" s="56">
        <f t="shared" si="8"/>
        <v>-2.3303435610229073E-2</v>
      </c>
      <c r="U39" s="56">
        <f t="shared" si="8"/>
        <v>-2.60002007381821E-2</v>
      </c>
      <c r="V39" s="56">
        <f t="shared" si="8"/>
        <v>2.4248122172502717E-3</v>
      </c>
      <c r="W39" s="56">
        <f t="shared" si="8"/>
        <v>-2.4382186435282213E-2</v>
      </c>
      <c r="X39" s="56">
        <f t="shared" si="8"/>
        <v>-1.7967192752681119E-2</v>
      </c>
      <c r="Y39" s="56">
        <f t="shared" si="8"/>
        <v>2.2199139301314091E-2</v>
      </c>
      <c r="Z39" s="57">
        <f t="shared" si="8"/>
        <v>-2.6647963112733014E-2</v>
      </c>
    </row>
    <row r="40" spans="1:26" x14ac:dyDescent="0.25">
      <c r="A40" s="53"/>
      <c r="B40" s="54" t="s">
        <v>190</v>
      </c>
      <c r="C40" s="55">
        <f t="shared" ref="C40:Z40" si="9">C15 -($AA15*C$24/$AA$24)</f>
        <v>5.9129593530047375E-2</v>
      </c>
      <c r="D40" s="56">
        <f t="shared" si="9"/>
        <v>-1.004863869136785E-4</v>
      </c>
      <c r="E40" s="56">
        <f t="shared" si="9"/>
        <v>3.6527328190421648E-2</v>
      </c>
      <c r="F40" s="56">
        <f t="shared" si="9"/>
        <v>5.3915997076178446E-2</v>
      </c>
      <c r="G40" s="56">
        <f t="shared" si="9"/>
        <v>-8.6515934980248843E-3</v>
      </c>
      <c r="H40" s="56">
        <f t="shared" si="9"/>
        <v>1.4662347363274653E-2</v>
      </c>
      <c r="I40" s="56">
        <f t="shared" si="9"/>
        <v>3.3211435368020542E-2</v>
      </c>
      <c r="J40" s="56">
        <f t="shared" si="9"/>
        <v>-5.6045362499326373E-2</v>
      </c>
      <c r="K40" s="56">
        <f t="shared" si="9"/>
        <v>-1.4135647912040999E-2</v>
      </c>
      <c r="L40" s="56">
        <f t="shared" si="9"/>
        <v>-2.4728941855910597E-2</v>
      </c>
      <c r="M40" s="56">
        <f t="shared" si="9"/>
        <v>-3.6892260690636836E-2</v>
      </c>
      <c r="N40" s="56">
        <f t="shared" si="9"/>
        <v>-3.9933764937195193E-2</v>
      </c>
      <c r="O40" s="56">
        <f t="shared" si="9"/>
        <v>-4.644056549913908E-2</v>
      </c>
      <c r="P40" s="56">
        <f t="shared" si="9"/>
        <v>-2.5617700424713175E-2</v>
      </c>
      <c r="Q40" s="56">
        <f t="shared" si="9"/>
        <v>-3.2774740888020043E-2</v>
      </c>
      <c r="R40" s="56">
        <f t="shared" si="9"/>
        <v>-4.5783913772714735E-2</v>
      </c>
      <c r="S40" s="56">
        <f t="shared" si="9"/>
        <v>7.0483526782921996E-2</v>
      </c>
      <c r="T40" s="56">
        <f t="shared" si="9"/>
        <v>-4.965068872164502E-2</v>
      </c>
      <c r="U40" s="56">
        <f t="shared" si="9"/>
        <v>-4.083862192503071E-2</v>
      </c>
      <c r="V40" s="56">
        <f t="shared" si="9"/>
        <v>3.2914176303484893E-2</v>
      </c>
      <c r="W40" s="56">
        <f t="shared" si="9"/>
        <v>2.046425776096375E-2</v>
      </c>
      <c r="X40" s="56">
        <f t="shared" si="9"/>
        <v>2.7489583465221373E-2</v>
      </c>
      <c r="Y40" s="56">
        <f t="shared" si="9"/>
        <v>4.7095322544403656E-2</v>
      </c>
      <c r="Z40" s="57">
        <f t="shared" si="9"/>
        <v>2.5700720626373796E-2</v>
      </c>
    </row>
    <row r="41" spans="1:26" x14ac:dyDescent="0.25">
      <c r="A41" s="53"/>
      <c r="B41" s="54" t="s">
        <v>191</v>
      </c>
      <c r="C41" s="55">
        <f t="shared" ref="C41:Z41" si="10">C16 -($AA16*C$24/$AA$24)</f>
        <v>1.7457026785200058E-2</v>
      </c>
      <c r="D41" s="56">
        <f t="shared" si="10"/>
        <v>1.9295726952013315E-3</v>
      </c>
      <c r="E41" s="56">
        <f t="shared" si="10"/>
        <v>5.5471691700413467E-3</v>
      </c>
      <c r="F41" s="56">
        <f t="shared" si="10"/>
        <v>3.3680695339712685E-2</v>
      </c>
      <c r="G41" s="56">
        <f t="shared" si="10"/>
        <v>1.8197866169159249E-2</v>
      </c>
      <c r="H41" s="56">
        <f t="shared" si="10"/>
        <v>3.3955090039752847E-2</v>
      </c>
      <c r="I41" s="56">
        <f t="shared" si="10"/>
        <v>3.7714587046721176E-2</v>
      </c>
      <c r="J41" s="56">
        <f t="shared" si="10"/>
        <v>-3.310361402616277E-2</v>
      </c>
      <c r="K41" s="56">
        <f t="shared" si="10"/>
        <v>-6.89849644050472E-4</v>
      </c>
      <c r="L41" s="56">
        <f t="shared" si="10"/>
        <v>2.2695923084891503E-2</v>
      </c>
      <c r="M41" s="56">
        <f t="shared" si="10"/>
        <v>-1.5307479587470307E-2</v>
      </c>
      <c r="N41" s="56">
        <f t="shared" si="10"/>
        <v>3.2528240323968782E-4</v>
      </c>
      <c r="O41" s="56">
        <f t="shared" si="10"/>
        <v>9.2820787842895491E-3</v>
      </c>
      <c r="P41" s="56">
        <f t="shared" si="10"/>
        <v>2.3575399268384589E-3</v>
      </c>
      <c r="Q41" s="56">
        <f t="shared" si="10"/>
        <v>-4.0986191566268815E-2</v>
      </c>
      <c r="R41" s="56">
        <f t="shared" si="10"/>
        <v>-3.817744873589185E-4</v>
      </c>
      <c r="S41" s="56">
        <f t="shared" si="10"/>
        <v>4.6211189142364162E-3</v>
      </c>
      <c r="T41" s="56">
        <f t="shared" si="10"/>
        <v>-3.8035570507724076E-2</v>
      </c>
      <c r="U41" s="56">
        <f t="shared" si="10"/>
        <v>4.2620287477177596E-2</v>
      </c>
      <c r="V41" s="56">
        <f t="shared" si="10"/>
        <v>-3.4658992082239312E-2</v>
      </c>
      <c r="W41" s="56">
        <f t="shared" si="10"/>
        <v>-6.2584102756849058E-2</v>
      </c>
      <c r="X41" s="56">
        <f t="shared" si="10"/>
        <v>-1.753096358143981E-2</v>
      </c>
      <c r="Y41" s="56">
        <f t="shared" si="10"/>
        <v>-8.4332957700798683E-4</v>
      </c>
      <c r="Z41" s="57">
        <f t="shared" si="10"/>
        <v>1.3737629980110314E-2</v>
      </c>
    </row>
    <row r="42" spans="1:26" x14ac:dyDescent="0.25">
      <c r="A42" s="53"/>
      <c r="B42" s="54" t="s">
        <v>192</v>
      </c>
      <c r="C42" s="55">
        <f t="shared" ref="C42:Z42" si="11">C17 -($AA17*C$24/$AA$24)</f>
        <v>1.3159237299096668E-2</v>
      </c>
      <c r="D42" s="56">
        <f t="shared" si="11"/>
        <v>-8.186962857842664E-3</v>
      </c>
      <c r="E42" s="56">
        <f t="shared" si="11"/>
        <v>6.1801548277954227E-3</v>
      </c>
      <c r="F42" s="56">
        <f t="shared" si="11"/>
        <v>1.8761586762748181E-2</v>
      </c>
      <c r="G42" s="56">
        <f t="shared" si="11"/>
        <v>3.1612842963131133E-3</v>
      </c>
      <c r="H42" s="56">
        <f t="shared" si="11"/>
        <v>6.6455249334407981E-2</v>
      </c>
      <c r="I42" s="56">
        <f t="shared" si="11"/>
        <v>-6.4030984950033953E-3</v>
      </c>
      <c r="J42" s="56">
        <f t="shared" si="11"/>
        <v>-4.3762480094664068E-2</v>
      </c>
      <c r="K42" s="56">
        <f t="shared" si="11"/>
        <v>9.611107925889123E-3</v>
      </c>
      <c r="L42" s="56">
        <f t="shared" si="11"/>
        <v>3.0380105769080595E-2</v>
      </c>
      <c r="M42" s="56">
        <f t="shared" si="11"/>
        <v>2.811199165708024E-2</v>
      </c>
      <c r="N42" s="56">
        <f t="shared" si="11"/>
        <v>5.9329486346835908E-3</v>
      </c>
      <c r="O42" s="56">
        <f t="shared" si="11"/>
        <v>3.4441881849015268E-2</v>
      </c>
      <c r="P42" s="56">
        <f t="shared" si="11"/>
        <v>-2.4721335034419228E-2</v>
      </c>
      <c r="Q42" s="56">
        <f t="shared" si="11"/>
        <v>-4.4995059982921207E-2</v>
      </c>
      <c r="R42" s="56">
        <f t="shared" si="11"/>
        <v>2.1904774729648038E-2</v>
      </c>
      <c r="S42" s="56">
        <f t="shared" si="11"/>
        <v>-1.0020608823308019E-2</v>
      </c>
      <c r="T42" s="56">
        <f t="shared" si="11"/>
        <v>2.7619178131124411E-3</v>
      </c>
      <c r="U42" s="56">
        <f t="shared" si="11"/>
        <v>8.0914180623656975E-2</v>
      </c>
      <c r="V42" s="56">
        <f t="shared" si="11"/>
        <v>-2.7263748693519982E-2</v>
      </c>
      <c r="W42" s="56">
        <f t="shared" si="11"/>
        <v>-5.3708309772590307E-2</v>
      </c>
      <c r="X42" s="56">
        <f t="shared" si="11"/>
        <v>-7.4976890582028929E-2</v>
      </c>
      <c r="Y42" s="56">
        <f t="shared" si="11"/>
        <v>-1.055226456234945E-2</v>
      </c>
      <c r="Z42" s="57">
        <f t="shared" si="11"/>
        <v>-1.7185662623879508E-2</v>
      </c>
    </row>
    <row r="43" spans="1:26" x14ac:dyDescent="0.25">
      <c r="A43" s="53"/>
      <c r="B43" s="54" t="s">
        <v>193</v>
      </c>
      <c r="C43" s="55">
        <f t="shared" ref="C43:Z43" si="12">C18 -($AA18*C$24/$AA$24)</f>
        <v>-2.7639058522379634E-2</v>
      </c>
      <c r="D43" s="56">
        <f t="shared" si="12"/>
        <v>1.3574532325016264E-2</v>
      </c>
      <c r="E43" s="56">
        <f t="shared" si="12"/>
        <v>-3.6086479396339632E-2</v>
      </c>
      <c r="F43" s="56">
        <f t="shared" si="12"/>
        <v>-0.14444383655357274</v>
      </c>
      <c r="G43" s="56">
        <f t="shared" si="12"/>
        <v>-2.7470953376829088E-2</v>
      </c>
      <c r="H43" s="56">
        <f t="shared" si="12"/>
        <v>-8.4050385742753142E-2</v>
      </c>
      <c r="I43" s="56">
        <f t="shared" si="12"/>
        <v>-3.0274345971701422E-3</v>
      </c>
      <c r="J43" s="56">
        <f t="shared" si="12"/>
        <v>5.4444741932753504E-2</v>
      </c>
      <c r="K43" s="56">
        <f t="shared" si="12"/>
        <v>1.6788162171543386E-2</v>
      </c>
      <c r="L43" s="56">
        <f t="shared" si="12"/>
        <v>-1.1331389443966E-2</v>
      </c>
      <c r="M43" s="56">
        <f t="shared" si="12"/>
        <v>4.4702746830076912E-2</v>
      </c>
      <c r="N43" s="56">
        <f t="shared" si="12"/>
        <v>-4.6430202204859605E-3</v>
      </c>
      <c r="O43" s="56">
        <f t="shared" si="12"/>
        <v>-5.4047099718485925E-2</v>
      </c>
      <c r="P43" s="56">
        <f t="shared" si="12"/>
        <v>5.4741259082385807E-2</v>
      </c>
      <c r="Q43" s="56">
        <f t="shared" si="12"/>
        <v>0.11642847124714767</v>
      </c>
      <c r="R43" s="56">
        <f t="shared" si="12"/>
        <v>-1.8155867829539984E-2</v>
      </c>
      <c r="S43" s="56">
        <f t="shared" si="12"/>
        <v>2.8908119602813476E-3</v>
      </c>
      <c r="T43" s="56">
        <f t="shared" si="12"/>
        <v>1.0464910973468078E-2</v>
      </c>
      <c r="U43" s="56">
        <f t="shared" si="12"/>
        <v>-2.7518140735261931E-2</v>
      </c>
      <c r="V43" s="56">
        <f t="shared" si="12"/>
        <v>9.5549804665009508E-2</v>
      </c>
      <c r="W43" s="56">
        <f t="shared" si="12"/>
        <v>7.1584426409932456E-3</v>
      </c>
      <c r="X43" s="56">
        <f t="shared" si="12"/>
        <v>4.4464676771250877E-2</v>
      </c>
      <c r="Y43" s="56">
        <f t="shared" si="12"/>
        <v>-3.0463599397197283E-2</v>
      </c>
      <c r="Z43" s="57">
        <f t="shared" si="12"/>
        <v>7.6687049340556368E-3</v>
      </c>
    </row>
    <row r="44" spans="1:26" x14ac:dyDescent="0.25">
      <c r="A44" s="53"/>
      <c r="B44" s="54" t="s">
        <v>194</v>
      </c>
      <c r="C44" s="55">
        <f t="shared" ref="C44:Z44" si="13">C19 -($AA19*C$24/$AA$24)</f>
        <v>4.3045074301067965E-3</v>
      </c>
      <c r="D44" s="56">
        <f t="shared" si="13"/>
        <v>1.6153104640852387E-2</v>
      </c>
      <c r="E44" s="56">
        <f t="shared" si="13"/>
        <v>-1.6257334776859075E-2</v>
      </c>
      <c r="F44" s="56">
        <f t="shared" si="13"/>
        <v>-2.9794830299027311E-2</v>
      </c>
      <c r="G44" s="56">
        <f t="shared" si="13"/>
        <v>5.6584737966334717E-2</v>
      </c>
      <c r="H44" s="56">
        <f t="shared" si="13"/>
        <v>-3.0530195701277213E-2</v>
      </c>
      <c r="I44" s="56">
        <f t="shared" si="13"/>
        <v>5.9313265420718644E-2</v>
      </c>
      <c r="J44" s="56">
        <f t="shared" si="13"/>
        <v>-2.6406159376377289E-2</v>
      </c>
      <c r="K44" s="56">
        <f t="shared" si="13"/>
        <v>2.8277247965213137E-2</v>
      </c>
      <c r="L44" s="56">
        <f t="shared" si="13"/>
        <v>1.3179344489123029E-2</v>
      </c>
      <c r="M44" s="56">
        <f t="shared" si="13"/>
        <v>-2.7986512638105004E-2</v>
      </c>
      <c r="N44" s="56">
        <f t="shared" si="13"/>
        <v>1.9392958614215305E-2</v>
      </c>
      <c r="O44" s="56">
        <f t="shared" si="13"/>
        <v>2.600690147126225E-2</v>
      </c>
      <c r="P44" s="56">
        <f t="shared" si="13"/>
        <v>9.2004468716423982E-3</v>
      </c>
      <c r="Q44" s="56">
        <f t="shared" si="13"/>
        <v>-3.2114074599351006E-2</v>
      </c>
      <c r="R44" s="56">
        <f t="shared" si="13"/>
        <v>-1.2928465966977207E-2</v>
      </c>
      <c r="S44" s="56">
        <f t="shared" si="13"/>
        <v>3.6577426790558171E-3</v>
      </c>
      <c r="T44" s="56">
        <f t="shared" si="13"/>
        <v>-4.7038968307570928E-2</v>
      </c>
      <c r="U44" s="56">
        <f t="shared" si="13"/>
        <v>-2.5006420294280809E-2</v>
      </c>
      <c r="V44" s="56">
        <f t="shared" si="13"/>
        <v>-5.3701871708217164E-4</v>
      </c>
      <c r="W44" s="56">
        <f t="shared" si="13"/>
        <v>-9.6321895143761105E-5</v>
      </c>
      <c r="X44" s="56">
        <f t="shared" si="13"/>
        <v>4.6122420984035517E-3</v>
      </c>
      <c r="Y44" s="56">
        <f t="shared" si="13"/>
        <v>6.7519756911809531E-3</v>
      </c>
      <c r="Z44" s="57">
        <f t="shared" si="13"/>
        <v>1.2618272339429831E-3</v>
      </c>
    </row>
    <row r="45" spans="1:26" x14ac:dyDescent="0.25">
      <c r="A45" s="53"/>
      <c r="B45" s="54" t="s">
        <v>195</v>
      </c>
      <c r="C45" s="55">
        <f t="shared" ref="C45:Z45" si="14">C20 -($AA20*C$24/$AA$24)</f>
        <v>-1.3710394436997231E-2</v>
      </c>
      <c r="D45" s="56">
        <f t="shared" si="14"/>
        <v>3.1648298454508561E-3</v>
      </c>
      <c r="E45" s="56">
        <f t="shared" si="14"/>
        <v>4.7314197850443218E-3</v>
      </c>
      <c r="F45" s="56">
        <f t="shared" si="14"/>
        <v>-7.5194111964798416E-2</v>
      </c>
      <c r="G45" s="56">
        <f t="shared" si="14"/>
        <v>-2.0668081350348033E-2</v>
      </c>
      <c r="H45" s="56">
        <f t="shared" si="14"/>
        <v>-0.14079428859908039</v>
      </c>
      <c r="I45" s="56">
        <f t="shared" si="14"/>
        <v>-5.760866631130579E-2</v>
      </c>
      <c r="J45" s="56">
        <f t="shared" si="14"/>
        <v>7.9802433260889205E-2</v>
      </c>
      <c r="K45" s="56">
        <f t="shared" si="14"/>
        <v>-1.3062518863092232E-2</v>
      </c>
      <c r="L45" s="56">
        <f t="shared" si="14"/>
        <v>-7.6070521537662861E-2</v>
      </c>
      <c r="M45" s="56">
        <f t="shared" si="14"/>
        <v>3.6576499159651554E-2</v>
      </c>
      <c r="N45" s="56">
        <f t="shared" si="14"/>
        <v>-2.0457837006357449E-2</v>
      </c>
      <c r="O45" s="56">
        <f t="shared" si="14"/>
        <v>-0.10192427111528529</v>
      </c>
      <c r="P45" s="56">
        <f t="shared" si="14"/>
        <v>7.4736685979415796E-2</v>
      </c>
      <c r="Q45" s="56">
        <f t="shared" si="14"/>
        <v>8.5345049915976856E-2</v>
      </c>
      <c r="R45" s="56">
        <f t="shared" si="14"/>
        <v>0.12414319319164885</v>
      </c>
      <c r="S45" s="56">
        <f t="shared" si="14"/>
        <v>1.7039099424555615E-3</v>
      </c>
      <c r="T45" s="56">
        <f t="shared" si="14"/>
        <v>9.1574848362073746E-3</v>
      </c>
      <c r="U45" s="56">
        <f t="shared" si="14"/>
        <v>-6.3583887965357133E-2</v>
      </c>
      <c r="V45" s="56">
        <f t="shared" si="14"/>
        <v>3.9320678631339923E-2</v>
      </c>
      <c r="W45" s="56">
        <f t="shared" si="14"/>
        <v>-1.8382940662173275E-2</v>
      </c>
      <c r="X45" s="56">
        <f t="shared" si="14"/>
        <v>4.0889069756770036E-2</v>
      </c>
      <c r="Y45" s="56">
        <f t="shared" si="14"/>
        <v>4.6700890769384773E-2</v>
      </c>
      <c r="Z45" s="57">
        <f t="shared" si="14"/>
        <v>5.5185374738223658E-2</v>
      </c>
    </row>
    <row r="46" spans="1:26" x14ac:dyDescent="0.25">
      <c r="A46" s="53"/>
      <c r="B46" s="54" t="s">
        <v>196</v>
      </c>
      <c r="C46" s="55">
        <f t="shared" ref="C46:Z46" si="15">C21 -($AA21*C$24/$AA$24)</f>
        <v>-5.6972981092016817E-2</v>
      </c>
      <c r="D46" s="56">
        <f t="shared" si="15"/>
        <v>-5.7233462839928972E-2</v>
      </c>
      <c r="E46" s="56">
        <f t="shared" si="15"/>
        <v>-7.0391219121286902E-2</v>
      </c>
      <c r="F46" s="56">
        <f t="shared" si="15"/>
        <v>-6.108430381091895E-2</v>
      </c>
      <c r="G46" s="56">
        <f t="shared" si="15"/>
        <v>-4.5817251085020688E-2</v>
      </c>
      <c r="H46" s="56">
        <f t="shared" si="15"/>
        <v>-9.4363610909529716E-2</v>
      </c>
      <c r="I46" s="56">
        <f t="shared" si="15"/>
        <v>-0.10118802758665937</v>
      </c>
      <c r="J46" s="56">
        <f t="shared" si="15"/>
        <v>4.9020021187662105E-2</v>
      </c>
      <c r="K46" s="56">
        <f t="shared" si="15"/>
        <v>9.3371002357971467E-2</v>
      </c>
      <c r="L46" s="56">
        <f t="shared" si="15"/>
        <v>-1.6297464349313839E-2</v>
      </c>
      <c r="M46" s="56">
        <f t="shared" si="15"/>
        <v>7.5612325936126656E-2</v>
      </c>
      <c r="N46" s="56">
        <f t="shared" si="15"/>
        <v>6.7424429643564543E-2</v>
      </c>
      <c r="O46" s="56">
        <f t="shared" si="15"/>
        <v>1.7216687723608182E-2</v>
      </c>
      <c r="P46" s="56">
        <f t="shared" si="15"/>
        <v>4.4720392328787301E-2</v>
      </c>
      <c r="Q46" s="56">
        <f t="shared" si="15"/>
        <v>4.6870454903295916E-2</v>
      </c>
      <c r="R46" s="56">
        <f t="shared" si="15"/>
        <v>0.10712866402595811</v>
      </c>
      <c r="S46" s="56">
        <f t="shared" si="15"/>
        <v>-6.0872997463090633E-2</v>
      </c>
      <c r="T46" s="56">
        <f t="shared" si="15"/>
        <v>0.11231328750876912</v>
      </c>
      <c r="U46" s="56">
        <f t="shared" si="15"/>
        <v>3.3139256567032205E-2</v>
      </c>
      <c r="V46" s="56">
        <f t="shared" si="15"/>
        <v>-7.0653634098528789E-2</v>
      </c>
      <c r="W46" s="56">
        <f t="shared" si="15"/>
        <v>5.99257612209253E-3</v>
      </c>
      <c r="X46" s="56">
        <f t="shared" si="15"/>
        <v>2.7453924594164431E-2</v>
      </c>
      <c r="Y46" s="56">
        <f t="shared" si="15"/>
        <v>-2.0291646819199288E-2</v>
      </c>
      <c r="Z46" s="57">
        <f t="shared" si="15"/>
        <v>-2.5096423723537542E-2</v>
      </c>
    </row>
    <row r="47" spans="1:26" x14ac:dyDescent="0.25">
      <c r="A47" s="53"/>
      <c r="B47" s="54" t="s">
        <v>197</v>
      </c>
      <c r="C47" s="55">
        <f t="shared" ref="C47:Z47" si="16">C22 -($AA22*C$24/$AA$24)</f>
        <v>-7.0451715939860216E-2</v>
      </c>
      <c r="D47" s="56">
        <f t="shared" si="16"/>
        <v>-4.7553011779068233E-2</v>
      </c>
      <c r="E47" s="56">
        <f t="shared" si="16"/>
        <v>-3.8927026005218079E-2</v>
      </c>
      <c r="F47" s="56">
        <f t="shared" si="16"/>
        <v>-5.3266851981325081E-2</v>
      </c>
      <c r="G47" s="56">
        <f t="shared" si="16"/>
        <v>-3.0064228768579615E-2</v>
      </c>
      <c r="H47" s="56">
        <f t="shared" si="16"/>
        <v>-6.2718830021802646E-2</v>
      </c>
      <c r="I47" s="56">
        <f t="shared" si="16"/>
        <v>-7.953305876576916E-2</v>
      </c>
      <c r="J47" s="56">
        <f t="shared" si="16"/>
        <v>6.3940082987282154E-2</v>
      </c>
      <c r="K47" s="56">
        <f t="shared" si="16"/>
        <v>2.2669140795359255E-2</v>
      </c>
      <c r="L47" s="56">
        <f t="shared" si="16"/>
        <v>-3.0523107604378263E-3</v>
      </c>
      <c r="M47" s="56">
        <f t="shared" si="16"/>
        <v>6.4630872268383155E-2</v>
      </c>
      <c r="N47" s="56">
        <f t="shared" si="16"/>
        <v>0.11763005503499069</v>
      </c>
      <c r="O47" s="56">
        <f t="shared" si="16"/>
        <v>3.2352796377690562E-2</v>
      </c>
      <c r="P47" s="56">
        <f t="shared" si="16"/>
        <v>6.9634831777845962E-2</v>
      </c>
      <c r="Q47" s="56">
        <f t="shared" si="16"/>
        <v>6.582651533436451E-2</v>
      </c>
      <c r="R47" s="56">
        <f t="shared" si="16"/>
        <v>3.6634081895010828E-2</v>
      </c>
      <c r="S47" s="56">
        <f t="shared" si="16"/>
        <v>-0.11741572635225367</v>
      </c>
      <c r="T47" s="56">
        <f t="shared" si="16"/>
        <v>0.1041040951049228</v>
      </c>
      <c r="U47" s="56">
        <f t="shared" si="16"/>
        <v>-2.4097933695907181E-2</v>
      </c>
      <c r="V47" s="56">
        <f t="shared" si="16"/>
        <v>-4.6878368502815571E-2</v>
      </c>
      <c r="W47" s="56">
        <f t="shared" si="16"/>
        <v>-1.8449604987577306E-2</v>
      </c>
      <c r="X47" s="56">
        <f t="shared" si="16"/>
        <v>2.4900285081610851E-2</v>
      </c>
      <c r="Y47" s="56">
        <f t="shared" si="16"/>
        <v>-2.75555888071779E-2</v>
      </c>
      <c r="Z47" s="57">
        <f t="shared" si="16"/>
        <v>1.764149971033413E-2</v>
      </c>
    </row>
    <row r="48" spans="1:26" ht="15.75" thickBot="1" x14ac:dyDescent="0.3">
      <c r="A48" s="58"/>
      <c r="B48" s="59" t="s">
        <v>198</v>
      </c>
      <c r="C48" s="60">
        <f t="shared" ref="C48:Z48" si="17">C23 -($AA23*C$24/$AA$24)</f>
        <v>-2.5799742365882727E-2</v>
      </c>
      <c r="D48" s="61">
        <f t="shared" si="17"/>
        <v>1.5130537231009322E-2</v>
      </c>
      <c r="E48" s="61">
        <f t="shared" si="17"/>
        <v>-1.8373809172354594E-2</v>
      </c>
      <c r="F48" s="61">
        <f t="shared" si="17"/>
        <v>-9.1839682568343739E-3</v>
      </c>
      <c r="G48" s="61">
        <f t="shared" si="17"/>
        <v>-2.5004314463581145E-2</v>
      </c>
      <c r="H48" s="61">
        <f t="shared" si="17"/>
        <v>-5.7571942737683957E-2</v>
      </c>
      <c r="I48" s="61">
        <f t="shared" si="17"/>
        <v>-5.9264658417558069E-2</v>
      </c>
      <c r="J48" s="61">
        <f t="shared" si="17"/>
        <v>3.8393752266909442E-2</v>
      </c>
      <c r="K48" s="61">
        <f t="shared" si="17"/>
        <v>7.3333986420283659E-3</v>
      </c>
      <c r="L48" s="61">
        <f t="shared" si="17"/>
        <v>8.9200242233660743E-3</v>
      </c>
      <c r="M48" s="61">
        <f t="shared" si="17"/>
        <v>-8.796328127821329E-3</v>
      </c>
      <c r="N48" s="61">
        <f t="shared" si="17"/>
        <v>-2.263885680546035E-2</v>
      </c>
      <c r="O48" s="61">
        <f t="shared" si="17"/>
        <v>-3.5523495477748607E-2</v>
      </c>
      <c r="P48" s="61">
        <f t="shared" si="17"/>
        <v>5.8382916608761937E-2</v>
      </c>
      <c r="Q48" s="61">
        <f t="shared" si="17"/>
        <v>6.5938772617421537E-2</v>
      </c>
      <c r="R48" s="61">
        <f t="shared" si="17"/>
        <v>9.7963520110350699E-2</v>
      </c>
      <c r="S48" s="61">
        <f t="shared" si="17"/>
        <v>-5.0873618469020332E-2</v>
      </c>
      <c r="T48" s="61">
        <f t="shared" si="17"/>
        <v>1.3339346935827501E-2</v>
      </c>
      <c r="U48" s="61">
        <f t="shared" si="17"/>
        <v>-4.8224698919424269E-2</v>
      </c>
      <c r="V48" s="61">
        <f t="shared" si="17"/>
        <v>-8.8960963946105309E-3</v>
      </c>
      <c r="W48" s="61">
        <f t="shared" si="17"/>
        <v>-3.6878166867580081E-2</v>
      </c>
      <c r="X48" s="61">
        <f t="shared" si="17"/>
        <v>1.7737789723403619E-2</v>
      </c>
      <c r="Y48" s="61">
        <f t="shared" si="17"/>
        <v>3.5320676877642676E-2</v>
      </c>
      <c r="Z48" s="62">
        <f t="shared" si="17"/>
        <v>4.8568961238840747E-2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7D69-53D9-41D2-9C24-E6C411F5E442}">
  <dimension ref="A1:AA47"/>
  <sheetViews>
    <sheetView workbookViewId="0">
      <selection activeCell="C30" sqref="C30:Z46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84</v>
      </c>
      <c r="B6" s="49" t="s">
        <v>199</v>
      </c>
      <c r="C6" s="50">
        <v>0.17551020408163265</v>
      </c>
      <c r="D6" s="51">
        <v>0.15209125475285171</v>
      </c>
      <c r="E6" s="51">
        <v>0.19895287958115182</v>
      </c>
      <c r="F6" s="51">
        <v>0.15873015873015872</v>
      </c>
      <c r="G6" s="51">
        <v>0.21428571428571427</v>
      </c>
      <c r="H6" s="51">
        <v>0.16935483870967741</v>
      </c>
      <c r="I6" s="51">
        <v>0.17424242424242425</v>
      </c>
      <c r="J6" s="51">
        <v>0.17241379310344829</v>
      </c>
      <c r="K6" s="51">
        <v>0.18072289156626506</v>
      </c>
      <c r="L6" s="51">
        <v>0.19827586206896552</v>
      </c>
      <c r="M6" s="51">
        <v>0.17391304347826086</v>
      </c>
      <c r="N6" s="51">
        <v>0.25125628140703515</v>
      </c>
      <c r="O6" s="51">
        <v>0.2767857142857143</v>
      </c>
      <c r="P6" s="51">
        <v>0.14960629921259844</v>
      </c>
      <c r="Q6" s="51">
        <v>0.1625615763546798</v>
      </c>
      <c r="R6" s="51">
        <v>0.15789473684210525</v>
      </c>
      <c r="S6" s="51">
        <v>8.9473684210526316E-2</v>
      </c>
      <c r="T6" s="51">
        <v>0.25806451612903225</v>
      </c>
      <c r="U6" s="51">
        <v>0.20224719101123592</v>
      </c>
      <c r="V6" s="51">
        <v>0.10714285714285714</v>
      </c>
      <c r="W6" s="51">
        <v>0.16</v>
      </c>
      <c r="X6" s="51">
        <v>0.16602316602316602</v>
      </c>
      <c r="Y6" s="51">
        <v>0.11965811965811966</v>
      </c>
      <c r="Z6" s="52">
        <v>0.13294797687861271</v>
      </c>
      <c r="AA6" s="19">
        <f>AVERAGE(C6:Z6)</f>
        <v>0.17508979932317639</v>
      </c>
    </row>
    <row r="7" spans="1:27" x14ac:dyDescent="0.25">
      <c r="A7" s="53"/>
      <c r="B7" s="54" t="s">
        <v>200</v>
      </c>
      <c r="C7" s="55">
        <v>0.21224489795918366</v>
      </c>
      <c r="D7" s="56">
        <v>0.24334600760456271</v>
      </c>
      <c r="E7" s="56">
        <v>0.22513089005235598</v>
      </c>
      <c r="F7" s="56">
        <v>0.26190476190476192</v>
      </c>
      <c r="G7" s="56">
        <v>0.23809523809523805</v>
      </c>
      <c r="H7" s="56">
        <v>0.19354838709677419</v>
      </c>
      <c r="I7" s="56">
        <v>0.16666666666666663</v>
      </c>
      <c r="J7" s="56">
        <v>0.36015325670498088</v>
      </c>
      <c r="K7" s="56">
        <v>0.3253012048192771</v>
      </c>
      <c r="L7" s="56">
        <v>0.20689655172413793</v>
      </c>
      <c r="M7" s="56">
        <v>0.31225296442687744</v>
      </c>
      <c r="N7" s="56">
        <v>0.3165829145728643</v>
      </c>
      <c r="O7" s="56">
        <v>0.2767857142857143</v>
      </c>
      <c r="P7" s="56">
        <v>0.25196850393700787</v>
      </c>
      <c r="Q7" s="56">
        <v>0.23152709359605911</v>
      </c>
      <c r="R7" s="56">
        <v>0.36257309941520466</v>
      </c>
      <c r="S7" s="56">
        <v>0.18421052631578946</v>
      </c>
      <c r="T7" s="56">
        <v>0.30645161290322581</v>
      </c>
      <c r="U7" s="56">
        <v>0.3146067415730337</v>
      </c>
      <c r="V7" s="56">
        <v>0.14285714285714285</v>
      </c>
      <c r="W7" s="56">
        <v>0.20800000000000002</v>
      </c>
      <c r="X7" s="56">
        <v>0.27413127413127414</v>
      </c>
      <c r="Y7" s="56">
        <v>0.25213675213675213</v>
      </c>
      <c r="Z7" s="57">
        <v>0.20809248554913296</v>
      </c>
      <c r="AA7" s="19">
        <f>AVERAGE(C7:Z7)</f>
        <v>0.25314436201366747</v>
      </c>
    </row>
    <row r="8" spans="1:27" x14ac:dyDescent="0.25">
      <c r="A8" s="53"/>
      <c r="B8" s="54" t="s">
        <v>201</v>
      </c>
      <c r="C8" s="55">
        <v>0.15510204081632653</v>
      </c>
      <c r="D8" s="56">
        <v>0.1634980988593156</v>
      </c>
      <c r="E8" s="56">
        <v>0.18848167539267016</v>
      </c>
      <c r="F8" s="56">
        <v>0.15873015873015872</v>
      </c>
      <c r="G8" s="56">
        <v>0.23809523809523805</v>
      </c>
      <c r="H8" s="56">
        <v>0.20161290322580644</v>
      </c>
      <c r="I8" s="56">
        <v>0.18939393939393936</v>
      </c>
      <c r="J8" s="56">
        <v>0.13793103448275862</v>
      </c>
      <c r="K8" s="56">
        <v>0.15060240963855423</v>
      </c>
      <c r="L8" s="56">
        <v>0.19827586206896552</v>
      </c>
      <c r="M8" s="56">
        <v>0.18972332015810273</v>
      </c>
      <c r="N8" s="56">
        <v>0.16080402010050249</v>
      </c>
      <c r="O8" s="56">
        <v>0.16071428571428573</v>
      </c>
      <c r="P8" s="56">
        <v>0.1692913385826772</v>
      </c>
      <c r="Q8" s="56">
        <v>0.16748768472906403</v>
      </c>
      <c r="R8" s="56">
        <v>0.25146198830409355</v>
      </c>
      <c r="S8" s="56">
        <v>0.2</v>
      </c>
      <c r="T8" s="56">
        <v>0.27419354838709675</v>
      </c>
      <c r="U8" s="56">
        <v>0.2134831460674157</v>
      </c>
      <c r="V8" s="56">
        <v>0.14285714285714285</v>
      </c>
      <c r="W8" s="56">
        <v>0.192</v>
      </c>
      <c r="X8" s="56">
        <v>0.17760617760617761</v>
      </c>
      <c r="Y8" s="56">
        <v>0.16666666666666663</v>
      </c>
      <c r="Z8" s="57">
        <v>0.20809248554913296</v>
      </c>
      <c r="AA8" s="19">
        <f>AVERAGE(C8:Z8)</f>
        <v>0.18567104855942052</v>
      </c>
    </row>
    <row r="9" spans="1:27" x14ac:dyDescent="0.25">
      <c r="A9" s="53"/>
      <c r="B9" s="54" t="s">
        <v>202</v>
      </c>
      <c r="C9" s="55">
        <v>0.23265306122448981</v>
      </c>
      <c r="D9" s="56">
        <v>0.18250950570342206</v>
      </c>
      <c r="E9" s="56">
        <v>0.21989528795811519</v>
      </c>
      <c r="F9" s="56">
        <v>0.19047619047619047</v>
      </c>
      <c r="G9" s="56">
        <v>0.19841269841269843</v>
      </c>
      <c r="H9" s="56">
        <v>0.29838709677419356</v>
      </c>
      <c r="I9" s="56">
        <v>0.16666666666666663</v>
      </c>
      <c r="J9" s="56">
        <v>0.13793103448275862</v>
      </c>
      <c r="K9" s="56">
        <v>0.19879518072289154</v>
      </c>
      <c r="L9" s="56">
        <v>0.18965517241379309</v>
      </c>
      <c r="M9" s="56">
        <v>0.11462450592885375</v>
      </c>
      <c r="N9" s="56">
        <v>0.1407035175879397</v>
      </c>
      <c r="O9" s="56">
        <v>0.1875</v>
      </c>
      <c r="P9" s="56">
        <v>0.10236220472440945</v>
      </c>
      <c r="Q9" s="56">
        <v>0.12315270935960591</v>
      </c>
      <c r="R9" s="56">
        <v>0.10526315789473684</v>
      </c>
      <c r="S9" s="56">
        <v>0.22105263157894736</v>
      </c>
      <c r="T9" s="56">
        <v>0.14516129032258066</v>
      </c>
      <c r="U9" s="56">
        <v>8.9887640449438214E-2</v>
      </c>
      <c r="V9" s="56">
        <v>0.23214285714285715</v>
      </c>
      <c r="W9" s="56">
        <v>0.23200000000000004</v>
      </c>
      <c r="X9" s="56">
        <v>0.12355212355212356</v>
      </c>
      <c r="Y9" s="56">
        <v>0.15811965811965811</v>
      </c>
      <c r="Z9" s="57">
        <v>0.17341040462427745</v>
      </c>
      <c r="AA9" s="19">
        <f>AVERAGE(C9:Z9)</f>
        <v>0.17351310817169363</v>
      </c>
    </row>
    <row r="10" spans="1:27" x14ac:dyDescent="0.25">
      <c r="A10" s="53"/>
      <c r="B10" s="54" t="s">
        <v>203</v>
      </c>
      <c r="C10" s="55">
        <v>8.5714285714285715E-2</v>
      </c>
      <c r="D10" s="56">
        <v>9.8859315589353611E-2</v>
      </c>
      <c r="E10" s="56">
        <v>0.1256544502617801</v>
      </c>
      <c r="F10" s="56">
        <v>0.15873015873015872</v>
      </c>
      <c r="G10" s="56">
        <v>7.9365079365079361E-2</v>
      </c>
      <c r="H10" s="56">
        <v>0.14516129032258066</v>
      </c>
      <c r="I10" s="56">
        <v>0.12878787878787878</v>
      </c>
      <c r="J10" s="56">
        <v>0.1111111111111111</v>
      </c>
      <c r="K10" s="56">
        <v>0.12650602409638553</v>
      </c>
      <c r="L10" s="56">
        <v>6.8965517241379309E-2</v>
      </c>
      <c r="M10" s="56">
        <v>9.4861660079051363E-2</v>
      </c>
      <c r="N10" s="56">
        <v>6.030150753768844E-2</v>
      </c>
      <c r="O10" s="56">
        <v>0.13392857142857142</v>
      </c>
      <c r="P10" s="56">
        <v>4.7244094488188976E-2</v>
      </c>
      <c r="Q10" s="56">
        <v>5.4187192118226604E-2</v>
      </c>
      <c r="R10" s="56">
        <v>8.771929824561403E-2</v>
      </c>
      <c r="S10" s="56">
        <v>0.12631578947368421</v>
      </c>
      <c r="T10" s="56">
        <v>8.0645161290322578E-2</v>
      </c>
      <c r="U10" s="56">
        <v>4.4943820224719107E-2</v>
      </c>
      <c r="V10" s="56">
        <v>0.11607142857142858</v>
      </c>
      <c r="W10" s="56">
        <v>0.128</v>
      </c>
      <c r="X10" s="56">
        <v>8.1081081081081086E-2</v>
      </c>
      <c r="Y10" s="56">
        <v>8.1196581196581186E-2</v>
      </c>
      <c r="Z10" s="57">
        <v>6.9364161849710976E-2</v>
      </c>
      <c r="AA10" s="19">
        <f>AVERAGE(C10:Z10)</f>
        <v>9.7279810783535911E-2</v>
      </c>
    </row>
    <row r="11" spans="1:27" x14ac:dyDescent="0.25">
      <c r="A11" s="53"/>
      <c r="B11" s="54" t="s">
        <v>204</v>
      </c>
      <c r="C11" s="55">
        <v>0.13877551020408163</v>
      </c>
      <c r="D11" s="56">
        <v>7.6045627376425853E-2</v>
      </c>
      <c r="E11" s="56">
        <v>0.16753926701570682</v>
      </c>
      <c r="F11" s="56">
        <v>0.15873015873015872</v>
      </c>
      <c r="G11" s="56">
        <v>0.13492063492063491</v>
      </c>
      <c r="H11" s="56">
        <v>0.21774193548387097</v>
      </c>
      <c r="I11" s="56">
        <v>0.15151515151515152</v>
      </c>
      <c r="J11" s="56">
        <v>0.12260536398467431</v>
      </c>
      <c r="K11" s="56">
        <v>0.10240963855421686</v>
      </c>
      <c r="L11" s="56">
        <v>0.15517241379310345</v>
      </c>
      <c r="M11" s="56">
        <v>8.6956521739130432E-2</v>
      </c>
      <c r="N11" s="56">
        <v>0.12562814070351758</v>
      </c>
      <c r="O11" s="56">
        <v>8.9285714285714288E-2</v>
      </c>
      <c r="P11" s="56">
        <v>9.8425196850393706E-2</v>
      </c>
      <c r="Q11" s="56">
        <v>6.4039408866995079E-2</v>
      </c>
      <c r="R11" s="56">
        <v>0.12280701754385964</v>
      </c>
      <c r="S11" s="56">
        <v>0.14210526315789473</v>
      </c>
      <c r="T11" s="56">
        <v>9.6774193548387094E-2</v>
      </c>
      <c r="U11" s="56">
        <v>0.14606741573033707</v>
      </c>
      <c r="V11" s="56">
        <v>0.11607142857142858</v>
      </c>
      <c r="W11" s="56">
        <v>0.16</v>
      </c>
      <c r="X11" s="56">
        <v>8.8803088803088806E-2</v>
      </c>
      <c r="Y11" s="56">
        <v>0.13675213675213677</v>
      </c>
      <c r="Z11" s="57">
        <v>0.13294797687861271</v>
      </c>
      <c r="AA11" s="19">
        <f>AVERAGE(C11:Z11)</f>
        <v>0.12633830020873005</v>
      </c>
    </row>
    <row r="12" spans="1:27" x14ac:dyDescent="0.25">
      <c r="A12" s="53"/>
      <c r="B12" s="54" t="s">
        <v>205</v>
      </c>
      <c r="C12" s="55">
        <v>0.15102040816326531</v>
      </c>
      <c r="D12" s="56">
        <v>0.16730038022813687</v>
      </c>
      <c r="E12" s="56">
        <v>0.13612565445026178</v>
      </c>
      <c r="F12" s="56">
        <v>0.21428571428571427</v>
      </c>
      <c r="G12" s="56">
        <v>0.15079365079365079</v>
      </c>
      <c r="H12" s="56">
        <v>0.16129032258064516</v>
      </c>
      <c r="I12" s="56">
        <v>0.14393939393939395</v>
      </c>
      <c r="J12" s="56">
        <v>8.0459770114942528E-2</v>
      </c>
      <c r="K12" s="56">
        <v>8.4337349397590355E-2</v>
      </c>
      <c r="L12" s="56">
        <v>9.4827586206896547E-2</v>
      </c>
      <c r="M12" s="56">
        <v>0.1067193675889328</v>
      </c>
      <c r="N12" s="56">
        <v>0.11055276381909548</v>
      </c>
      <c r="O12" s="56">
        <v>0.21428571428571427</v>
      </c>
      <c r="P12" s="56">
        <v>0.12204724409448818</v>
      </c>
      <c r="Q12" s="56">
        <v>9.3596059113300503E-2</v>
      </c>
      <c r="R12" s="56">
        <v>0.10526315789473684</v>
      </c>
      <c r="S12" s="56">
        <v>0.14210526315789473</v>
      </c>
      <c r="T12" s="56">
        <v>9.6774193548387094E-2</v>
      </c>
      <c r="U12" s="56">
        <v>0.12359550561797752</v>
      </c>
      <c r="V12" s="56">
        <v>0.125</v>
      </c>
      <c r="W12" s="56">
        <v>0.17600000000000002</v>
      </c>
      <c r="X12" s="56">
        <v>0.13513513513513514</v>
      </c>
      <c r="Y12" s="56">
        <v>0.15811965811965811</v>
      </c>
      <c r="Z12" s="57">
        <v>0.12138728323699421</v>
      </c>
      <c r="AA12" s="19">
        <f>AVERAGE(C12:Z12)</f>
        <v>0.13395673232386721</v>
      </c>
    </row>
    <row r="13" spans="1:27" x14ac:dyDescent="0.25">
      <c r="A13" s="53"/>
      <c r="B13" s="54" t="s">
        <v>206</v>
      </c>
      <c r="C13" s="55">
        <v>8.9795918367346933E-2</v>
      </c>
      <c r="D13" s="56">
        <v>9.5057034220532313E-2</v>
      </c>
      <c r="E13" s="56">
        <v>7.8534031413612565E-2</v>
      </c>
      <c r="F13" s="56">
        <v>0.15873015873015872</v>
      </c>
      <c r="G13" s="56">
        <v>0.10317460317460317</v>
      </c>
      <c r="H13" s="56">
        <v>0.15322580645161291</v>
      </c>
      <c r="I13" s="56">
        <v>0.15151515151515152</v>
      </c>
      <c r="J13" s="56">
        <v>8.4291187739463605E-2</v>
      </c>
      <c r="K13" s="56">
        <v>9.6385542168674704E-2</v>
      </c>
      <c r="L13" s="56">
        <v>0.12068965517241378</v>
      </c>
      <c r="M13" s="56">
        <v>8.6956521739130432E-2</v>
      </c>
      <c r="N13" s="56">
        <v>0.12562814070351758</v>
      </c>
      <c r="O13" s="56">
        <v>0.10714285714285714</v>
      </c>
      <c r="P13" s="56">
        <v>6.6929133858267723E-2</v>
      </c>
      <c r="Q13" s="56">
        <v>7.8817733990147784E-2</v>
      </c>
      <c r="R13" s="56">
        <v>7.6023391812865493E-2</v>
      </c>
      <c r="S13" s="56">
        <v>8.9473684210526316E-2</v>
      </c>
      <c r="T13" s="56">
        <v>6.4516129032258063E-2</v>
      </c>
      <c r="U13" s="56">
        <v>7.8651685393258425E-2</v>
      </c>
      <c r="V13" s="56">
        <v>5.3571428571428568E-2</v>
      </c>
      <c r="W13" s="56">
        <v>9.6000000000000002E-2</v>
      </c>
      <c r="X13" s="56">
        <v>6.5637065637065631E-2</v>
      </c>
      <c r="Y13" s="56">
        <v>0.11538461538461538</v>
      </c>
      <c r="Z13" s="57">
        <v>6.358381502890173E-2</v>
      </c>
      <c r="AA13" s="19">
        <f>AVERAGE(C13:Z13)</f>
        <v>9.5821470477433765E-2</v>
      </c>
    </row>
    <row r="14" spans="1:27" x14ac:dyDescent="0.25">
      <c r="A14" s="53"/>
      <c r="B14" s="54" t="s">
        <v>207</v>
      </c>
      <c r="C14" s="55">
        <v>0.1306122448979592</v>
      </c>
      <c r="D14" s="56">
        <v>0.17490494296577946</v>
      </c>
      <c r="E14" s="56">
        <v>0.17277486910994763</v>
      </c>
      <c r="F14" s="56">
        <v>0.13492063492063491</v>
      </c>
      <c r="G14" s="56">
        <v>0.19047619047619047</v>
      </c>
      <c r="H14" s="56">
        <v>0.20161290322580644</v>
      </c>
      <c r="I14" s="56">
        <v>0.18939393939393936</v>
      </c>
      <c r="J14" s="56">
        <v>0.13409961685823754</v>
      </c>
      <c r="K14" s="56">
        <v>0.16265060240963855</v>
      </c>
      <c r="L14" s="56">
        <v>0.15517241379310345</v>
      </c>
      <c r="M14" s="56">
        <v>0.14229249011857709</v>
      </c>
      <c r="N14" s="56">
        <v>0.1407035175879397</v>
      </c>
      <c r="O14" s="56">
        <v>9.8214285714285712E-2</v>
      </c>
      <c r="P14" s="56">
        <v>0.20472440944881889</v>
      </c>
      <c r="Q14" s="56">
        <v>0.17241379310344829</v>
      </c>
      <c r="R14" s="56">
        <v>0.11695906432748536</v>
      </c>
      <c r="S14" s="56">
        <v>0.22631578947368422</v>
      </c>
      <c r="T14" s="56">
        <v>0.16129032258064516</v>
      </c>
      <c r="U14" s="56">
        <v>0.17977528089887643</v>
      </c>
      <c r="V14" s="56">
        <v>0.16071428571428573</v>
      </c>
      <c r="W14" s="56">
        <v>0.2</v>
      </c>
      <c r="X14" s="56">
        <v>0.15830115830115829</v>
      </c>
      <c r="Y14" s="56">
        <v>0.18803418803418803</v>
      </c>
      <c r="Z14" s="57">
        <v>0.1791907514450867</v>
      </c>
      <c r="AA14" s="19">
        <f>AVERAGE(C14:Z14)</f>
        <v>0.16564782061665484</v>
      </c>
    </row>
    <row r="15" spans="1:27" x14ac:dyDescent="0.25">
      <c r="A15" s="53"/>
      <c r="B15" s="54" t="s">
        <v>208</v>
      </c>
      <c r="C15" s="55">
        <v>0.27755102040816326</v>
      </c>
      <c r="D15" s="56">
        <v>0.27756653992395436</v>
      </c>
      <c r="E15" s="56">
        <v>0.23036649214659685</v>
      </c>
      <c r="F15" s="56">
        <v>0.27777777777777779</v>
      </c>
      <c r="G15" s="56">
        <v>0.27777777777777779</v>
      </c>
      <c r="H15" s="56">
        <v>0.32258064516129031</v>
      </c>
      <c r="I15" s="56">
        <v>0.24242424242424243</v>
      </c>
      <c r="J15" s="56">
        <v>0.17624521072796934</v>
      </c>
      <c r="K15" s="56">
        <v>0.23493975903614459</v>
      </c>
      <c r="L15" s="56">
        <v>0.25</v>
      </c>
      <c r="M15" s="56">
        <v>0.20948616600790515</v>
      </c>
      <c r="N15" s="56">
        <v>0.19597989949748743</v>
      </c>
      <c r="O15" s="56">
        <v>0.15178571428571427</v>
      </c>
      <c r="P15" s="56">
        <v>0.23622047244094488</v>
      </c>
      <c r="Q15" s="56">
        <v>0.21182266009852216</v>
      </c>
      <c r="R15" s="56">
        <v>0.22807017543859648</v>
      </c>
      <c r="S15" s="56">
        <v>0.26842105263157895</v>
      </c>
      <c r="T15" s="56">
        <v>0.18548387096774191</v>
      </c>
      <c r="U15" s="56">
        <v>0.20224719101123592</v>
      </c>
      <c r="V15" s="56">
        <v>0.2857142857142857</v>
      </c>
      <c r="W15" s="56">
        <v>0.26400000000000001</v>
      </c>
      <c r="X15" s="56">
        <v>0.1891891891891892</v>
      </c>
      <c r="Y15" s="56">
        <v>0.28205128205128205</v>
      </c>
      <c r="Z15" s="57">
        <v>0.26011560693641617</v>
      </c>
      <c r="AA15" s="19">
        <f>AVERAGE(C15:Z15)</f>
        <v>0.23907570965228409</v>
      </c>
    </row>
    <row r="16" spans="1:27" x14ac:dyDescent="0.25">
      <c r="A16" s="53"/>
      <c r="B16" s="54" t="s">
        <v>209</v>
      </c>
      <c r="C16" s="55">
        <v>0.24081632653061225</v>
      </c>
      <c r="D16" s="56">
        <v>0.28136882129277568</v>
      </c>
      <c r="E16" s="56">
        <v>0.2513089005235602</v>
      </c>
      <c r="F16" s="56">
        <v>0.23015873015873015</v>
      </c>
      <c r="G16" s="56">
        <v>0.23015873015873015</v>
      </c>
      <c r="H16" s="56">
        <v>0.22580645161290319</v>
      </c>
      <c r="I16" s="56">
        <v>0.25</v>
      </c>
      <c r="J16" s="56">
        <v>0.31034482758620691</v>
      </c>
      <c r="K16" s="56">
        <v>0.31927710843373491</v>
      </c>
      <c r="L16" s="56">
        <v>0.28448275862068967</v>
      </c>
      <c r="M16" s="56">
        <v>0.35968379446640314</v>
      </c>
      <c r="N16" s="56">
        <v>0.29145728643216079</v>
      </c>
      <c r="O16" s="56">
        <v>0.30357142857142855</v>
      </c>
      <c r="P16" s="56">
        <v>0.32283464566929132</v>
      </c>
      <c r="Q16" s="56">
        <v>0.39408866995073893</v>
      </c>
      <c r="R16" s="56">
        <v>0.40350877192982454</v>
      </c>
      <c r="S16" s="56">
        <v>0.24210526315789471</v>
      </c>
      <c r="T16" s="56">
        <v>0.39516129032258063</v>
      </c>
      <c r="U16" s="56">
        <v>0.25842696629213485</v>
      </c>
      <c r="V16" s="56">
        <v>0.2767857142857143</v>
      </c>
      <c r="W16" s="56">
        <v>0.23200000000000004</v>
      </c>
      <c r="X16" s="56">
        <v>0.30888030888030887</v>
      </c>
      <c r="Y16" s="56">
        <v>0.28632478632478631</v>
      </c>
      <c r="Z16" s="57">
        <v>0.22543352601156069</v>
      </c>
      <c r="AA16" s="19">
        <f>AVERAGE(C16:Z16)</f>
        <v>0.28849937946719884</v>
      </c>
    </row>
    <row r="17" spans="1:27" x14ac:dyDescent="0.25">
      <c r="A17" s="53"/>
      <c r="B17" s="54" t="s">
        <v>210</v>
      </c>
      <c r="C17" s="55">
        <v>0.10204081632653061</v>
      </c>
      <c r="D17" s="56">
        <v>8.3650190114068435E-2</v>
      </c>
      <c r="E17" s="56">
        <v>0.11518324607329843</v>
      </c>
      <c r="F17" s="56">
        <v>0.19047619047619047</v>
      </c>
      <c r="G17" s="56">
        <v>0.12698412698412698</v>
      </c>
      <c r="H17" s="56">
        <v>0.1129032258064516</v>
      </c>
      <c r="I17" s="56">
        <v>0.12878787878787878</v>
      </c>
      <c r="J17" s="56">
        <v>0.13793103448275862</v>
      </c>
      <c r="K17" s="56">
        <v>0.14457831325301204</v>
      </c>
      <c r="L17" s="56">
        <v>0.17241379310344829</v>
      </c>
      <c r="M17" s="56">
        <v>9.8814229249011856E-2</v>
      </c>
      <c r="N17" s="56">
        <v>0.15075376884422109</v>
      </c>
      <c r="O17" s="56">
        <v>0.16071428571428573</v>
      </c>
      <c r="P17" s="56">
        <v>0.1141732283464567</v>
      </c>
      <c r="Q17" s="56">
        <v>0.10837438423645321</v>
      </c>
      <c r="R17" s="56">
        <v>0.14035087719298245</v>
      </c>
      <c r="S17" s="56">
        <v>0.12631578947368421</v>
      </c>
      <c r="T17" s="56">
        <v>0.14516129032258066</v>
      </c>
      <c r="U17" s="56">
        <v>0.17977528089887643</v>
      </c>
      <c r="V17" s="56">
        <v>0.14285714285714285</v>
      </c>
      <c r="W17" s="56">
        <v>0.17600000000000002</v>
      </c>
      <c r="X17" s="56">
        <v>0.15830115830115829</v>
      </c>
      <c r="Y17" s="56">
        <v>0.17094017094017094</v>
      </c>
      <c r="Z17" s="57">
        <v>0.16763005780346821</v>
      </c>
      <c r="AA17" s="19">
        <f>AVERAGE(C17:Z17)</f>
        <v>0.13979626998284403</v>
      </c>
    </row>
    <row r="18" spans="1:27" x14ac:dyDescent="0.25">
      <c r="A18" s="53"/>
      <c r="B18" s="54" t="s">
        <v>211</v>
      </c>
      <c r="C18" s="55">
        <v>0.15918367346938775</v>
      </c>
      <c r="D18" s="56">
        <v>0.19011406844106463</v>
      </c>
      <c r="E18" s="56">
        <v>0.19895287958115182</v>
      </c>
      <c r="F18" s="56">
        <v>0.19841269841269843</v>
      </c>
      <c r="G18" s="56">
        <v>0.20634920634920634</v>
      </c>
      <c r="H18" s="56">
        <v>0.21774193548387097</v>
      </c>
      <c r="I18" s="56">
        <v>0.2121212121212121</v>
      </c>
      <c r="J18" s="56">
        <v>0.1532567049808429</v>
      </c>
      <c r="K18" s="56">
        <v>0.18072289156626506</v>
      </c>
      <c r="L18" s="56">
        <v>0.16379310344827588</v>
      </c>
      <c r="M18" s="56">
        <v>0.15810276679841898</v>
      </c>
      <c r="N18" s="56">
        <v>0.18090452261306533</v>
      </c>
      <c r="O18" s="56">
        <v>0.1875</v>
      </c>
      <c r="P18" s="56">
        <v>0.17716535433070868</v>
      </c>
      <c r="Q18" s="56">
        <v>0.20689655172413793</v>
      </c>
      <c r="R18" s="56">
        <v>0.1871345029239766</v>
      </c>
      <c r="S18" s="56">
        <v>0.16842105263157894</v>
      </c>
      <c r="T18" s="56">
        <v>0.24193548387096775</v>
      </c>
      <c r="U18" s="56">
        <v>0.20224719101123592</v>
      </c>
      <c r="V18" s="56">
        <v>0.20535714285714285</v>
      </c>
      <c r="W18" s="56">
        <v>0.14399999999999999</v>
      </c>
      <c r="X18" s="56">
        <v>0.14671814671814673</v>
      </c>
      <c r="Y18" s="56">
        <v>0.16666666666666663</v>
      </c>
      <c r="Z18" s="57">
        <v>0.16184971098265899</v>
      </c>
      <c r="AA18" s="19">
        <f>AVERAGE(C18:Z18)</f>
        <v>0.18398114445761171</v>
      </c>
    </row>
    <row r="19" spans="1:27" x14ac:dyDescent="0.25">
      <c r="A19" s="53"/>
      <c r="B19" s="54" t="s">
        <v>212</v>
      </c>
      <c r="C19" s="55">
        <v>0.32653061224489799</v>
      </c>
      <c r="D19" s="56">
        <v>0.34600760456273766</v>
      </c>
      <c r="E19" s="56">
        <v>0.32984293193717279</v>
      </c>
      <c r="F19" s="56">
        <v>0.23809523809523805</v>
      </c>
      <c r="G19" s="56">
        <v>0.31746031746031744</v>
      </c>
      <c r="H19" s="56">
        <v>0.2661290322580645</v>
      </c>
      <c r="I19" s="56">
        <v>0.29545454545454547</v>
      </c>
      <c r="J19" s="56">
        <v>0.3946360153256705</v>
      </c>
      <c r="K19" s="56">
        <v>0.31927710843373491</v>
      </c>
      <c r="L19" s="56">
        <v>0.28448275862068967</v>
      </c>
      <c r="M19" s="56">
        <v>0.33201581027667987</v>
      </c>
      <c r="N19" s="56">
        <v>0.30150753768844218</v>
      </c>
      <c r="O19" s="56">
        <v>0.3392857142857143</v>
      </c>
      <c r="P19" s="56">
        <v>0.38976377952755903</v>
      </c>
      <c r="Q19" s="56">
        <v>0.35960591133004927</v>
      </c>
      <c r="R19" s="56">
        <v>0.36257309941520466</v>
      </c>
      <c r="S19" s="56">
        <v>0.3</v>
      </c>
      <c r="T19" s="56">
        <v>0.34677419354838712</v>
      </c>
      <c r="U19" s="56">
        <v>0.3370786516853933</v>
      </c>
      <c r="V19" s="56">
        <v>0.33035714285714285</v>
      </c>
      <c r="W19" s="56">
        <v>0.33600000000000002</v>
      </c>
      <c r="X19" s="56">
        <v>0.35907335907335908</v>
      </c>
      <c r="Y19" s="56">
        <v>0.28205128205128205</v>
      </c>
      <c r="Z19" s="57">
        <v>0.2947976878612717</v>
      </c>
      <c r="AA19" s="19">
        <f>AVERAGE(C19:Z19)</f>
        <v>0.32453334724973143</v>
      </c>
    </row>
    <row r="20" spans="1:27" x14ac:dyDescent="0.25">
      <c r="A20" s="53"/>
      <c r="B20" s="54" t="s">
        <v>213</v>
      </c>
      <c r="C20" s="55">
        <v>0.33061224489795921</v>
      </c>
      <c r="D20" s="56">
        <v>0.36121673003802279</v>
      </c>
      <c r="E20" s="56">
        <v>0.30890052356020942</v>
      </c>
      <c r="F20" s="56">
        <v>0.26190476190476192</v>
      </c>
      <c r="G20" s="56">
        <v>0.27777777777777779</v>
      </c>
      <c r="H20" s="56">
        <v>0.19354838709677419</v>
      </c>
      <c r="I20" s="56">
        <v>0.28030303030303028</v>
      </c>
      <c r="J20" s="56">
        <v>0.34865900383141762</v>
      </c>
      <c r="K20" s="56">
        <v>0.27710843373493976</v>
      </c>
      <c r="L20" s="56">
        <v>0.22413793103448276</v>
      </c>
      <c r="M20" s="56">
        <v>0.32411067193675891</v>
      </c>
      <c r="N20" s="56">
        <v>0.26633165829145727</v>
      </c>
      <c r="O20" s="56">
        <v>0.25</v>
      </c>
      <c r="P20" s="56">
        <v>0.35039370078740156</v>
      </c>
      <c r="Q20" s="56">
        <v>0.38916256157635476</v>
      </c>
      <c r="R20" s="56">
        <v>0.3742690058479532</v>
      </c>
      <c r="S20" s="56">
        <v>0.37368421052631573</v>
      </c>
      <c r="T20" s="56">
        <v>0.32258064516129031</v>
      </c>
      <c r="U20" s="56">
        <v>0.2808988764044944</v>
      </c>
      <c r="V20" s="56">
        <v>0.35714285714285715</v>
      </c>
      <c r="W20" s="56">
        <v>0.33600000000000002</v>
      </c>
      <c r="X20" s="56">
        <v>0.31274131274131273</v>
      </c>
      <c r="Y20" s="56">
        <v>0.32478632478632474</v>
      </c>
      <c r="Z20" s="57">
        <v>0.35260115606936415</v>
      </c>
      <c r="AA20" s="19">
        <f>AVERAGE(C20:Z20)</f>
        <v>0.31161965856046919</v>
      </c>
    </row>
    <row r="21" spans="1:27" x14ac:dyDescent="0.25">
      <c r="A21" s="53"/>
      <c r="B21" s="54" t="s">
        <v>214</v>
      </c>
      <c r="C21" s="55">
        <v>0.26122448979591839</v>
      </c>
      <c r="D21" s="56">
        <v>0.32319391634980987</v>
      </c>
      <c r="E21" s="56">
        <v>0.26701570680628273</v>
      </c>
      <c r="F21" s="56">
        <v>0.25396825396825395</v>
      </c>
      <c r="G21" s="56">
        <v>0.26984126984126983</v>
      </c>
      <c r="H21" s="56">
        <v>0.20967741935483872</v>
      </c>
      <c r="I21" s="56">
        <v>0.2121212121212121</v>
      </c>
      <c r="J21" s="56">
        <v>0.31034482758620691</v>
      </c>
      <c r="K21" s="56">
        <v>0.28915662650602408</v>
      </c>
      <c r="L21" s="56">
        <v>0.25862068965517243</v>
      </c>
      <c r="M21" s="56">
        <v>0.36363636363636365</v>
      </c>
      <c r="N21" s="56">
        <v>0.28643216080402012</v>
      </c>
      <c r="O21" s="56">
        <v>0.23214285714285715</v>
      </c>
      <c r="P21" s="56">
        <v>0.28346456692913385</v>
      </c>
      <c r="Q21" s="56">
        <v>0.30541871921182268</v>
      </c>
      <c r="R21" s="56">
        <v>0.31578947368421051</v>
      </c>
      <c r="S21" s="56">
        <v>0.30526315789473685</v>
      </c>
      <c r="T21" s="56">
        <v>0.28225806451612906</v>
      </c>
      <c r="U21" s="56">
        <v>0.23595505617977527</v>
      </c>
      <c r="V21" s="56">
        <v>0.3482142857142857</v>
      </c>
      <c r="W21" s="56">
        <v>0.32</v>
      </c>
      <c r="X21" s="56">
        <v>0.27799227799227799</v>
      </c>
      <c r="Y21" s="56">
        <v>0.26923076923076922</v>
      </c>
      <c r="Z21" s="57">
        <v>0.2947976878612717</v>
      </c>
      <c r="AA21" s="19">
        <f>AVERAGE(C21:Z21)</f>
        <v>0.28232332719927683</v>
      </c>
    </row>
    <row r="22" spans="1:27" ht="15.75" thickBot="1" x14ac:dyDescent="0.3">
      <c r="A22" s="58"/>
      <c r="B22" s="59" t="s">
        <v>215</v>
      </c>
      <c r="C22" s="60">
        <v>0.2</v>
      </c>
      <c r="D22" s="61">
        <v>0.23193916349809884</v>
      </c>
      <c r="E22" s="61">
        <v>0.22513089005235598</v>
      </c>
      <c r="F22" s="61">
        <v>0.23015873015873015</v>
      </c>
      <c r="G22" s="61">
        <v>0.20634920634920634</v>
      </c>
      <c r="H22" s="61">
        <v>0.20161290322580644</v>
      </c>
      <c r="I22" s="61">
        <v>0.28030303030303028</v>
      </c>
      <c r="J22" s="61">
        <v>0.22605363984674332</v>
      </c>
      <c r="K22" s="61">
        <v>0.24096385542168675</v>
      </c>
      <c r="L22" s="61">
        <v>0.19827586206896552</v>
      </c>
      <c r="M22" s="61">
        <v>0.24901185770750989</v>
      </c>
      <c r="N22" s="61">
        <v>0.22110552763819097</v>
      </c>
      <c r="O22" s="61">
        <v>0.25</v>
      </c>
      <c r="P22" s="61">
        <v>0.26377952755905509</v>
      </c>
      <c r="Q22" s="61">
        <v>0.27093596059113301</v>
      </c>
      <c r="R22" s="61">
        <v>0.30409356725146197</v>
      </c>
      <c r="S22" s="61">
        <v>0.21578947368421056</v>
      </c>
      <c r="T22" s="61">
        <v>0.25806451612903225</v>
      </c>
      <c r="U22" s="61">
        <v>0.23595505617977527</v>
      </c>
      <c r="V22" s="61">
        <v>0.1875</v>
      </c>
      <c r="W22" s="61">
        <v>0.248</v>
      </c>
      <c r="X22" s="61">
        <v>0.23552123552123555</v>
      </c>
      <c r="Y22" s="61">
        <v>0.16666666666666663</v>
      </c>
      <c r="Z22" s="62">
        <v>0.1791907514450867</v>
      </c>
      <c r="AA22" s="19">
        <f>AVERAGE(C22:Z22)</f>
        <v>0.23026672588741592</v>
      </c>
    </row>
    <row r="23" spans="1:27" ht="15.75" thickTop="1" x14ac:dyDescent="0.25">
      <c r="C23" s="20">
        <f>AVERAGE(C6:C22)</f>
        <v>0.1923169267707083</v>
      </c>
      <c r="D23" s="20">
        <f>AVERAGE(D6:D22)</f>
        <v>0.20286289420711248</v>
      </c>
      <c r="E23" s="20">
        <f>AVERAGE(E6:E22)</f>
        <v>0.20234062211271939</v>
      </c>
      <c r="F23" s="20">
        <f>AVERAGE(F6:F22)</f>
        <v>0.20448179271708683</v>
      </c>
      <c r="G23" s="20">
        <f>AVERAGE(G6:G22)</f>
        <v>0.20354808590102708</v>
      </c>
      <c r="H23" s="20">
        <f>AVERAGE(H6:H22)</f>
        <v>0.20540796963946867</v>
      </c>
      <c r="I23" s="20">
        <f>AVERAGE(I6:I22)</f>
        <v>0.19786096256684491</v>
      </c>
      <c r="J23" s="20">
        <f>AVERAGE(J6:J22)</f>
        <v>0.19990984899707009</v>
      </c>
      <c r="K23" s="20">
        <f>AVERAGE(K6:K22)</f>
        <v>0.20198440822111974</v>
      </c>
      <c r="L23" s="20">
        <f>AVERAGE(L6:L22)</f>
        <v>0.18965517241379312</v>
      </c>
      <c r="M23" s="20">
        <f>AVERAGE(M6:M22)</f>
        <v>0.20018600325505695</v>
      </c>
      <c r="N23" s="20">
        <f>AVERAGE(N6:N22)</f>
        <v>0.19568430387230268</v>
      </c>
      <c r="O23" s="20">
        <f>AVERAGE(O6:O22)</f>
        <v>0.20115546218487396</v>
      </c>
      <c r="P23" s="20">
        <f>AVERAGE(P6:P22)</f>
        <v>0.19708198239925889</v>
      </c>
      <c r="Q23" s="20">
        <f>AVERAGE(Q6:Q22)</f>
        <v>0.19965227470298466</v>
      </c>
      <c r="R23" s="20">
        <f>AVERAGE(R6:R22)</f>
        <v>0.21775025799793599</v>
      </c>
      <c r="S23" s="20">
        <f>AVERAGE(S6:S22)</f>
        <v>0.20123839009287925</v>
      </c>
      <c r="T23" s="20">
        <f>AVERAGE(T6:T22)</f>
        <v>0.21537001897533206</v>
      </c>
      <c r="U23" s="20">
        <f>AVERAGE(U6:U22)</f>
        <v>0.19563780568407135</v>
      </c>
      <c r="V23" s="20">
        <f>AVERAGE(V6:V22)</f>
        <v>0.19590336134453781</v>
      </c>
      <c r="W23" s="20">
        <f>AVERAGE(W6:W22)</f>
        <v>0.21223529411764705</v>
      </c>
      <c r="X23" s="20">
        <f>AVERAGE(X6:X22)</f>
        <v>0.19168748580513287</v>
      </c>
      <c r="Y23" s="20">
        <f>AVERAGE(Y6:Y22)</f>
        <v>0.19557566616390143</v>
      </c>
      <c r="Z23" s="20">
        <f>AVERAGE(Z6:Z22)</f>
        <v>0.18973138388303296</v>
      </c>
      <c r="AA23" s="20">
        <f>AVERAGE(AA6:AA22)</f>
        <v>0.20038576558441248</v>
      </c>
    </row>
    <row r="26" spans="1:27" ht="15.75" thickBot="1" x14ac:dyDescent="0.3"/>
    <row r="27" spans="1:27" ht="15.75" thickTop="1" x14ac:dyDescent="0.25">
      <c r="A27" s="33"/>
      <c r="B27" s="34"/>
      <c r="C27" s="35" t="s">
        <v>102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7"/>
    </row>
    <row r="28" spans="1:27" ht="36.75" x14ac:dyDescent="0.25">
      <c r="A28" s="38"/>
      <c r="B28" s="39"/>
      <c r="C28" s="40" t="s">
        <v>103</v>
      </c>
      <c r="D28" s="41" t="s">
        <v>104</v>
      </c>
      <c r="E28" s="41" t="s">
        <v>105</v>
      </c>
      <c r="F28" s="41" t="s">
        <v>106</v>
      </c>
      <c r="G28" s="41" t="s">
        <v>107</v>
      </c>
      <c r="H28" s="41" t="s">
        <v>108</v>
      </c>
      <c r="I28" s="41" t="s">
        <v>109</v>
      </c>
      <c r="J28" s="41" t="s">
        <v>110</v>
      </c>
      <c r="K28" s="41" t="s">
        <v>111</v>
      </c>
      <c r="L28" s="41" t="s">
        <v>112</v>
      </c>
      <c r="M28" s="41" t="s">
        <v>113</v>
      </c>
      <c r="N28" s="41" t="s">
        <v>114</v>
      </c>
      <c r="O28" s="41" t="s">
        <v>115</v>
      </c>
      <c r="P28" s="41" t="s">
        <v>116</v>
      </c>
      <c r="Q28" s="41" t="s">
        <v>117</v>
      </c>
      <c r="R28" s="41" t="s">
        <v>118</v>
      </c>
      <c r="S28" s="41" t="s">
        <v>119</v>
      </c>
      <c r="T28" s="41" t="s">
        <v>120</v>
      </c>
      <c r="U28" s="41" t="s">
        <v>121</v>
      </c>
      <c r="V28" s="41" t="s">
        <v>122</v>
      </c>
      <c r="W28" s="41" t="s">
        <v>123</v>
      </c>
      <c r="X28" s="41" t="s">
        <v>124</v>
      </c>
      <c r="Y28" s="41" t="s">
        <v>125</v>
      </c>
      <c r="Z28" s="42" t="s">
        <v>126</v>
      </c>
    </row>
    <row r="29" spans="1:27" ht="25.5" thickBot="1" x14ac:dyDescent="0.3">
      <c r="A29" s="43"/>
      <c r="B29" s="44"/>
      <c r="C29" s="45" t="s">
        <v>7</v>
      </c>
      <c r="D29" s="46" t="s">
        <v>7</v>
      </c>
      <c r="E29" s="46" t="s">
        <v>7</v>
      </c>
      <c r="F29" s="46" t="s">
        <v>7</v>
      </c>
      <c r="G29" s="46" t="s">
        <v>7</v>
      </c>
      <c r="H29" s="46" t="s">
        <v>7</v>
      </c>
      <c r="I29" s="46" t="s">
        <v>7</v>
      </c>
      <c r="J29" s="46" t="s">
        <v>7</v>
      </c>
      <c r="K29" s="46" t="s">
        <v>7</v>
      </c>
      <c r="L29" s="46" t="s">
        <v>7</v>
      </c>
      <c r="M29" s="46" t="s">
        <v>7</v>
      </c>
      <c r="N29" s="46" t="s">
        <v>7</v>
      </c>
      <c r="O29" s="46" t="s">
        <v>7</v>
      </c>
      <c r="P29" s="46" t="s">
        <v>7</v>
      </c>
      <c r="Q29" s="46" t="s">
        <v>7</v>
      </c>
      <c r="R29" s="46" t="s">
        <v>7</v>
      </c>
      <c r="S29" s="46" t="s">
        <v>7</v>
      </c>
      <c r="T29" s="46" t="s">
        <v>7</v>
      </c>
      <c r="U29" s="46" t="s">
        <v>7</v>
      </c>
      <c r="V29" s="46" t="s">
        <v>7</v>
      </c>
      <c r="W29" s="46" t="s">
        <v>7</v>
      </c>
      <c r="X29" s="46" t="s">
        <v>7</v>
      </c>
      <c r="Y29" s="46" t="s">
        <v>7</v>
      </c>
      <c r="Z29" s="47" t="s">
        <v>7</v>
      </c>
    </row>
    <row r="30" spans="1:27" ht="15.75" thickTop="1" x14ac:dyDescent="0.25">
      <c r="A30" s="48" t="s">
        <v>84</v>
      </c>
      <c r="B30" s="49" t="s">
        <v>199</v>
      </c>
      <c r="C30" s="50">
        <f>C6 -($AA6*C$23/$AA$23)</f>
        <v>7.4706628670712372E-3</v>
      </c>
      <c r="D30" s="51">
        <f t="shared" ref="D30:Z30" si="0">D6 -($AA6*D$23/$AA$23)</f>
        <v>-2.5162969534250235E-2</v>
      </c>
      <c r="E30" s="51">
        <f t="shared" si="0"/>
        <v>2.2154997669131676E-2</v>
      </c>
      <c r="F30" s="51">
        <f t="shared" si="0"/>
        <v>-1.9938600239131493E-2</v>
      </c>
      <c r="G30" s="51">
        <f t="shared" si="0"/>
        <v>3.6432794398475604E-2</v>
      </c>
      <c r="H30" s="51">
        <f t="shared" si="0"/>
        <v>-1.0123179994228432E-2</v>
      </c>
      <c r="I30" s="51">
        <f t="shared" si="0"/>
        <v>1.3587060367723502E-3</v>
      </c>
      <c r="J30" s="51">
        <f t="shared" si="0"/>
        <v>-2.2601676020033157E-3</v>
      </c>
      <c r="K30" s="51">
        <f t="shared" si="0"/>
        <v>4.2362564067994768E-3</v>
      </c>
      <c r="L30" s="51">
        <f t="shared" si="0"/>
        <v>3.2562065075011165E-2</v>
      </c>
      <c r="M30" s="51">
        <f t="shared" si="0"/>
        <v>-1.0022107815115255E-3</v>
      </c>
      <c r="N30" s="51">
        <f t="shared" si="0"/>
        <v>8.0274448462100023E-2</v>
      </c>
      <c r="O30" s="51">
        <f t="shared" si="0"/>
        <v>0.10102338204623273</v>
      </c>
      <c r="P30" s="51">
        <f t="shared" si="0"/>
        <v>-2.2596774433188693E-2</v>
      </c>
      <c r="Q30" s="51">
        <f t="shared" si="0"/>
        <v>-1.1887325293654133E-2</v>
      </c>
      <c r="R30" s="51">
        <f t="shared" si="0"/>
        <v>-3.2367524872128073E-2</v>
      </c>
      <c r="S30" s="51">
        <f t="shared" si="0"/>
        <v>-8.6361107421111138E-2</v>
      </c>
      <c r="T30" s="51">
        <f t="shared" si="0"/>
        <v>6.9882020767431163E-2</v>
      </c>
      <c r="U30" s="51">
        <f t="shared" si="0"/>
        <v>3.1305986493287946E-2</v>
      </c>
      <c r="V30" s="51">
        <f t="shared" si="0"/>
        <v>-6.4030380260084438E-2</v>
      </c>
      <c r="W30" s="51">
        <f t="shared" si="0"/>
        <v>-2.5443486706646312E-2</v>
      </c>
      <c r="X30" s="51">
        <f t="shared" si="0"/>
        <v>-1.4663925515258913E-3</v>
      </c>
      <c r="Y30" s="51">
        <f t="shared" si="0"/>
        <v>-5.1228789605448008E-2</v>
      </c>
      <c r="Z30" s="52">
        <f t="shared" si="0"/>
        <v>-3.2832410927400663E-2</v>
      </c>
    </row>
    <row r="31" spans="1:27" x14ac:dyDescent="0.25">
      <c r="A31" s="53"/>
      <c r="B31" s="54" t="s">
        <v>200</v>
      </c>
      <c r="C31" s="55">
        <f t="shared" ref="C31:Z31" si="1">C7 -($AA7*C$23/$AA$23)</f>
        <v>-3.070621980018659E-2</v>
      </c>
      <c r="D31" s="56">
        <f t="shared" si="1"/>
        <v>-1.2927674213784324E-2</v>
      </c>
      <c r="E31" s="56">
        <f t="shared" si="1"/>
        <v>-3.0483013184677721E-2</v>
      </c>
      <c r="F31" s="56">
        <f t="shared" si="1"/>
        <v>3.585949638764907E-3</v>
      </c>
      <c r="G31" s="56">
        <f t="shared" si="1"/>
        <v>-1.9044036215206478E-2</v>
      </c>
      <c r="H31" s="56">
        <f t="shared" si="1"/>
        <v>-6.5940450721907962E-2</v>
      </c>
      <c r="I31" s="56">
        <f t="shared" si="1"/>
        <v>-8.3288149187230875E-2</v>
      </c>
      <c r="J31" s="56">
        <f t="shared" si="1"/>
        <v>0.10761011304893053</v>
      </c>
      <c r="K31" s="56">
        <f t="shared" si="1"/>
        <v>7.0137301301866295E-2</v>
      </c>
      <c r="L31" s="56">
        <f t="shared" si="1"/>
        <v>-3.2692011282137584E-2</v>
      </c>
      <c r="M31" s="56">
        <f t="shared" si="1"/>
        <v>5.9360959197493457E-2</v>
      </c>
      <c r="N31" s="56">
        <f t="shared" si="1"/>
        <v>6.9377839325263896E-2</v>
      </c>
      <c r="O31" s="56">
        <f t="shared" si="1"/>
        <v>2.2669005986373003E-2</v>
      </c>
      <c r="P31" s="56">
        <f t="shared" si="1"/>
        <v>2.9977621612753136E-3</v>
      </c>
      <c r="Q31" s="56">
        <f t="shared" si="1"/>
        <v>-2.0690660279149176E-2</v>
      </c>
      <c r="R31" s="56">
        <f t="shared" si="1"/>
        <v>8.7492431991356368E-2</v>
      </c>
      <c r="S31" s="56">
        <f t="shared" si="1"/>
        <v>-7.0010943578288382E-2</v>
      </c>
      <c r="T31" s="56">
        <f t="shared" si="1"/>
        <v>3.4377866091027831E-2</v>
      </c>
      <c r="U31" s="56">
        <f t="shared" si="1"/>
        <v>6.7460406796146288E-2</v>
      </c>
      <c r="V31" s="56">
        <f t="shared" si="1"/>
        <v>-0.10462466444221563</v>
      </c>
      <c r="W31" s="56">
        <f t="shared" si="1"/>
        <v>-6.0113695448904991E-2</v>
      </c>
      <c r="X31" s="56">
        <f t="shared" si="1"/>
        <v>3.1975319796766738E-2</v>
      </c>
      <c r="Y31" s="56">
        <f t="shared" si="1"/>
        <v>5.0689172929481718E-3</v>
      </c>
      <c r="Z31" s="57">
        <f t="shared" si="1"/>
        <v>-3.1592354274523143E-2</v>
      </c>
    </row>
    <row r="32" spans="1:27" x14ac:dyDescent="0.25">
      <c r="A32" s="53"/>
      <c r="B32" s="54" t="s">
        <v>201</v>
      </c>
      <c r="C32" s="55">
        <f t="shared" ref="C32:Z32" si="2">C8 -($AA8*C$23/$AA$23)</f>
        <v>-2.3092679477819511E-2</v>
      </c>
      <c r="D32" s="56">
        <f t="shared" si="2"/>
        <v>-2.4468177943747366E-2</v>
      </c>
      <c r="E32" s="56">
        <f t="shared" si="2"/>
        <v>9.9931922696622211E-4</v>
      </c>
      <c r="F32" s="56">
        <f t="shared" si="2"/>
        <v>-3.0736137712430972E-2</v>
      </c>
      <c r="G32" s="56">
        <f t="shared" si="2"/>
        <v>4.9494084558778878E-2</v>
      </c>
      <c r="H32" s="56">
        <f t="shared" si="2"/>
        <v>1.1288440836006608E-2</v>
      </c>
      <c r="I32" s="56">
        <f t="shared" si="2"/>
        <v>6.0622926493662521E-3</v>
      </c>
      <c r="J32" s="56">
        <f t="shared" si="2"/>
        <v>-4.7299044971191889E-2</v>
      </c>
      <c r="K32" s="56">
        <f t="shared" si="2"/>
        <v>-3.6549890115348954E-2</v>
      </c>
      <c r="L32" s="56">
        <f t="shared" si="2"/>
        <v>2.2547438325448782E-2</v>
      </c>
      <c r="M32" s="56">
        <f t="shared" si="2"/>
        <v>4.2373649911492117E-3</v>
      </c>
      <c r="N32" s="56">
        <f t="shared" si="2"/>
        <v>-2.0510804236585828E-2</v>
      </c>
      <c r="O32" s="56">
        <f t="shared" si="2"/>
        <v>-2.5669939125213925E-2</v>
      </c>
      <c r="P32" s="56">
        <f t="shared" si="2"/>
        <v>-1.3318530025106246E-2</v>
      </c>
      <c r="Q32" s="56">
        <f t="shared" si="2"/>
        <v>-1.7503734612850458E-2</v>
      </c>
      <c r="R32" s="56">
        <f t="shared" si="2"/>
        <v>4.970155582701713E-2</v>
      </c>
      <c r="S32" s="56">
        <f t="shared" si="2"/>
        <v>1.3538936810284813E-2</v>
      </c>
      <c r="T32" s="56">
        <f t="shared" si="2"/>
        <v>7.4638569345597594E-2</v>
      </c>
      <c r="U32" s="56">
        <f t="shared" si="2"/>
        <v>3.2211405466040066E-2</v>
      </c>
      <c r="V32" s="56">
        <f t="shared" si="2"/>
        <v>-3.866065313537248E-2</v>
      </c>
      <c r="W32" s="56">
        <f t="shared" si="2"/>
        <v>-4.6504431350977982E-3</v>
      </c>
      <c r="X32" s="56">
        <f t="shared" si="2"/>
        <v>-5.322798353024627E-6</v>
      </c>
      <c r="Y32" s="56">
        <f t="shared" si="2"/>
        <v>-1.4547497440524026E-2</v>
      </c>
      <c r="Z32" s="57">
        <f t="shared" si="2"/>
        <v>3.2293446692987088E-2</v>
      </c>
    </row>
    <row r="33" spans="1:26" x14ac:dyDescent="0.25">
      <c r="A33" s="53"/>
      <c r="B33" s="54" t="s">
        <v>202</v>
      </c>
      <c r="C33" s="55">
        <f t="shared" ref="C33:Z33" si="3">C9 -($AA9*C$23/$AA$23)</f>
        <v>6.6126723284798739E-2</v>
      </c>
      <c r="D33" s="56">
        <f t="shared" si="3"/>
        <v>6.851463307422534E-3</v>
      </c>
      <c r="E33" s="56">
        <f t="shared" si="3"/>
        <v>4.4689478554540057E-2</v>
      </c>
      <c r="F33" s="56">
        <f t="shared" si="3"/>
        <v>1.3416351343476907E-2</v>
      </c>
      <c r="G33" s="56">
        <f t="shared" si="3"/>
        <v>2.2161351696115994E-2</v>
      </c>
      <c r="H33" s="56">
        <f t="shared" si="3"/>
        <v>0.12052528532547899</v>
      </c>
      <c r="I33" s="56">
        <f t="shared" si="3"/>
        <v>-4.6602262425717578E-3</v>
      </c>
      <c r="J33" s="56">
        <f t="shared" si="3"/>
        <v>-3.5169979715795718E-2</v>
      </c>
      <c r="K33" s="56">
        <f t="shared" si="3"/>
        <v>2.389781528151666E-2</v>
      </c>
      <c r="L33" s="56">
        <f t="shared" si="3"/>
        <v>2.543363526826492E-2</v>
      </c>
      <c r="M33" s="56">
        <f t="shared" si="3"/>
        <v>-5.8715628965217051E-2</v>
      </c>
      <c r="N33" s="56">
        <f t="shared" si="3"/>
        <v>-2.8738616618915386E-2</v>
      </c>
      <c r="O33" s="56">
        <f t="shared" si="3"/>
        <v>1.3320415099753541E-2</v>
      </c>
      <c r="P33" s="56">
        <f t="shared" si="3"/>
        <v>-6.8290172858414613E-2</v>
      </c>
      <c r="Q33" s="56">
        <f t="shared" si="3"/>
        <v>-4.9725272448291544E-2</v>
      </c>
      <c r="R33" s="56">
        <f t="shared" si="3"/>
        <v>-8.3285783993524071E-2</v>
      </c>
      <c r="S33" s="56">
        <f t="shared" si="3"/>
        <v>4.6801239786478738E-2</v>
      </c>
      <c r="T33" s="56">
        <f t="shared" si="3"/>
        <v>-4.1326613598242495E-2</v>
      </c>
      <c r="U33" s="56">
        <f t="shared" si="3"/>
        <v>-7.9514231191157012E-2</v>
      </c>
      <c r="V33" s="56">
        <f t="shared" si="3"/>
        <v>6.2511042083348178E-2</v>
      </c>
      <c r="W33" s="56">
        <f t="shared" si="3"/>
        <v>4.8226439843733732E-2</v>
      </c>
      <c r="X33" s="56">
        <f t="shared" si="3"/>
        <v>-4.2429184364955574E-2</v>
      </c>
      <c r="Y33" s="56">
        <f t="shared" si="3"/>
        <v>-1.1228407197650947E-2</v>
      </c>
      <c r="Z33" s="57">
        <f t="shared" si="3"/>
        <v>9.1228763198085983E-3</v>
      </c>
    </row>
    <row r="34" spans="1:26" x14ac:dyDescent="0.25">
      <c r="A34" s="53"/>
      <c r="B34" s="54" t="s">
        <v>203</v>
      </c>
      <c r="C34" s="55">
        <f t="shared" ref="C34:Z34" si="4">C10 -($AA10*C$23/$AA$23)</f>
        <v>-7.6484049547012462E-3</v>
      </c>
      <c r="D34" s="56">
        <f t="shared" si="4"/>
        <v>3.7695130607209859E-4</v>
      </c>
      <c r="E34" s="56">
        <f t="shared" si="4"/>
        <v>2.7425629589103398E-2</v>
      </c>
      <c r="F34" s="56">
        <f t="shared" si="4"/>
        <v>5.9461879637665319E-2</v>
      </c>
      <c r="G34" s="56">
        <f t="shared" si="4"/>
        <v>-1.9449919914206304E-2</v>
      </c>
      <c r="H34" s="56">
        <f t="shared" si="4"/>
        <v>4.5443386899244112E-2</v>
      </c>
      <c r="I34" s="56">
        <f t="shared" si="4"/>
        <v>3.2733765643585655E-2</v>
      </c>
      <c r="J34" s="56">
        <f t="shared" si="4"/>
        <v>1.4062340069496942E-2</v>
      </c>
      <c r="K34" s="56">
        <f t="shared" si="4"/>
        <v>2.8450131974158605E-2</v>
      </c>
      <c r="L34" s="56">
        <f t="shared" si="4"/>
        <v>-2.310499102414304E-2</v>
      </c>
      <c r="M34" s="56">
        <f t="shared" si="4"/>
        <v>-2.3211735487234653E-3</v>
      </c>
      <c r="N34" s="56">
        <f t="shared" si="4"/>
        <v>-3.4695919043425574E-2</v>
      </c>
      <c r="O34" s="56">
        <f t="shared" si="4"/>
        <v>3.6275101670630569E-2</v>
      </c>
      <c r="P34" s="56">
        <f t="shared" si="4"/>
        <v>-4.843185285632344E-2</v>
      </c>
      <c r="Q34" s="56">
        <f t="shared" si="4"/>
        <v>-4.2736536216295778E-2</v>
      </c>
      <c r="R34" s="56">
        <f t="shared" si="4"/>
        <v>-1.799032556088398E-2</v>
      </c>
      <c r="S34" s="56">
        <f t="shared" si="4"/>
        <v>2.8622061311280825E-2</v>
      </c>
      <c r="T34" s="56">
        <f t="shared" si="4"/>
        <v>-2.390894530135132E-2</v>
      </c>
      <c r="U34" s="56">
        <f t="shared" si="4"/>
        <v>-5.0031033221323525E-2</v>
      </c>
      <c r="V34" s="56">
        <f t="shared" si="4"/>
        <v>2.09676577627812E-2</v>
      </c>
      <c r="W34" s="56">
        <f t="shared" si="4"/>
        <v>2.49676853386296E-2</v>
      </c>
      <c r="X34" s="56">
        <f t="shared" si="4"/>
        <v>-1.1976039489890164E-2</v>
      </c>
      <c r="Y34" s="56">
        <f t="shared" si="4"/>
        <v>-1.374810583146921E-2</v>
      </c>
      <c r="Z34" s="57">
        <f t="shared" si="4"/>
        <v>-2.2743344239911131E-2</v>
      </c>
    </row>
    <row r="35" spans="1:26" x14ac:dyDescent="0.25">
      <c r="A35" s="53"/>
      <c r="B35" s="54" t="s">
        <v>204</v>
      </c>
      <c r="C35" s="55">
        <f t="shared" ref="C35:Z35" si="5">C11 -($AA11*C$23/$AA$23)</f>
        <v>1.7524414555059639E-2</v>
      </c>
      <c r="D35" s="56">
        <f t="shared" si="5"/>
        <v>-5.1854441547150756E-2</v>
      </c>
      <c r="E35" s="56">
        <f t="shared" si="5"/>
        <v>3.9968477811473752E-2</v>
      </c>
      <c r="F35" s="56">
        <f t="shared" si="5"/>
        <v>2.9809414084611019E-2</v>
      </c>
      <c r="G35" s="56">
        <f t="shared" si="5"/>
        <v>6.588569474381939E-3</v>
      </c>
      <c r="H35" s="56">
        <f t="shared" si="5"/>
        <v>8.8237259051926059E-2</v>
      </c>
      <c r="I35" s="56">
        <f t="shared" si="5"/>
        <v>2.6768677555511947E-2</v>
      </c>
      <c r="J35" s="56">
        <f t="shared" si="5"/>
        <v>-3.4328825126026252E-3</v>
      </c>
      <c r="K35" s="56">
        <f t="shared" si="5"/>
        <v>-2.493656654622925E-2</v>
      </c>
      <c r="L35" s="56">
        <f t="shared" si="5"/>
        <v>3.5599488846701485E-2</v>
      </c>
      <c r="M35" s="56">
        <f t="shared" si="5"/>
        <v>-3.9255833230610659E-2</v>
      </c>
      <c r="N35" s="56">
        <f t="shared" si="5"/>
        <v>2.253996553837373E-3</v>
      </c>
      <c r="O35" s="56">
        <f t="shared" si="5"/>
        <v>-3.7537860712345925E-2</v>
      </c>
      <c r="P35" s="56">
        <f t="shared" si="5"/>
        <v>-2.5830149259011059E-2</v>
      </c>
      <c r="Q35" s="56">
        <f t="shared" si="5"/>
        <v>-6.1836443368407434E-2</v>
      </c>
      <c r="R35" s="56">
        <f t="shared" si="5"/>
        <v>-1.4479168354823824E-2</v>
      </c>
      <c r="S35" s="56">
        <f t="shared" si="5"/>
        <v>1.5229404152002413E-2</v>
      </c>
      <c r="T35" s="56">
        <f t="shared" si="5"/>
        <v>-3.9011310147000877E-2</v>
      </c>
      <c r="U35" s="56">
        <f t="shared" si="5"/>
        <v>2.2722587545524919E-2</v>
      </c>
      <c r="V35" s="56">
        <f t="shared" si="5"/>
        <v>-7.4408259305987351E-3</v>
      </c>
      <c r="W35" s="56">
        <f t="shared" si="5"/>
        <v>2.6190863283508781E-2</v>
      </c>
      <c r="X35" s="56">
        <f t="shared" si="5"/>
        <v>-3.2051159787258032E-2</v>
      </c>
      <c r="Y35" s="56">
        <f t="shared" si="5"/>
        <v>1.3446486007554256E-2</v>
      </c>
      <c r="Z35" s="57">
        <f t="shared" si="5"/>
        <v>1.3327002473946623E-2</v>
      </c>
    </row>
    <row r="36" spans="1:26" x14ac:dyDescent="0.25">
      <c r="A36" s="53"/>
      <c r="B36" s="54" t="s">
        <v>205</v>
      </c>
      <c r="C36" s="55">
        <f t="shared" ref="C36:Z36" si="6">C12 -($AA12*C$23/$AA$23)</f>
        <v>2.2457648200556068E-2</v>
      </c>
      <c r="D36" s="56">
        <f t="shared" si="6"/>
        <v>3.1687701660408185E-2</v>
      </c>
      <c r="E36" s="56">
        <f t="shared" si="6"/>
        <v>8.6211177521891558E-4</v>
      </c>
      <c r="F36" s="56">
        <f t="shared" si="6"/>
        <v>7.7590811370723822E-2</v>
      </c>
      <c r="G36" s="56">
        <f t="shared" si="6"/>
        <v>1.4722925517541563E-2</v>
      </c>
      <c r="H36" s="56">
        <f t="shared" si="6"/>
        <v>2.3976275717409623E-2</v>
      </c>
      <c r="I36" s="56">
        <f t="shared" si="6"/>
        <v>1.1670477918288624E-2</v>
      </c>
      <c r="J36" s="56">
        <f t="shared" si="6"/>
        <v>-5.3178814706215674E-2</v>
      </c>
      <c r="K36" s="56">
        <f t="shared" si="6"/>
        <v>-5.0688066338705706E-2</v>
      </c>
      <c r="L36" s="56">
        <f t="shared" si="6"/>
        <v>-3.1955806269997084E-2</v>
      </c>
      <c r="M36" s="56">
        <f t="shared" si="6"/>
        <v>-2.7103824766145562E-2</v>
      </c>
      <c r="N36" s="56">
        <f t="shared" si="6"/>
        <v>-2.0261068377792874E-2</v>
      </c>
      <c r="O36" s="56">
        <f t="shared" si="6"/>
        <v>7.9814444209238222E-2</v>
      </c>
      <c r="P36" s="56">
        <f t="shared" si="6"/>
        <v>-9.7009281627545157E-3</v>
      </c>
      <c r="Q36" s="56">
        <f t="shared" si="6"/>
        <v>-3.9870338772993938E-2</v>
      </c>
      <c r="R36" s="56">
        <f t="shared" si="6"/>
        <v>-4.030163778330273E-2</v>
      </c>
      <c r="S36" s="56">
        <f t="shared" si="6"/>
        <v>7.5785562516496319E-3</v>
      </c>
      <c r="T36" s="56">
        <f t="shared" si="6"/>
        <v>-4.7199426026460323E-2</v>
      </c>
      <c r="U36" s="56">
        <f t="shared" si="6"/>
        <v>-7.1872428073850303E-3</v>
      </c>
      <c r="V36" s="56">
        <f t="shared" si="6"/>
        <v>-5.9602708577690955E-3</v>
      </c>
      <c r="W36" s="56">
        <f t="shared" si="6"/>
        <v>3.4121925971739797E-2</v>
      </c>
      <c r="X36" s="56">
        <f t="shared" si="6"/>
        <v>6.9931528394091835E-3</v>
      </c>
      <c r="Y36" s="56">
        <f t="shared" si="6"/>
        <v>2.7378449606304062E-2</v>
      </c>
      <c r="Z36" s="57">
        <f t="shared" si="6"/>
        <v>-5.4470561689649311E-3</v>
      </c>
    </row>
    <row r="37" spans="1:26" x14ac:dyDescent="0.25">
      <c r="A37" s="53"/>
      <c r="B37" s="54" t="s">
        <v>206</v>
      </c>
      <c r="C37" s="55">
        <f t="shared" ref="C37:Z37" si="7">C13 -($AA13*C$23/$AA$23)</f>
        <v>-2.1671542946550132E-3</v>
      </c>
      <c r="D37" s="56">
        <f t="shared" si="7"/>
        <v>-1.9489620464284707E-3</v>
      </c>
      <c r="E37" s="56">
        <f t="shared" si="7"/>
        <v>-1.8222222163651061E-2</v>
      </c>
      <c r="F37" s="56">
        <f t="shared" si="7"/>
        <v>6.0950029453664761E-2</v>
      </c>
      <c r="G37" s="56">
        <f t="shared" si="7"/>
        <v>5.8409585066776792E-3</v>
      </c>
      <c r="H37" s="56">
        <f t="shared" si="7"/>
        <v>5.5002793248877649E-2</v>
      </c>
      <c r="I37" s="56">
        <f t="shared" si="7"/>
        <v>5.6901004008506686E-2</v>
      </c>
      <c r="J37" s="56">
        <f t="shared" si="7"/>
        <v>-1.1302706557143383E-2</v>
      </c>
      <c r="K37" s="56">
        <f t="shared" si="7"/>
        <v>-2.0037526321442511E-4</v>
      </c>
      <c r="L37" s="56">
        <f t="shared" si="7"/>
        <v>2.999939355956735E-2</v>
      </c>
      <c r="M37" s="56">
        <f t="shared" si="7"/>
        <v>-8.7694253856888393E-3</v>
      </c>
      <c r="N37" s="56">
        <f t="shared" si="7"/>
        <v>3.205483876906319E-2</v>
      </c>
      <c r="O37" s="56">
        <f t="shared" si="7"/>
        <v>1.095332928438833E-2</v>
      </c>
      <c r="P37" s="56">
        <f t="shared" si="7"/>
        <v>-2.7312517004650164E-2</v>
      </c>
      <c r="Q37" s="56">
        <f t="shared" si="7"/>
        <v>-1.6652992138578265E-2</v>
      </c>
      <c r="R37" s="56">
        <f t="shared" si="7"/>
        <v>-2.8101518743285592E-2</v>
      </c>
      <c r="S37" s="56">
        <f t="shared" si="7"/>
        <v>-6.755498530940332E-3</v>
      </c>
      <c r="T37" s="56">
        <f t="shared" si="7"/>
        <v>-3.8470586889316552E-2</v>
      </c>
      <c r="U37" s="56">
        <f t="shared" si="7"/>
        <v>-1.4899381804322986E-2</v>
      </c>
      <c r="V37" s="56">
        <f t="shared" si="7"/>
        <v>-4.010662336384261E-2</v>
      </c>
      <c r="W37" s="56">
        <f t="shared" si="7"/>
        <v>-5.4877374660464995E-3</v>
      </c>
      <c r="X37" s="56">
        <f t="shared" si="7"/>
        <v>-2.6025017786882057E-2</v>
      </c>
      <c r="Y37" s="56">
        <f t="shared" si="7"/>
        <v>2.1863262374466799E-2</v>
      </c>
      <c r="Z37" s="57">
        <f t="shared" si="7"/>
        <v>-2.7142889766565537E-2</v>
      </c>
    </row>
    <row r="38" spans="1:26" x14ac:dyDescent="0.25">
      <c r="A38" s="53"/>
      <c r="B38" s="54" t="s">
        <v>207</v>
      </c>
      <c r="C38" s="55">
        <f t="shared" ref="C38:Z38" si="8">C14 -($AA14*C$23/$AA$23)</f>
        <v>-2.836551329934614E-2</v>
      </c>
      <c r="D38" s="56">
        <f t="shared" si="8"/>
        <v>7.2094172312451854E-3</v>
      </c>
      <c r="E38" s="56">
        <f t="shared" si="8"/>
        <v>5.5110768069412952E-3</v>
      </c>
      <c r="F38" s="56">
        <f t="shared" si="8"/>
        <v>-3.411314460250911E-2</v>
      </c>
      <c r="G38" s="56">
        <f t="shared" si="8"/>
        <v>2.2214254695161251E-2</v>
      </c>
      <c r="H38" s="56">
        <f t="shared" si="8"/>
        <v>3.1813504506855023E-2</v>
      </c>
      <c r="I38" s="56">
        <f t="shared" si="8"/>
        <v>2.5833233678518586E-2</v>
      </c>
      <c r="J38" s="56">
        <f t="shared" si="8"/>
        <v>-3.1154789858689108E-2</v>
      </c>
      <c r="K38" s="56">
        <f t="shared" si="8"/>
        <v>-4.3187275864031704E-3</v>
      </c>
      <c r="L38" s="56">
        <f t="shared" si="8"/>
        <v>-1.6050194112864069E-3</v>
      </c>
      <c r="M38" s="56">
        <f t="shared" si="8"/>
        <v>-2.3190198037682963E-2</v>
      </c>
      <c r="N38" s="56">
        <f t="shared" si="8"/>
        <v>-2.1057864867539605E-2</v>
      </c>
      <c r="O38" s="56">
        <f t="shared" si="8"/>
        <v>-6.8069800477574285E-2</v>
      </c>
      <c r="P38" s="56">
        <f t="shared" si="8"/>
        <v>4.1807643519679305E-2</v>
      </c>
      <c r="Q38" s="56">
        <f t="shared" si="8"/>
        <v>7.372308798139493E-3</v>
      </c>
      <c r="R38" s="56">
        <f t="shared" si="8"/>
        <v>-6.3043021004658598E-2</v>
      </c>
      <c r="S38" s="56">
        <f t="shared" si="8"/>
        <v>5.996315137051797E-2</v>
      </c>
      <c r="T38" s="56">
        <f t="shared" si="8"/>
        <v>-1.6744150902966742E-2</v>
      </c>
      <c r="U38" s="56">
        <f t="shared" si="8"/>
        <v>1.805233592183117E-2</v>
      </c>
      <c r="V38" s="56">
        <f t="shared" si="8"/>
        <v>-1.2281794281784331E-3</v>
      </c>
      <c r="W38" s="56">
        <f t="shared" si="8"/>
        <v>2.455683004233461E-2</v>
      </c>
      <c r="X38" s="56">
        <f t="shared" si="8"/>
        <v>-1.5627589084490912E-4</v>
      </c>
      <c r="Y38" s="56">
        <f t="shared" si="8"/>
        <v>2.6362610358908412E-2</v>
      </c>
      <c r="Z38" s="57">
        <f t="shared" si="8"/>
        <v>2.2350318437548394E-2</v>
      </c>
    </row>
    <row r="39" spans="1:26" x14ac:dyDescent="0.25">
      <c r="A39" s="53"/>
      <c r="B39" s="54" t="s">
        <v>208</v>
      </c>
      <c r="C39" s="55">
        <f t="shared" ref="C39:Z39" si="9">C15 -($AA15*C$23/$AA$23)</f>
        <v>4.8102059241881823E-2</v>
      </c>
      <c r="D39" s="56">
        <f t="shared" si="9"/>
        <v>3.5535424324322634E-2</v>
      </c>
      <c r="E39" s="56">
        <f t="shared" si="9"/>
        <v>-1.1041512468906556E-2</v>
      </c>
      <c r="F39" s="56">
        <f t="shared" si="9"/>
        <v>3.3815191102851028E-2</v>
      </c>
      <c r="G39" s="56">
        <f t="shared" si="9"/>
        <v>3.4929175516891758E-2</v>
      </c>
      <c r="H39" s="56">
        <f t="shared" si="9"/>
        <v>7.7513057817597319E-2</v>
      </c>
      <c r="I39" s="56">
        <f t="shared" si="9"/>
        <v>6.3608179579683344E-3</v>
      </c>
      <c r="J39" s="56">
        <f t="shared" si="9"/>
        <v>-6.226269364372336E-2</v>
      </c>
      <c r="K39" s="56">
        <f t="shared" si="9"/>
        <v>-6.0432548686972232E-3</v>
      </c>
      <c r="L39" s="56">
        <f t="shared" si="9"/>
        <v>2.3726717554927335E-2</v>
      </c>
      <c r="M39" s="56">
        <f t="shared" si="9"/>
        <v>-2.9351211742343952E-2</v>
      </c>
      <c r="N39" s="56">
        <f t="shared" si="9"/>
        <v>-3.7486602874291453E-2</v>
      </c>
      <c r="O39" s="56">
        <f t="shared" si="9"/>
        <v>-8.8208302914192294E-2</v>
      </c>
      <c r="P39" s="56">
        <f t="shared" si="9"/>
        <v>1.0864315355616494E-3</v>
      </c>
      <c r="Q39" s="56">
        <f t="shared" si="9"/>
        <v>-2.6377938227917952E-2</v>
      </c>
      <c r="R39" s="56">
        <f t="shared" si="9"/>
        <v>-3.1722716067435819E-2</v>
      </c>
      <c r="S39" s="56">
        <f t="shared" si="9"/>
        <v>2.8328096026477984E-2</v>
      </c>
      <c r="T39" s="56">
        <f t="shared" si="9"/>
        <v>-7.1469211374144054E-2</v>
      </c>
      <c r="U39" s="56">
        <f t="shared" si="9"/>
        <v>-3.1163835427327202E-2</v>
      </c>
      <c r="V39" s="56">
        <f t="shared" si="9"/>
        <v>5.1986430843358439E-2</v>
      </c>
      <c r="W39" s="56">
        <f t="shared" si="9"/>
        <v>1.0786886750878744E-2</v>
      </c>
      <c r="X39" s="56">
        <f t="shared" si="9"/>
        <v>-3.9508800244692582E-2</v>
      </c>
      <c r="Y39" s="56">
        <f t="shared" si="9"/>
        <v>4.8714392864128708E-2</v>
      </c>
      <c r="Z39" s="57">
        <f t="shared" si="9"/>
        <v>3.3751398316826997E-2</v>
      </c>
    </row>
    <row r="40" spans="1:26" x14ac:dyDescent="0.25">
      <c r="A40" s="53"/>
      <c r="B40" s="54" t="s">
        <v>209</v>
      </c>
      <c r="C40" s="55">
        <f t="shared" ref="C40:Z40" si="10">C16 -($AA16*C$23/$AA$23)</f>
        <v>-3.6066184922107336E-2</v>
      </c>
      <c r="D40" s="56">
        <f t="shared" si="10"/>
        <v>-1.0696929610164385E-2</v>
      </c>
      <c r="E40" s="56">
        <f t="shared" si="10"/>
        <v>-4.000492483863094E-2</v>
      </c>
      <c r="F40" s="56">
        <f t="shared" si="10"/>
        <v>-6.4237781186129744E-2</v>
      </c>
      <c r="G40" s="56">
        <f t="shared" si="10"/>
        <v>-6.2893504878618972E-2</v>
      </c>
      <c r="H40" s="56">
        <f t="shared" si="10"/>
        <v>-6.9923495101503697E-2</v>
      </c>
      <c r="I40" s="56">
        <f t="shared" si="10"/>
        <v>-3.4864370255238031E-2</v>
      </c>
      <c r="J40" s="56">
        <f t="shared" si="10"/>
        <v>2.2530634712606634E-2</v>
      </c>
      <c r="K40" s="56">
        <f t="shared" si="10"/>
        <v>2.8476131308964092E-2</v>
      </c>
      <c r="L40" s="56">
        <f t="shared" si="10"/>
        <v>1.143242795199223E-2</v>
      </c>
      <c r="M40" s="56">
        <f t="shared" si="10"/>
        <v>7.1472016805110616E-2</v>
      </c>
      <c r="N40" s="56">
        <f t="shared" si="10"/>
        <v>9.726695070128577E-3</v>
      </c>
      <c r="O40" s="56">
        <f t="shared" si="10"/>
        <v>1.3963901572075776E-2</v>
      </c>
      <c r="P40" s="56">
        <f t="shared" si="10"/>
        <v>3.9091788682774686E-2</v>
      </c>
      <c r="Q40" s="56">
        <f t="shared" si="10"/>
        <v>0.1066453119205899</v>
      </c>
      <c r="R40" s="56">
        <f t="shared" si="10"/>
        <v>9.0009386741390529E-2</v>
      </c>
      <c r="S40" s="56">
        <f t="shared" si="10"/>
        <v>-4.7621656802980361E-2</v>
      </c>
      <c r="T40" s="56">
        <f t="shared" si="10"/>
        <v>8.5088782682070874E-2</v>
      </c>
      <c r="U40" s="56">
        <f t="shared" si="10"/>
        <v>-2.3236680701808343E-2</v>
      </c>
      <c r="V40" s="56">
        <f t="shared" si="10"/>
        <v>-5.2602584838903343E-3</v>
      </c>
      <c r="W40" s="56">
        <f t="shared" si="10"/>
        <v>-7.3559381802429324E-2</v>
      </c>
      <c r="X40" s="56">
        <f t="shared" si="10"/>
        <v>3.2904016127556057E-2</v>
      </c>
      <c r="Y40" s="56">
        <f t="shared" si="10"/>
        <v>4.7506028361830599E-3</v>
      </c>
      <c r="Z40" s="57">
        <f t="shared" si="10"/>
        <v>-4.7726527827941123E-2</v>
      </c>
    </row>
    <row r="41" spans="1:26" x14ac:dyDescent="0.25">
      <c r="A41" s="53"/>
      <c r="B41" s="54" t="s">
        <v>210</v>
      </c>
      <c r="C41" s="55">
        <f t="shared" ref="C41:Z41" si="11">C17 -($AA17*C$23/$AA$23)</f>
        <v>-3.2126343395118384E-2</v>
      </c>
      <c r="D41" s="56">
        <f t="shared" si="11"/>
        <v>-5.7874213305356081E-2</v>
      </c>
      <c r="E41" s="56">
        <f t="shared" si="11"/>
        <v>-2.5976801671962549E-2</v>
      </c>
      <c r="F41" s="56">
        <f t="shared" si="11"/>
        <v>4.7822385611932E-2</v>
      </c>
      <c r="G41" s="56">
        <f t="shared" si="11"/>
        <v>-1.5018290643308396E-2</v>
      </c>
      <c r="H41" s="56">
        <f t="shared" si="11"/>
        <v>-3.0396713171752354E-2</v>
      </c>
      <c r="I41" s="56">
        <f t="shared" si="11"/>
        <v>-9.2469983970886183E-3</v>
      </c>
      <c r="J41" s="56">
        <f t="shared" si="11"/>
        <v>-1.5332190839522641E-3</v>
      </c>
      <c r="K41" s="56">
        <f t="shared" si="11"/>
        <v>3.666773046280436E-3</v>
      </c>
      <c r="L41" s="56">
        <f t="shared" si="11"/>
        <v>4.0103568327363476E-2</v>
      </c>
      <c r="M41" s="56">
        <f t="shared" si="11"/>
        <v>-4.0842679395238377E-2</v>
      </c>
      <c r="N41" s="56">
        <f t="shared" si="11"/>
        <v>1.4237406537969205E-2</v>
      </c>
      <c r="O41" s="56">
        <f t="shared" si="11"/>
        <v>2.0381047881209535E-2</v>
      </c>
      <c r="P41" s="56">
        <f t="shared" si="11"/>
        <v>-2.3318204440144694E-2</v>
      </c>
      <c r="Q41" s="56">
        <f t="shared" si="11"/>
        <v>-3.0910176299409953E-2</v>
      </c>
      <c r="R41" s="56">
        <f t="shared" si="11"/>
        <v>-1.1559483141920041E-2</v>
      </c>
      <c r="S41" s="56">
        <f t="shared" si="11"/>
        <v>-1.4075301831083492E-2</v>
      </c>
      <c r="T41" s="56">
        <f t="shared" si="11"/>
        <v>-5.0885302226955642E-3</v>
      </c>
      <c r="U41" s="56">
        <f t="shared" si="11"/>
        <v>4.3291357390144614E-2</v>
      </c>
      <c r="V41" s="56">
        <f t="shared" si="11"/>
        <v>6.1879582311965831E-3</v>
      </c>
      <c r="W41" s="56">
        <f t="shared" si="11"/>
        <v>2.7937075521162535E-2</v>
      </c>
      <c r="X41" s="56">
        <f t="shared" si="11"/>
        <v>2.4573119087421713E-2</v>
      </c>
      <c r="Y41" s="56">
        <f t="shared" si="11"/>
        <v>3.4499598180994351E-2</v>
      </c>
      <c r="Z41" s="57">
        <f t="shared" si="11"/>
        <v>3.5266665183357304E-2</v>
      </c>
    </row>
    <row r="42" spans="1:26" x14ac:dyDescent="0.25">
      <c r="A42" s="53"/>
      <c r="B42" s="54" t="s">
        <v>211</v>
      </c>
      <c r="C42" s="55">
        <f t="shared" ref="C42:Z42" si="12">C18 -($AA18*C$23/$AA$23)</f>
        <v>-1.7389189291867946E-2</v>
      </c>
      <c r="D42" s="56">
        <f t="shared" si="12"/>
        <v>3.8585859952035839E-3</v>
      </c>
      <c r="E42" s="56">
        <f t="shared" si="12"/>
        <v>1.3176913319309536E-2</v>
      </c>
      <c r="F42" s="56">
        <f t="shared" si="12"/>
        <v>1.0670848909990066E-2</v>
      </c>
      <c r="G42" s="56">
        <f t="shared" si="12"/>
        <v>1.9464625565688398E-2</v>
      </c>
      <c r="H42" s="56">
        <f t="shared" si="12"/>
        <v>2.9149730719385009E-2</v>
      </c>
      <c r="I42" s="56">
        <f t="shared" si="12"/>
        <v>3.0458177172763279E-2</v>
      </c>
      <c r="J42" s="56">
        <f t="shared" si="12"/>
        <v>-3.0287483896863976E-2</v>
      </c>
      <c r="K42" s="56">
        <f t="shared" si="12"/>
        <v>-4.7260223260784662E-3</v>
      </c>
      <c r="L42" s="56">
        <f t="shared" si="12"/>
        <v>-1.0335910013494487E-2</v>
      </c>
      <c r="M42" s="56">
        <f t="shared" si="12"/>
        <v>-2.5694968913231336E-2</v>
      </c>
      <c r="N42" s="56">
        <f t="shared" si="12"/>
        <v>1.2399537559956153E-3</v>
      </c>
      <c r="O42" s="56">
        <f t="shared" si="12"/>
        <v>2.8121703094075856E-3</v>
      </c>
      <c r="P42" s="56">
        <f t="shared" si="12"/>
        <v>-3.7824718187304818E-3</v>
      </c>
      <c r="Q42" s="56">
        <f t="shared" si="12"/>
        <v>2.3588850768966357E-2</v>
      </c>
      <c r="R42" s="56">
        <f t="shared" si="12"/>
        <v>-1.2789586272490744E-2</v>
      </c>
      <c r="S42" s="56">
        <f t="shared" si="12"/>
        <v>-1.6342916057099449E-2</v>
      </c>
      <c r="T42" s="56">
        <f t="shared" si="12"/>
        <v>4.4196774949312706E-2</v>
      </c>
      <c r="U42" s="56">
        <f t="shared" si="12"/>
        <v>2.2625313758837085E-2</v>
      </c>
      <c r="V42" s="56">
        <f t="shared" si="12"/>
        <v>2.5491449711996739E-2</v>
      </c>
      <c r="W42" s="56">
        <f t="shared" si="12"/>
        <v>-5.0860608946865865E-2</v>
      </c>
      <c r="X42" s="56">
        <f t="shared" si="12"/>
        <v>-2.9276804389168187E-2</v>
      </c>
      <c r="Y42" s="56">
        <f t="shared" si="12"/>
        <v>-1.2898158129917431E-2</v>
      </c>
      <c r="Z42" s="57">
        <f t="shared" si="12"/>
        <v>-1.2349274881046479E-2</v>
      </c>
    </row>
    <row r="43" spans="1:26" x14ac:dyDescent="0.25">
      <c r="A43" s="53"/>
      <c r="B43" s="54" t="s">
        <v>212</v>
      </c>
      <c r="C43" s="55">
        <f t="shared" ref="C43:Z43" si="13">C19 -($AA19*C$23/$AA$23)</f>
        <v>1.5065095741492118E-2</v>
      </c>
      <c r="D43" s="56">
        <f t="shared" si="13"/>
        <v>1.7462441198481393E-2</v>
      </c>
      <c r="E43" s="56">
        <f t="shared" si="13"/>
        <v>2.1436106439547964E-3</v>
      </c>
      <c r="F43" s="56">
        <f t="shared" si="13"/>
        <v>-9.3071800883622519E-2</v>
      </c>
      <c r="G43" s="56">
        <f t="shared" si="13"/>
        <v>-1.2194543258365664E-2</v>
      </c>
      <c r="H43" s="56">
        <f t="shared" si="13"/>
        <v>-6.6537989995004321E-2</v>
      </c>
      <c r="I43" s="56">
        <f t="shared" si="13"/>
        <v>-2.4989774952147714E-2</v>
      </c>
      <c r="J43" s="56">
        <f t="shared" si="13"/>
        <v>7.0873435413885688E-2</v>
      </c>
      <c r="K43" s="56">
        <f t="shared" si="13"/>
        <v>-7.8453091745305237E-3</v>
      </c>
      <c r="L43" s="56">
        <f t="shared" si="13"/>
        <v>-2.2671932468111833E-2</v>
      </c>
      <c r="M43" s="56">
        <f t="shared" si="13"/>
        <v>7.8059866924697352E-3</v>
      </c>
      <c r="N43" s="56">
        <f t="shared" si="13"/>
        <v>-1.5411590547540432E-2</v>
      </c>
      <c r="O43" s="56">
        <f t="shared" si="13"/>
        <v>1.3505810358735881E-2</v>
      </c>
      <c r="P43" s="56">
        <f t="shared" si="13"/>
        <v>7.0581050933490652E-2</v>
      </c>
      <c r="Q43" s="56">
        <f t="shared" si="13"/>
        <v>3.6260484041761687E-2</v>
      </c>
      <c r="R43" s="56">
        <f t="shared" si="13"/>
        <v>9.917211475927834E-3</v>
      </c>
      <c r="S43" s="56">
        <f t="shared" si="13"/>
        <v>-2.5914209232980989E-2</v>
      </c>
      <c r="T43" s="56">
        <f t="shared" si="13"/>
        <v>-2.0267951418975194E-3</v>
      </c>
      <c r="U43" s="56">
        <f t="shared" si="13"/>
        <v>2.0234829260797782E-2</v>
      </c>
      <c r="V43" s="56">
        <f t="shared" si="13"/>
        <v>1.3083241643662535E-2</v>
      </c>
      <c r="W43" s="56">
        <f t="shared" si="13"/>
        <v>-7.7241672513740367E-3</v>
      </c>
      <c r="X43" s="56">
        <f t="shared" si="13"/>
        <v>4.8627249227200242E-2</v>
      </c>
      <c r="Y43" s="56">
        <f t="shared" si="13"/>
        <v>-3.4691902753578197E-2</v>
      </c>
      <c r="Z43" s="57">
        <f t="shared" si="13"/>
        <v>-1.2480430972704681E-2</v>
      </c>
    </row>
    <row r="44" spans="1:26" x14ac:dyDescent="0.25">
      <c r="A44" s="53"/>
      <c r="B44" s="54" t="s">
        <v>213</v>
      </c>
      <c r="C44" s="55">
        <f t="shared" ref="C44:Z44" si="14">C20 -($AA20*C$23/$AA$23)</f>
        <v>3.1540427691255035E-2</v>
      </c>
      <c r="D44" s="56">
        <f t="shared" si="14"/>
        <v>4.5744891791212716E-2</v>
      </c>
      <c r="E44" s="56">
        <f t="shared" si="14"/>
        <v>-5.7591299924643624E-3</v>
      </c>
      <c r="F44" s="56">
        <f t="shared" si="14"/>
        <v>-5.6084623431538139E-2</v>
      </c>
      <c r="G44" s="56">
        <f t="shared" si="14"/>
        <v>-3.8759601232785712E-2</v>
      </c>
      <c r="H44" s="56">
        <f t="shared" si="14"/>
        <v>-0.12588129483682897</v>
      </c>
      <c r="I44" s="56">
        <f t="shared" si="14"/>
        <v>-2.7390310178047106E-2</v>
      </c>
      <c r="J44" s="56">
        <f t="shared" si="14"/>
        <v>3.7779442572861976E-2</v>
      </c>
      <c r="K44" s="56">
        <f t="shared" si="14"/>
        <v>-3.6997272031317918E-2</v>
      </c>
      <c r="L44" s="56">
        <f t="shared" si="14"/>
        <v>-7.0794595232794133E-2</v>
      </c>
      <c r="M44" s="56">
        <f t="shared" si="14"/>
        <v>1.2801663529934448E-2</v>
      </c>
      <c r="N44" s="56">
        <f t="shared" si="14"/>
        <v>-3.7976762920440776E-2</v>
      </c>
      <c r="O44" s="56">
        <f t="shared" si="14"/>
        <v>-6.2816612800863703E-2</v>
      </c>
      <c r="P44" s="56">
        <f t="shared" si="14"/>
        <v>4.3911751410580402E-2</v>
      </c>
      <c r="Q44" s="56">
        <f t="shared" si="14"/>
        <v>7.868355378696773E-2</v>
      </c>
      <c r="R44" s="56">
        <f t="shared" si="14"/>
        <v>3.5645846409081416E-2</v>
      </c>
      <c r="S44" s="56">
        <f t="shared" si="14"/>
        <v>6.0738636637310994E-2</v>
      </c>
      <c r="T44" s="56">
        <f t="shared" si="14"/>
        <v>-1.2341007489647005E-2</v>
      </c>
      <c r="U44" s="56">
        <f t="shared" si="14"/>
        <v>-2.3337235531851741E-2</v>
      </c>
      <c r="V44" s="56">
        <f t="shared" si="14"/>
        <v>5.2493779924261463E-2</v>
      </c>
      <c r="W44" s="56">
        <f t="shared" si="14"/>
        <v>5.9531541347838668E-3</v>
      </c>
      <c r="X44" s="56">
        <f t="shared" si="14"/>
        <v>1.464833840902402E-2</v>
      </c>
      <c r="Y44" s="56">
        <f t="shared" si="14"/>
        <v>2.0646845941665493E-2</v>
      </c>
      <c r="Z44" s="57">
        <f t="shared" si="14"/>
        <v>5.7550113439641837E-2</v>
      </c>
    </row>
    <row r="45" spans="1:26" x14ac:dyDescent="0.25">
      <c r="A45" s="53"/>
      <c r="B45" s="54" t="s">
        <v>214</v>
      </c>
      <c r="C45" s="55">
        <f t="shared" ref="C45:Z45" si="15">C21 -($AA21*C$23/$AA$23)</f>
        <v>-9.7306575634585335E-3</v>
      </c>
      <c r="D45" s="56">
        <f t="shared" si="15"/>
        <v>3.73805648335781E-2</v>
      </c>
      <c r="E45" s="56">
        <f t="shared" si="15"/>
        <v>-1.8061816019910248E-2</v>
      </c>
      <c r="F45" s="56">
        <f t="shared" si="15"/>
        <v>-3.4125962221179196E-2</v>
      </c>
      <c r="G45" s="56">
        <f t="shared" si="15"/>
        <v>-1.6937447644101988E-2</v>
      </c>
      <c r="H45" s="56">
        <f t="shared" si="15"/>
        <v>-7.9721686678139142E-2</v>
      </c>
      <c r="I45" s="56">
        <f t="shared" si="15"/>
        <v>-6.664492234851338E-2</v>
      </c>
      <c r="J45" s="56">
        <f t="shared" si="15"/>
        <v>2.8692018844246492E-2</v>
      </c>
      <c r="K45" s="56">
        <f t="shared" si="15"/>
        <v>4.5809731154056177E-3</v>
      </c>
      <c r="L45" s="56">
        <f t="shared" si="15"/>
        <v>-8.584314354252276E-3</v>
      </c>
      <c r="M45" s="56">
        <f t="shared" si="15"/>
        <v>8.1594481405536823E-2</v>
      </c>
      <c r="N45" s="56">
        <f t="shared" si="15"/>
        <v>1.0732718836270416E-2</v>
      </c>
      <c r="O45" s="56">
        <f t="shared" si="15"/>
        <v>-5.1264894913357506E-2</v>
      </c>
      <c r="P45" s="56">
        <f t="shared" si="15"/>
        <v>5.7959369258246407E-3</v>
      </c>
      <c r="Q45" s="56">
        <f t="shared" si="15"/>
        <v>2.4128806664086067E-2</v>
      </c>
      <c r="R45" s="56">
        <f t="shared" si="15"/>
        <v>9.0013285423267697E-3</v>
      </c>
      <c r="S45" s="56">
        <f t="shared" si="15"/>
        <v>2.1738568782569356E-2</v>
      </c>
      <c r="T45" s="56">
        <f t="shared" si="15"/>
        <v>-2.1176563980341956E-2</v>
      </c>
      <c r="U45" s="56">
        <f t="shared" si="15"/>
        <v>-3.967887453186339E-2</v>
      </c>
      <c r="V45" s="56">
        <f t="shared" si="15"/>
        <v>7.220621386841608E-2</v>
      </c>
      <c r="W45" s="56">
        <f t="shared" si="15"/>
        <v>2.0981882572041477E-2</v>
      </c>
      <c r="X45" s="56">
        <f t="shared" si="15"/>
        <v>7.9239494503880459E-3</v>
      </c>
      <c r="Y45" s="56">
        <f t="shared" si="15"/>
        <v>-6.3156131660788706E-3</v>
      </c>
      <c r="Z45" s="57">
        <f t="shared" si="15"/>
        <v>2.7485309580506989E-2</v>
      </c>
    </row>
    <row r="46" spans="1:26" ht="15.75" thickBot="1" x14ac:dyDescent="0.3">
      <c r="A46" s="58"/>
      <c r="B46" s="59" t="s">
        <v>215</v>
      </c>
      <c r="C46" s="60">
        <f t="shared" ref="C46:Z46" si="16">C22 -($AA22*C$23/$AA$23)</f>
        <v>-2.0994684582853834E-2</v>
      </c>
      <c r="D46" s="61">
        <f t="shared" si="16"/>
        <v>-1.1740734470640779E-3</v>
      </c>
      <c r="E46" s="61">
        <f t="shared" si="16"/>
        <v>-7.3821950564351424E-3</v>
      </c>
      <c r="F46" s="61">
        <f t="shared" si="16"/>
        <v>-4.8148108771381704E-3</v>
      </c>
      <c r="G46" s="61">
        <f t="shared" si="16"/>
        <v>-2.7551396143119189E-2</v>
      </c>
      <c r="H46" s="61">
        <f t="shared" si="16"/>
        <v>-3.442492362341476E-2</v>
      </c>
      <c r="I46" s="61">
        <f t="shared" si="16"/>
        <v>5.2937598939556213E-2</v>
      </c>
      <c r="J46" s="61">
        <f t="shared" si="16"/>
        <v>-3.6662021138465783E-3</v>
      </c>
      <c r="K46" s="61">
        <f t="shared" si="16"/>
        <v>8.8601018155353151E-3</v>
      </c>
      <c r="L46" s="61">
        <f t="shared" si="16"/>
        <v>-1.9660154853059719E-2</v>
      </c>
      <c r="M46" s="61">
        <f t="shared" si="16"/>
        <v>1.8974682144700078E-2</v>
      </c>
      <c r="N46" s="61">
        <f t="shared" si="16"/>
        <v>-3.7586678240958959E-3</v>
      </c>
      <c r="O46" s="61">
        <f t="shared" si="16"/>
        <v>1.8848802525502834E-2</v>
      </c>
      <c r="P46" s="61">
        <f t="shared" si="16"/>
        <v>3.7309235689138021E-2</v>
      </c>
      <c r="Q46" s="61">
        <f t="shared" si="16"/>
        <v>4.1512101677037672E-2</v>
      </c>
      <c r="R46" s="61">
        <f t="shared" si="16"/>
        <v>5.3873004807354241E-2</v>
      </c>
      <c r="S46" s="61">
        <f t="shared" si="16"/>
        <v>-1.545701767408808E-2</v>
      </c>
      <c r="T46" s="61">
        <f t="shared" si="16"/>
        <v>1.057912723862478E-2</v>
      </c>
      <c r="U46" s="61">
        <f t="shared" si="16"/>
        <v>1.1144292584430171E-2</v>
      </c>
      <c r="V46" s="61">
        <f t="shared" si="16"/>
        <v>-3.7615918167069051E-2</v>
      </c>
      <c r="W46" s="61">
        <f t="shared" si="16"/>
        <v>4.1167772985524764E-3</v>
      </c>
      <c r="X46" s="61">
        <f t="shared" si="16"/>
        <v>1.5249852365804728E-2</v>
      </c>
      <c r="Y46" s="61">
        <f t="shared" si="16"/>
        <v>-5.8072691338485916E-2</v>
      </c>
      <c r="Z46" s="62">
        <f t="shared" si="16"/>
        <v>-3.8832841385565336E-2</v>
      </c>
    </row>
    <row r="47" spans="1:26" ht="15.75" thickTop="1" x14ac:dyDescent="0.25"/>
  </sheetData>
  <mergeCells count="6">
    <mergeCell ref="A3:B5"/>
    <mergeCell ref="C3:Z3"/>
    <mergeCell ref="A6:A22"/>
    <mergeCell ref="A27:B29"/>
    <mergeCell ref="C27:Z27"/>
    <mergeCell ref="A30:A46"/>
  </mergeCells>
  <conditionalFormatting sqref="C30:Z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83AC-869D-49A9-A9C3-DA8E479D498E}">
  <dimension ref="A1:AA191"/>
  <sheetViews>
    <sheetView workbookViewId="0">
      <selection activeCell="C102" sqref="C102:Z190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33"/>
      <c r="B3" s="34"/>
      <c r="C3" s="35" t="s">
        <v>102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27" ht="36.75" x14ac:dyDescent="0.25">
      <c r="A4" s="38"/>
      <c r="B4" s="39"/>
      <c r="C4" s="40" t="s">
        <v>103</v>
      </c>
      <c r="D4" s="41" t="s">
        <v>104</v>
      </c>
      <c r="E4" s="41" t="s">
        <v>105</v>
      </c>
      <c r="F4" s="41" t="s">
        <v>106</v>
      </c>
      <c r="G4" s="41" t="s">
        <v>107</v>
      </c>
      <c r="H4" s="41" t="s">
        <v>108</v>
      </c>
      <c r="I4" s="41" t="s">
        <v>109</v>
      </c>
      <c r="J4" s="41" t="s">
        <v>110</v>
      </c>
      <c r="K4" s="41" t="s">
        <v>111</v>
      </c>
      <c r="L4" s="41" t="s">
        <v>112</v>
      </c>
      <c r="M4" s="41" t="s">
        <v>113</v>
      </c>
      <c r="N4" s="41" t="s">
        <v>114</v>
      </c>
      <c r="O4" s="41" t="s">
        <v>115</v>
      </c>
      <c r="P4" s="41" t="s">
        <v>116</v>
      </c>
      <c r="Q4" s="41" t="s">
        <v>117</v>
      </c>
      <c r="R4" s="41" t="s">
        <v>118</v>
      </c>
      <c r="S4" s="41" t="s">
        <v>119</v>
      </c>
      <c r="T4" s="41" t="s">
        <v>120</v>
      </c>
      <c r="U4" s="41" t="s">
        <v>121</v>
      </c>
      <c r="V4" s="41" t="s">
        <v>122</v>
      </c>
      <c r="W4" s="41" t="s">
        <v>123</v>
      </c>
      <c r="X4" s="41" t="s">
        <v>124</v>
      </c>
      <c r="Y4" s="41" t="s">
        <v>125</v>
      </c>
      <c r="Z4" s="42" t="s">
        <v>126</v>
      </c>
    </row>
    <row r="5" spans="1:27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6" t="s">
        <v>7</v>
      </c>
      <c r="H5" s="46" t="s">
        <v>7</v>
      </c>
      <c r="I5" s="46" t="s">
        <v>7</v>
      </c>
      <c r="J5" s="46" t="s">
        <v>7</v>
      </c>
      <c r="K5" s="46" t="s">
        <v>7</v>
      </c>
      <c r="L5" s="46" t="s">
        <v>7</v>
      </c>
      <c r="M5" s="46" t="s">
        <v>7</v>
      </c>
      <c r="N5" s="46" t="s">
        <v>7</v>
      </c>
      <c r="O5" s="46" t="s">
        <v>7</v>
      </c>
      <c r="P5" s="46" t="s">
        <v>7</v>
      </c>
      <c r="Q5" s="46" t="s">
        <v>7</v>
      </c>
      <c r="R5" s="46" t="s">
        <v>7</v>
      </c>
      <c r="S5" s="46" t="s">
        <v>7</v>
      </c>
      <c r="T5" s="46" t="s">
        <v>7</v>
      </c>
      <c r="U5" s="46" t="s">
        <v>7</v>
      </c>
      <c r="V5" s="46" t="s">
        <v>7</v>
      </c>
      <c r="W5" s="46" t="s">
        <v>7</v>
      </c>
      <c r="X5" s="46" t="s">
        <v>7</v>
      </c>
      <c r="Y5" s="46" t="s">
        <v>7</v>
      </c>
      <c r="Z5" s="47" t="s">
        <v>7</v>
      </c>
    </row>
    <row r="6" spans="1:27" ht="15.75" thickTop="1" x14ac:dyDescent="0.25">
      <c r="A6" s="48" t="s">
        <v>46</v>
      </c>
      <c r="B6" s="49" t="s">
        <v>163</v>
      </c>
      <c r="C6" s="50">
        <v>0.25203252032520324</v>
      </c>
      <c r="D6" s="51">
        <v>0.2585551330798479</v>
      </c>
      <c r="E6" s="51">
        <v>0.23958333333333337</v>
      </c>
      <c r="F6" s="51">
        <v>0.1875</v>
      </c>
      <c r="G6" s="51">
        <v>0.18110236220472442</v>
      </c>
      <c r="H6" s="51">
        <v>0.20634920634920634</v>
      </c>
      <c r="I6" s="51">
        <v>0.24060150375939848</v>
      </c>
      <c r="J6" s="51">
        <v>0.24521072796934862</v>
      </c>
      <c r="K6" s="51">
        <v>0.20359281437125748</v>
      </c>
      <c r="L6" s="51">
        <v>0.17948717948717949</v>
      </c>
      <c r="M6" s="51">
        <v>0.19140625</v>
      </c>
      <c r="N6" s="51">
        <v>0.19</v>
      </c>
      <c r="O6" s="51">
        <v>0.20353982300884957</v>
      </c>
      <c r="P6" s="51">
        <v>0.2140077821011673</v>
      </c>
      <c r="Q6" s="51">
        <v>0.21568627450980393</v>
      </c>
      <c r="R6" s="51">
        <v>0.19653179190751444</v>
      </c>
      <c r="S6" s="51">
        <v>0.25641025641025639</v>
      </c>
      <c r="T6" s="51">
        <v>0.2</v>
      </c>
      <c r="U6" s="51">
        <v>0.17777777777777778</v>
      </c>
      <c r="V6" s="51">
        <v>0.21929824561403508</v>
      </c>
      <c r="W6" s="51">
        <v>0.30952380952380953</v>
      </c>
      <c r="X6" s="51">
        <v>0.2076923076923077</v>
      </c>
      <c r="Y6" s="51">
        <v>0.20940170940170941</v>
      </c>
      <c r="Z6" s="52">
        <v>0.18497109826589594</v>
      </c>
      <c r="AA6" s="19">
        <f>AVERAGE(C6:Z6)</f>
        <v>0.21542757946219279</v>
      </c>
    </row>
    <row r="7" spans="1:27" x14ac:dyDescent="0.25">
      <c r="A7" s="53"/>
      <c r="B7" s="54" t="s">
        <v>164</v>
      </c>
      <c r="C7" s="55">
        <v>0.1951219512195122</v>
      </c>
      <c r="D7" s="56">
        <v>0.21673003802281368</v>
      </c>
      <c r="E7" s="56">
        <v>0.23958333333333337</v>
      </c>
      <c r="F7" s="56">
        <v>0.25</v>
      </c>
      <c r="G7" s="56">
        <v>0.16535433070866146</v>
      </c>
      <c r="H7" s="56">
        <v>0.19047619047619047</v>
      </c>
      <c r="I7" s="56">
        <v>0.26315789473684209</v>
      </c>
      <c r="J7" s="56">
        <v>0.19923371647509577</v>
      </c>
      <c r="K7" s="56">
        <v>0.25149700598802394</v>
      </c>
      <c r="L7" s="56">
        <v>0.22222222222222221</v>
      </c>
      <c r="M7" s="56">
        <v>0.19140625</v>
      </c>
      <c r="N7" s="56">
        <v>0.21</v>
      </c>
      <c r="O7" s="56">
        <v>0.23893805309734514</v>
      </c>
      <c r="P7" s="56">
        <v>0.26848249027237353</v>
      </c>
      <c r="Q7" s="56">
        <v>0.23529411764705879</v>
      </c>
      <c r="R7" s="56">
        <v>0.25433526011560692</v>
      </c>
      <c r="S7" s="56">
        <v>0.18974358974358974</v>
      </c>
      <c r="T7" s="56">
        <v>0.30399999999999999</v>
      </c>
      <c r="U7" s="56">
        <v>0.24444444444444444</v>
      </c>
      <c r="V7" s="56">
        <v>0.25438596491228072</v>
      </c>
      <c r="W7" s="56">
        <v>0.18253968253968253</v>
      </c>
      <c r="X7" s="56">
        <v>0.24615384615384617</v>
      </c>
      <c r="Y7" s="56">
        <v>0.23931623931623933</v>
      </c>
      <c r="Z7" s="57">
        <v>0.31213872832369943</v>
      </c>
      <c r="AA7" s="19">
        <f>AVERAGE(C7:Z7)</f>
        <v>0.23185647290620259</v>
      </c>
    </row>
    <row r="8" spans="1:27" x14ac:dyDescent="0.25">
      <c r="A8" s="53"/>
      <c r="B8" s="54" t="s">
        <v>165</v>
      </c>
      <c r="C8" s="55">
        <v>0.36991869918699188</v>
      </c>
      <c r="D8" s="56">
        <v>0.40304182509505698</v>
      </c>
      <c r="E8" s="56">
        <v>0.38020833333333326</v>
      </c>
      <c r="F8" s="56">
        <v>0.359375</v>
      </c>
      <c r="G8" s="56">
        <v>0.37007874015748032</v>
      </c>
      <c r="H8" s="56">
        <v>0.35714285714285715</v>
      </c>
      <c r="I8" s="56">
        <v>0.42857142857142855</v>
      </c>
      <c r="J8" s="56">
        <v>0.48275862068965514</v>
      </c>
      <c r="K8" s="56">
        <v>0.37125748502994005</v>
      </c>
      <c r="L8" s="56">
        <v>0.3504273504273504</v>
      </c>
      <c r="M8" s="56">
        <v>0.44140625</v>
      </c>
      <c r="N8" s="56">
        <v>0.42</v>
      </c>
      <c r="O8" s="56">
        <v>0.38938053097345132</v>
      </c>
      <c r="P8" s="56">
        <v>0.37354085603112841</v>
      </c>
      <c r="Q8" s="56">
        <v>0.38725490196078433</v>
      </c>
      <c r="R8" s="56">
        <v>0.48554913294797686</v>
      </c>
      <c r="S8" s="56">
        <v>0.36410256410256409</v>
      </c>
      <c r="T8" s="56">
        <v>0.45600000000000002</v>
      </c>
      <c r="U8" s="56">
        <v>0.4</v>
      </c>
      <c r="V8" s="56">
        <v>0.39473684210526316</v>
      </c>
      <c r="W8" s="56">
        <v>0.34126984126984128</v>
      </c>
      <c r="X8" s="56">
        <v>0.40769230769230769</v>
      </c>
      <c r="Y8" s="56">
        <v>0.37606837606837606</v>
      </c>
      <c r="Z8" s="57">
        <v>0.41040462427745666</v>
      </c>
      <c r="AA8" s="19">
        <f>AVERAGE(C8:Z8)</f>
        <v>0.39667444029430188</v>
      </c>
    </row>
    <row r="9" spans="1:27" x14ac:dyDescent="0.25">
      <c r="A9" s="53"/>
      <c r="B9" s="54" t="s">
        <v>166</v>
      </c>
      <c r="C9" s="55">
        <v>0.15447154471544716</v>
      </c>
      <c r="D9" s="56">
        <v>0.11406844106463879</v>
      </c>
      <c r="E9" s="56">
        <v>0.14583333333333334</v>
      </c>
      <c r="F9" s="56">
        <v>0.1484375</v>
      </c>
      <c r="G9" s="56">
        <v>0.1889763779527559</v>
      </c>
      <c r="H9" s="56">
        <v>0.16666666666666663</v>
      </c>
      <c r="I9" s="56">
        <v>0.14285714285714285</v>
      </c>
      <c r="J9" s="56">
        <v>0.16091954022988506</v>
      </c>
      <c r="K9" s="56">
        <v>0.19760479041916168</v>
      </c>
      <c r="L9" s="56">
        <v>0.20512820512820512</v>
      </c>
      <c r="M9" s="56">
        <v>0.15234375</v>
      </c>
      <c r="N9" s="56">
        <v>0.20499999999999999</v>
      </c>
      <c r="O9" s="56">
        <v>0.20353982300884957</v>
      </c>
      <c r="P9" s="56">
        <v>0.14007782101167315</v>
      </c>
      <c r="Q9" s="56">
        <v>0.15196078431372548</v>
      </c>
      <c r="R9" s="56">
        <v>0.13294797687861271</v>
      </c>
      <c r="S9" s="56">
        <v>0.12820512820512819</v>
      </c>
      <c r="T9" s="56">
        <v>0.17600000000000002</v>
      </c>
      <c r="U9" s="56">
        <v>0.2</v>
      </c>
      <c r="V9" s="56">
        <v>0.19298245614035087</v>
      </c>
      <c r="W9" s="56">
        <v>9.5238095238095233E-2</v>
      </c>
      <c r="X9" s="56">
        <v>0.13076923076923078</v>
      </c>
      <c r="Y9" s="56">
        <v>9.8290598290598302E-2</v>
      </c>
      <c r="Z9" s="57">
        <v>5.7803468208092484E-2</v>
      </c>
      <c r="AA9" s="19">
        <f>AVERAGE(C9:Z9)</f>
        <v>0.15375511143464973</v>
      </c>
    </row>
    <row r="10" spans="1:27" x14ac:dyDescent="0.25">
      <c r="A10" s="53"/>
      <c r="B10" s="54" t="s">
        <v>167</v>
      </c>
      <c r="C10" s="55">
        <v>0.4390243902439025</v>
      </c>
      <c r="D10" s="56">
        <v>0.39163498098859312</v>
      </c>
      <c r="E10" s="56">
        <v>0.43229166666666674</v>
      </c>
      <c r="F10" s="56">
        <v>0.390625</v>
      </c>
      <c r="G10" s="56">
        <v>0.36220472440944884</v>
      </c>
      <c r="H10" s="56">
        <v>0.38095238095238093</v>
      </c>
      <c r="I10" s="56">
        <v>0.42105263157894735</v>
      </c>
      <c r="J10" s="56">
        <v>0.50957854406130265</v>
      </c>
      <c r="K10" s="56">
        <v>0.43113772455089822</v>
      </c>
      <c r="L10" s="56">
        <v>0.41025641025641024</v>
      </c>
      <c r="M10" s="56">
        <v>0.4453125</v>
      </c>
      <c r="N10" s="56">
        <v>0.4</v>
      </c>
      <c r="O10" s="56">
        <v>0.35398230088495575</v>
      </c>
      <c r="P10" s="56">
        <v>0.43579766536964981</v>
      </c>
      <c r="Q10" s="56">
        <v>0.40196078431372551</v>
      </c>
      <c r="R10" s="56">
        <v>0.43352601156069359</v>
      </c>
      <c r="S10" s="56">
        <v>0.41538461538461541</v>
      </c>
      <c r="T10" s="56">
        <v>0.45600000000000002</v>
      </c>
      <c r="U10" s="56">
        <v>0.41111111111111109</v>
      </c>
      <c r="V10" s="56">
        <v>0.44736842105263158</v>
      </c>
      <c r="W10" s="56">
        <v>0.42063492063492064</v>
      </c>
      <c r="X10" s="56">
        <v>0.4653846153846154</v>
      </c>
      <c r="Y10" s="56">
        <v>0.44444444444444442</v>
      </c>
      <c r="Z10" s="57">
        <v>0.46242774566473988</v>
      </c>
      <c r="AA10" s="19">
        <f>AVERAGE(C10:Z10)</f>
        <v>0.42342056622977725</v>
      </c>
    </row>
    <row r="11" spans="1:27" x14ac:dyDescent="0.25">
      <c r="A11" s="53"/>
      <c r="B11" s="54" t="s">
        <v>168</v>
      </c>
      <c r="C11" s="55">
        <v>0.21138211382113822</v>
      </c>
      <c r="D11" s="56">
        <v>0.23954372623574144</v>
      </c>
      <c r="E11" s="56">
        <v>0.25520833333333331</v>
      </c>
      <c r="F11" s="56">
        <v>0.28125</v>
      </c>
      <c r="G11" s="56">
        <v>0.22047244094488189</v>
      </c>
      <c r="H11" s="56">
        <v>0.26984126984126983</v>
      </c>
      <c r="I11" s="56">
        <v>0.19548872180451127</v>
      </c>
      <c r="J11" s="56">
        <v>0.21455938697318008</v>
      </c>
      <c r="K11" s="56">
        <v>0.23353293413173654</v>
      </c>
      <c r="L11" s="56">
        <v>0.20512820512820512</v>
      </c>
      <c r="M11" s="56">
        <v>0.20703125</v>
      </c>
      <c r="N11" s="56">
        <v>0.2</v>
      </c>
      <c r="O11" s="56">
        <v>0.18584070796460178</v>
      </c>
      <c r="P11" s="56">
        <v>0.21011673151750973</v>
      </c>
      <c r="Q11" s="56">
        <v>0.24509803921568626</v>
      </c>
      <c r="R11" s="56">
        <v>0.18497109826589594</v>
      </c>
      <c r="S11" s="56">
        <v>0.24102564102564103</v>
      </c>
      <c r="T11" s="56">
        <v>0.16800000000000001</v>
      </c>
      <c r="U11" s="56">
        <v>0.17777777777777778</v>
      </c>
      <c r="V11" s="56">
        <v>0.21929824561403508</v>
      </c>
      <c r="W11" s="56">
        <v>0.24603174603174602</v>
      </c>
      <c r="X11" s="56">
        <v>0.19230769230769235</v>
      </c>
      <c r="Y11" s="56">
        <v>0.19230769230769235</v>
      </c>
      <c r="Z11" s="57">
        <v>0.19075144508670519</v>
      </c>
      <c r="AA11" s="19">
        <f>AVERAGE(C11:Z11)</f>
        <v>0.21612354997204095</v>
      </c>
    </row>
    <row r="12" spans="1:27" x14ac:dyDescent="0.25">
      <c r="A12" s="53"/>
      <c r="B12" s="54" t="s">
        <v>169</v>
      </c>
      <c r="C12" s="55">
        <v>9.7560975609756101E-2</v>
      </c>
      <c r="D12" s="56">
        <v>0.11026615969581749</v>
      </c>
      <c r="E12" s="56">
        <v>0.15104166666666666</v>
      </c>
      <c r="F12" s="56">
        <v>0.1171875</v>
      </c>
      <c r="G12" s="56">
        <v>0.12598425196850394</v>
      </c>
      <c r="H12" s="56">
        <v>0.13492063492063491</v>
      </c>
      <c r="I12" s="56">
        <v>0.17293233082706766</v>
      </c>
      <c r="J12" s="56">
        <v>8.0459770114942528E-2</v>
      </c>
      <c r="K12" s="56">
        <v>0.1437125748502994</v>
      </c>
      <c r="L12" s="56">
        <v>0.15384615384615385</v>
      </c>
      <c r="M12" s="56">
        <v>0.1015625</v>
      </c>
      <c r="N12" s="56">
        <v>0.13500000000000001</v>
      </c>
      <c r="O12" s="56">
        <v>0.11504424778761062</v>
      </c>
      <c r="P12" s="56">
        <v>5.8365758754863807E-2</v>
      </c>
      <c r="Q12" s="56">
        <v>7.3529411764705885E-2</v>
      </c>
      <c r="R12" s="56">
        <v>9.8265895953757218E-2</v>
      </c>
      <c r="S12" s="56">
        <v>9.2307692307692313E-2</v>
      </c>
      <c r="T12" s="56">
        <v>0.13600000000000001</v>
      </c>
      <c r="U12" s="56">
        <v>0.17777777777777778</v>
      </c>
      <c r="V12" s="56">
        <v>8.771929824561403E-2</v>
      </c>
      <c r="W12" s="56">
        <v>9.5238095238095233E-2</v>
      </c>
      <c r="X12" s="56">
        <v>8.076923076923076E-2</v>
      </c>
      <c r="Y12" s="56">
        <v>6.4102564102564097E-2</v>
      </c>
      <c r="Z12" s="57">
        <v>6.358381502890173E-2</v>
      </c>
      <c r="AA12" s="19">
        <f>AVERAGE(C12:Z12)</f>
        <v>0.11113242942627732</v>
      </c>
    </row>
    <row r="13" spans="1:27" x14ac:dyDescent="0.25">
      <c r="A13" s="53"/>
      <c r="B13" s="54" t="s">
        <v>170</v>
      </c>
      <c r="C13" s="55">
        <v>3.6585365853658534E-2</v>
      </c>
      <c r="D13" s="56">
        <v>6.0836501901140677E-2</v>
      </c>
      <c r="E13" s="56">
        <v>8.3333333333333315E-2</v>
      </c>
      <c r="F13" s="56">
        <v>0.1484375</v>
      </c>
      <c r="G13" s="56">
        <v>0.10236220472440945</v>
      </c>
      <c r="H13" s="56">
        <v>0.10317460317460317</v>
      </c>
      <c r="I13" s="56">
        <v>9.7744360902255634E-2</v>
      </c>
      <c r="J13" s="56">
        <v>6.1302681992337155E-2</v>
      </c>
      <c r="K13" s="56">
        <v>0.11377245508982035</v>
      </c>
      <c r="L13" s="56">
        <v>0.10256410256410256</v>
      </c>
      <c r="M13" s="56">
        <v>5.46875E-2</v>
      </c>
      <c r="N13" s="56">
        <v>0.08</v>
      </c>
      <c r="O13" s="56">
        <v>9.7345132743362831E-2</v>
      </c>
      <c r="P13" s="56">
        <v>0.10505836575875487</v>
      </c>
      <c r="Q13" s="56">
        <v>0.12745098039215685</v>
      </c>
      <c r="R13" s="56">
        <v>9.2485549132947972E-2</v>
      </c>
      <c r="S13" s="56">
        <v>6.6666666666666666E-2</v>
      </c>
      <c r="T13" s="56">
        <v>5.6000000000000008E-2</v>
      </c>
      <c r="U13" s="56">
        <v>7.7777777777777779E-2</v>
      </c>
      <c r="V13" s="56">
        <v>6.1403508771929821E-2</v>
      </c>
      <c r="W13" s="56">
        <v>7.9365079365079361E-2</v>
      </c>
      <c r="X13" s="56">
        <v>0.1</v>
      </c>
      <c r="Y13" s="56">
        <v>8.1196581196581186E-2</v>
      </c>
      <c r="Z13" s="57">
        <v>9.2485549132947972E-2</v>
      </c>
      <c r="AA13" s="19">
        <f>AVERAGE(C13:Z13)</f>
        <v>8.6751491686411095E-2</v>
      </c>
    </row>
    <row r="14" spans="1:27" x14ac:dyDescent="0.25">
      <c r="A14" s="53"/>
      <c r="B14" s="54" t="s">
        <v>171</v>
      </c>
      <c r="C14" s="55">
        <v>9.7560975609756101E-2</v>
      </c>
      <c r="D14" s="56">
        <v>7.2243346007604556E-2</v>
      </c>
      <c r="E14" s="56">
        <v>5.2083333333333343E-2</v>
      </c>
      <c r="F14" s="56">
        <v>0.1015625</v>
      </c>
      <c r="G14" s="56">
        <v>6.2992125984251968E-2</v>
      </c>
      <c r="H14" s="56">
        <v>9.5238095238095233E-2</v>
      </c>
      <c r="I14" s="56">
        <v>6.0150375939849621E-2</v>
      </c>
      <c r="J14" s="56">
        <v>6.5134099616858232E-2</v>
      </c>
      <c r="K14" s="56">
        <v>8.9820359281437126E-2</v>
      </c>
      <c r="L14" s="56">
        <v>9.4017094017094016E-2</v>
      </c>
      <c r="M14" s="56">
        <v>4.6875E-2</v>
      </c>
      <c r="N14" s="56">
        <v>5.5E-2</v>
      </c>
      <c r="O14" s="56">
        <v>7.0796460176991149E-2</v>
      </c>
      <c r="P14" s="56">
        <v>6.6147859922178989E-2</v>
      </c>
      <c r="Q14" s="56">
        <v>5.8823529411764698E-2</v>
      </c>
      <c r="R14" s="56">
        <v>7.5144508670520235E-2</v>
      </c>
      <c r="S14" s="56">
        <v>9.2307692307692313E-2</v>
      </c>
      <c r="T14" s="56">
        <v>8.8000000000000009E-2</v>
      </c>
      <c r="U14" s="56">
        <v>0.14444444444444443</v>
      </c>
      <c r="V14" s="56">
        <v>0.11403508771929824</v>
      </c>
      <c r="W14" s="56">
        <v>7.1428571428571425E-2</v>
      </c>
      <c r="X14" s="56">
        <v>3.8461538461538464E-2</v>
      </c>
      <c r="Y14" s="56">
        <v>6.8376068376068383E-2</v>
      </c>
      <c r="Z14" s="57">
        <v>5.2023121387283239E-2</v>
      </c>
      <c r="AA14" s="19">
        <f>AVERAGE(C14:Z14)</f>
        <v>7.6361091138942988E-2</v>
      </c>
    </row>
    <row r="15" spans="1:27" x14ac:dyDescent="0.25">
      <c r="A15" s="53"/>
      <c r="B15" s="54" t="s">
        <v>172</v>
      </c>
      <c r="C15" s="55">
        <v>0.27642276422764228</v>
      </c>
      <c r="D15" s="56">
        <v>0.31558935361216728</v>
      </c>
      <c r="E15" s="56">
        <v>0.27083333333333331</v>
      </c>
      <c r="F15" s="56">
        <v>0.265625</v>
      </c>
      <c r="G15" s="56">
        <v>0.29133858267716534</v>
      </c>
      <c r="H15" s="56">
        <v>0.30952380952380953</v>
      </c>
      <c r="I15" s="56">
        <v>0.23308270676691728</v>
      </c>
      <c r="J15" s="56">
        <v>0.19157088122605365</v>
      </c>
      <c r="K15" s="56">
        <v>0.24550898203592811</v>
      </c>
      <c r="L15" s="56">
        <v>0.21367521367521367</v>
      </c>
      <c r="M15" s="56">
        <v>0.22265625</v>
      </c>
      <c r="N15" s="56">
        <v>0.25</v>
      </c>
      <c r="O15" s="56">
        <v>0.15044247787610621</v>
      </c>
      <c r="P15" s="56">
        <v>0.20233463035019456</v>
      </c>
      <c r="Q15" s="56">
        <v>0.20588235294117646</v>
      </c>
      <c r="R15" s="56">
        <v>0.18497109826589594</v>
      </c>
      <c r="S15" s="56">
        <v>0.31282051282051282</v>
      </c>
      <c r="T15" s="56">
        <v>0.16</v>
      </c>
      <c r="U15" s="56">
        <v>0.18888888888888888</v>
      </c>
      <c r="V15" s="56">
        <v>0.31578947368421051</v>
      </c>
      <c r="W15" s="56">
        <v>0.24603174603174602</v>
      </c>
      <c r="X15" s="56">
        <v>0.25384615384615383</v>
      </c>
      <c r="Y15" s="56">
        <v>0.2606837606837607</v>
      </c>
      <c r="Z15" s="57">
        <v>0.25433526011560692</v>
      </c>
      <c r="AA15" s="19">
        <f>AVERAGE(C15:Z15)</f>
        <v>0.24257721802427015</v>
      </c>
    </row>
    <row r="16" spans="1:27" x14ac:dyDescent="0.25">
      <c r="A16" s="53"/>
      <c r="B16" s="54" t="s">
        <v>173</v>
      </c>
      <c r="C16" s="55">
        <v>0.16666666666666663</v>
      </c>
      <c r="D16" s="56">
        <v>0.22053231939163498</v>
      </c>
      <c r="E16" s="56">
        <v>0.1875</v>
      </c>
      <c r="F16" s="56">
        <v>0.15625</v>
      </c>
      <c r="G16" s="56">
        <v>0.15748031496062992</v>
      </c>
      <c r="H16" s="56">
        <v>0.19841269841269843</v>
      </c>
      <c r="I16" s="56">
        <v>0.2030075187969925</v>
      </c>
      <c r="J16" s="56">
        <v>0.21839080459770116</v>
      </c>
      <c r="K16" s="56">
        <v>0.24550898203592811</v>
      </c>
      <c r="L16" s="56">
        <v>0.23076923076923075</v>
      </c>
      <c r="M16" s="56">
        <v>0.2421875</v>
      </c>
      <c r="N16" s="56">
        <v>0.20499999999999999</v>
      </c>
      <c r="O16" s="56">
        <v>0.15929203539823009</v>
      </c>
      <c r="P16" s="56">
        <v>0.21011673151750973</v>
      </c>
      <c r="Q16" s="56">
        <v>0.17647058823529413</v>
      </c>
      <c r="R16" s="56">
        <v>0.24855491329479767</v>
      </c>
      <c r="S16" s="56">
        <v>0.16410256410256407</v>
      </c>
      <c r="T16" s="56">
        <v>0.28000000000000003</v>
      </c>
      <c r="U16" s="56">
        <v>0.23333333333333331</v>
      </c>
      <c r="V16" s="56">
        <v>0.19298245614035087</v>
      </c>
      <c r="W16" s="56">
        <v>0.29365079365079366</v>
      </c>
      <c r="X16" s="56">
        <v>0.21923076923076923</v>
      </c>
      <c r="Y16" s="56">
        <v>0.21794871794871795</v>
      </c>
      <c r="Z16" s="57">
        <v>0.16763005780346821</v>
      </c>
      <c r="AA16" s="19">
        <f>AVERAGE(C16:Z16)</f>
        <v>0.20812579151197133</v>
      </c>
    </row>
    <row r="17" spans="1:27" x14ac:dyDescent="0.25">
      <c r="A17" s="53"/>
      <c r="B17" s="54" t="s">
        <v>174</v>
      </c>
      <c r="C17" s="55">
        <v>0.25203252032520324</v>
      </c>
      <c r="D17" s="56">
        <v>0.28517110266159695</v>
      </c>
      <c r="E17" s="56">
        <v>0.24479166666666663</v>
      </c>
      <c r="F17" s="56">
        <v>0.2265625</v>
      </c>
      <c r="G17" s="56">
        <v>0.17322834645669294</v>
      </c>
      <c r="H17" s="56">
        <v>0.20634920634920634</v>
      </c>
      <c r="I17" s="56">
        <v>0.21052631578947367</v>
      </c>
      <c r="J17" s="56">
        <v>0.1954022988505747</v>
      </c>
      <c r="K17" s="56">
        <v>0.23952095808383234</v>
      </c>
      <c r="L17" s="56">
        <v>0.23931623931623933</v>
      </c>
      <c r="M17" s="56">
        <v>0.12109375</v>
      </c>
      <c r="N17" s="56">
        <v>0.13500000000000001</v>
      </c>
      <c r="O17" s="56">
        <v>0.23008849557522124</v>
      </c>
      <c r="P17" s="56">
        <v>0.22178988326848248</v>
      </c>
      <c r="Q17" s="56">
        <v>0.24509803921568626</v>
      </c>
      <c r="R17" s="56">
        <v>0.20809248554913296</v>
      </c>
      <c r="S17" s="56">
        <v>0.27692307692307694</v>
      </c>
      <c r="T17" s="56">
        <v>0.17600000000000002</v>
      </c>
      <c r="U17" s="56">
        <v>0.16666666666666663</v>
      </c>
      <c r="V17" s="56">
        <v>0.28947368421052633</v>
      </c>
      <c r="W17" s="56">
        <v>0.23809523809523805</v>
      </c>
      <c r="X17" s="56">
        <v>0.22307692307692309</v>
      </c>
      <c r="Y17" s="56">
        <v>0.26923076923076922</v>
      </c>
      <c r="Z17" s="57">
        <v>0.2947976878612717</v>
      </c>
      <c r="AA17" s="19">
        <f>AVERAGE(C17:Z17)</f>
        <v>0.22368032725718676</v>
      </c>
    </row>
    <row r="18" spans="1:27" x14ac:dyDescent="0.25">
      <c r="A18" s="53"/>
      <c r="B18" s="54" t="s">
        <v>175</v>
      </c>
      <c r="C18" s="55">
        <v>0.23983739837398374</v>
      </c>
      <c r="D18" s="56">
        <v>0.27756653992395436</v>
      </c>
      <c r="E18" s="56">
        <v>0.25</v>
      </c>
      <c r="F18" s="56">
        <v>0.21875</v>
      </c>
      <c r="G18" s="56">
        <v>0.2125984251968504</v>
      </c>
      <c r="H18" s="56">
        <v>0.24603174603174602</v>
      </c>
      <c r="I18" s="56">
        <v>0.24060150375939848</v>
      </c>
      <c r="J18" s="56">
        <v>0.34482758620689657</v>
      </c>
      <c r="K18" s="56">
        <v>0.28143712574850299</v>
      </c>
      <c r="L18" s="56">
        <v>0.24786324786324787</v>
      </c>
      <c r="M18" s="56">
        <v>0.2890625</v>
      </c>
      <c r="N18" s="56">
        <v>0.245</v>
      </c>
      <c r="O18" s="56">
        <v>0.35398230088495575</v>
      </c>
      <c r="P18" s="56">
        <v>0.22957198443579765</v>
      </c>
      <c r="Q18" s="56">
        <v>0.28431372549019607</v>
      </c>
      <c r="R18" s="56">
        <v>0.2947976878612717</v>
      </c>
      <c r="S18" s="56">
        <v>0.29743589743589743</v>
      </c>
      <c r="T18" s="56">
        <v>0.24</v>
      </c>
      <c r="U18" s="56">
        <v>0.2</v>
      </c>
      <c r="V18" s="56">
        <v>0.25438596491228072</v>
      </c>
      <c r="W18" s="56">
        <v>0.33333333333333326</v>
      </c>
      <c r="X18" s="56">
        <v>0.28846153846153844</v>
      </c>
      <c r="Y18" s="56">
        <v>0.31196581196581197</v>
      </c>
      <c r="Z18" s="57">
        <v>0.2774566473988439</v>
      </c>
      <c r="AA18" s="19">
        <f>AVERAGE(C18:Z18)</f>
        <v>0.26913670688685448</v>
      </c>
    </row>
    <row r="19" spans="1:27" x14ac:dyDescent="0.25">
      <c r="A19" s="53"/>
      <c r="B19" s="54" t="s">
        <v>176</v>
      </c>
      <c r="C19" s="55">
        <v>0.15040650406504066</v>
      </c>
      <c r="D19" s="56">
        <v>0.16730038022813687</v>
      </c>
      <c r="E19" s="56">
        <v>0.24479166666666663</v>
      </c>
      <c r="F19" s="56">
        <v>0.15625</v>
      </c>
      <c r="G19" s="56">
        <v>0.14960629921259844</v>
      </c>
      <c r="H19" s="56">
        <v>0.19841269841269843</v>
      </c>
      <c r="I19" s="56">
        <v>0.17293233082706766</v>
      </c>
      <c r="J19" s="56">
        <v>0.21839080459770116</v>
      </c>
      <c r="K19" s="56">
        <v>0.23952095808383234</v>
      </c>
      <c r="L19" s="56">
        <v>0.14529914529914531</v>
      </c>
      <c r="M19" s="56">
        <v>0.22265625</v>
      </c>
      <c r="N19" s="56">
        <v>0.15</v>
      </c>
      <c r="O19" s="56">
        <v>0.19469026548672566</v>
      </c>
      <c r="P19" s="56">
        <v>0.19844357976653698</v>
      </c>
      <c r="Q19" s="56">
        <v>0.21568627450980393</v>
      </c>
      <c r="R19" s="56">
        <v>0.24277456647398843</v>
      </c>
      <c r="S19" s="56">
        <v>0.17948717948717949</v>
      </c>
      <c r="T19" s="56">
        <v>0.14399999999999999</v>
      </c>
      <c r="U19" s="56">
        <v>0.21111111111111111</v>
      </c>
      <c r="V19" s="56">
        <v>0.17543859649122806</v>
      </c>
      <c r="W19" s="56">
        <v>0.15079365079365079</v>
      </c>
      <c r="X19" s="56">
        <v>0.17307692307692307</v>
      </c>
      <c r="Y19" s="56">
        <v>0.18376068376068377</v>
      </c>
      <c r="Z19" s="57">
        <v>0.19653179190751444</v>
      </c>
      <c r="AA19" s="19">
        <f>AVERAGE(C19:Z19)</f>
        <v>0.1867234025107597</v>
      </c>
    </row>
    <row r="20" spans="1:27" x14ac:dyDescent="0.25">
      <c r="A20" s="53"/>
      <c r="B20" s="54" t="s">
        <v>177</v>
      </c>
      <c r="C20" s="55">
        <v>0.23170731707317074</v>
      </c>
      <c r="D20" s="56">
        <v>0.26615969581749049</v>
      </c>
      <c r="E20" s="56">
        <v>0.22916666666666663</v>
      </c>
      <c r="F20" s="56">
        <v>0.265625</v>
      </c>
      <c r="G20" s="56">
        <v>0.2283464566929134</v>
      </c>
      <c r="H20" s="56">
        <v>0.24603174603174602</v>
      </c>
      <c r="I20" s="56">
        <v>0.18796992481203006</v>
      </c>
      <c r="J20" s="56">
        <v>0.28735632183908044</v>
      </c>
      <c r="K20" s="56">
        <v>0.25748502994011974</v>
      </c>
      <c r="L20" s="56">
        <v>0.24786324786324787</v>
      </c>
      <c r="M20" s="56">
        <v>0.2578125</v>
      </c>
      <c r="N20" s="56">
        <v>0.24</v>
      </c>
      <c r="O20" s="56">
        <v>0.25663716814159293</v>
      </c>
      <c r="P20" s="56">
        <v>0.29571984435797666</v>
      </c>
      <c r="Q20" s="56">
        <v>0.29901960784313725</v>
      </c>
      <c r="R20" s="56">
        <v>0.31791907514450868</v>
      </c>
      <c r="S20" s="56">
        <v>0.25128205128205128</v>
      </c>
      <c r="T20" s="56">
        <v>0.25600000000000001</v>
      </c>
      <c r="U20" s="56">
        <v>0.21111111111111111</v>
      </c>
      <c r="V20" s="56">
        <v>0.24561403508771928</v>
      </c>
      <c r="W20" s="56">
        <v>0.26984126984126983</v>
      </c>
      <c r="X20" s="56">
        <v>0.29230769230769232</v>
      </c>
      <c r="Y20" s="56">
        <v>0.28205128205128205</v>
      </c>
      <c r="Z20" s="57">
        <v>0.28901734104046245</v>
      </c>
      <c r="AA20" s="19">
        <f>AVERAGE(C20:Z20)</f>
        <v>0.25883518270605288</v>
      </c>
    </row>
    <row r="21" spans="1:27" x14ac:dyDescent="0.25">
      <c r="A21" s="53"/>
      <c r="B21" s="54" t="s">
        <v>178</v>
      </c>
      <c r="C21" s="55">
        <v>0.2032520325203252</v>
      </c>
      <c r="D21" s="56">
        <v>0.21292775665399236</v>
      </c>
      <c r="E21" s="56">
        <v>0.22916666666666663</v>
      </c>
      <c r="F21" s="56">
        <v>0.1875</v>
      </c>
      <c r="G21" s="56">
        <v>0.22047244094488189</v>
      </c>
      <c r="H21" s="56">
        <v>0.13492063492063491</v>
      </c>
      <c r="I21" s="56">
        <v>0.22556390977443608</v>
      </c>
      <c r="J21" s="56">
        <v>0.12643678160919541</v>
      </c>
      <c r="K21" s="56">
        <v>0.19760479041916168</v>
      </c>
      <c r="L21" s="56">
        <v>0.10256410256410256</v>
      </c>
      <c r="M21" s="56">
        <v>0.1875</v>
      </c>
      <c r="N21" s="56">
        <v>0.17499999999999999</v>
      </c>
      <c r="O21" s="56">
        <v>0.24778761061946902</v>
      </c>
      <c r="P21" s="56">
        <v>0.19066147859922178</v>
      </c>
      <c r="Q21" s="56">
        <v>0.17156862745098039</v>
      </c>
      <c r="R21" s="56">
        <v>0.13872832369942195</v>
      </c>
      <c r="S21" s="56">
        <v>0.18974358974358974</v>
      </c>
      <c r="T21" s="56">
        <v>0.16</v>
      </c>
      <c r="U21" s="56">
        <v>0.16666666666666663</v>
      </c>
      <c r="V21" s="56">
        <v>0.13157894736842105</v>
      </c>
      <c r="W21" s="56">
        <v>0.26984126984126983</v>
      </c>
      <c r="X21" s="56">
        <v>0.19230769230769235</v>
      </c>
      <c r="Y21" s="56">
        <v>0.29059829059829062</v>
      </c>
      <c r="Z21" s="57">
        <v>0.21387283236994223</v>
      </c>
      <c r="AA21" s="19">
        <f>AVERAGE(C21:Z21)</f>
        <v>0.19026101855576505</v>
      </c>
    </row>
    <row r="22" spans="1:27" x14ac:dyDescent="0.25">
      <c r="A22" s="53"/>
      <c r="B22" s="54" t="s">
        <v>179</v>
      </c>
      <c r="C22" s="55">
        <v>4.0650406504065033E-2</v>
      </c>
      <c r="D22" s="56">
        <v>4.9429657794676805E-2</v>
      </c>
      <c r="E22" s="56">
        <v>5.7291666666666657E-2</v>
      </c>
      <c r="F22" s="56">
        <v>7.8125E-2</v>
      </c>
      <c r="G22" s="56">
        <v>7.0866141732283464E-2</v>
      </c>
      <c r="H22" s="56">
        <v>7.1428571428571425E-2</v>
      </c>
      <c r="I22" s="56">
        <v>9.0225563909774417E-2</v>
      </c>
      <c r="J22" s="56">
        <v>3.4482758620689655E-2</v>
      </c>
      <c r="K22" s="56">
        <v>4.790419161676647E-2</v>
      </c>
      <c r="L22" s="56">
        <v>8.5470085470085472E-2</v>
      </c>
      <c r="M22" s="56">
        <v>3.515625E-2</v>
      </c>
      <c r="N22" s="56">
        <v>5.5E-2</v>
      </c>
      <c r="O22" s="56">
        <v>8.8495575221238937E-2</v>
      </c>
      <c r="P22" s="56">
        <v>4.2801556420233464E-2</v>
      </c>
      <c r="Q22" s="56">
        <v>1.9607843137254902E-2</v>
      </c>
      <c r="R22" s="56">
        <v>4.6242774566473986E-2</v>
      </c>
      <c r="S22" s="56">
        <v>6.6666666666666666E-2</v>
      </c>
      <c r="T22" s="56">
        <v>6.4000000000000001E-2</v>
      </c>
      <c r="U22" s="56">
        <v>0.1</v>
      </c>
      <c r="V22" s="56">
        <v>5.2631578947368418E-2</v>
      </c>
      <c r="W22" s="56">
        <v>7.1428571428571425E-2</v>
      </c>
      <c r="X22" s="56">
        <v>9.6153846153846173E-2</v>
      </c>
      <c r="Y22" s="56">
        <v>0.15811965811965811</v>
      </c>
      <c r="Z22" s="57">
        <v>0.12138728323699421</v>
      </c>
      <c r="AA22" s="19">
        <f>AVERAGE(C22:Z22)</f>
        <v>6.8481901985078586E-2</v>
      </c>
    </row>
    <row r="23" spans="1:27" x14ac:dyDescent="0.25">
      <c r="A23" s="53"/>
      <c r="B23" s="54" t="s">
        <v>180</v>
      </c>
      <c r="C23" s="55">
        <v>0.21544715447154472</v>
      </c>
      <c r="D23" s="56">
        <v>0.18631178707224336</v>
      </c>
      <c r="E23" s="56">
        <v>0.1875</v>
      </c>
      <c r="F23" s="56">
        <v>0.109375</v>
      </c>
      <c r="G23" s="56">
        <v>0.25984251968503935</v>
      </c>
      <c r="H23" s="56">
        <v>0.19047619047619047</v>
      </c>
      <c r="I23" s="56">
        <v>0.15789473684210525</v>
      </c>
      <c r="J23" s="56">
        <v>0.22988505747126436</v>
      </c>
      <c r="K23" s="56">
        <v>0.16766467065868262</v>
      </c>
      <c r="L23" s="56">
        <v>0.16239316239316237</v>
      </c>
      <c r="M23" s="56">
        <v>0.26953125</v>
      </c>
      <c r="N23" s="56">
        <v>0.23</v>
      </c>
      <c r="O23" s="56">
        <v>0.16814159292035399</v>
      </c>
      <c r="P23" s="56">
        <v>0.26459143968871596</v>
      </c>
      <c r="Q23" s="56">
        <v>0.24509803921568626</v>
      </c>
      <c r="R23" s="56">
        <v>0.26011560693641617</v>
      </c>
      <c r="S23" s="56">
        <v>0.16410256410256407</v>
      </c>
      <c r="T23" s="56">
        <v>0.23200000000000004</v>
      </c>
      <c r="U23" s="56">
        <v>0.21111111111111111</v>
      </c>
      <c r="V23" s="56">
        <v>0.17543859649122806</v>
      </c>
      <c r="W23" s="56">
        <v>0.13492063492063491</v>
      </c>
      <c r="X23" s="56">
        <v>0.21153846153846154</v>
      </c>
      <c r="Y23" s="56">
        <v>0.22222222222222221</v>
      </c>
      <c r="Z23" s="57">
        <v>0.2774566473988439</v>
      </c>
      <c r="AA23" s="19">
        <f>AVERAGE(C23:Z23)</f>
        <v>0.20554410190068631</v>
      </c>
    </row>
    <row r="24" spans="1:27" x14ac:dyDescent="0.25">
      <c r="A24" s="53" t="s">
        <v>8</v>
      </c>
      <c r="B24" s="54" t="s">
        <v>127</v>
      </c>
      <c r="C24" s="55">
        <v>0.2967479674796748</v>
      </c>
      <c r="D24" s="56">
        <v>0.26235741444866922</v>
      </c>
      <c r="E24" s="56">
        <v>0.25</v>
      </c>
      <c r="F24" s="56">
        <v>0.21875</v>
      </c>
      <c r="G24" s="56">
        <v>0.26771653543307089</v>
      </c>
      <c r="H24" s="56">
        <v>0.27777777777777779</v>
      </c>
      <c r="I24" s="56">
        <v>0.21804511278195488</v>
      </c>
      <c r="J24" s="56">
        <v>0.20306513409961685</v>
      </c>
      <c r="K24" s="56">
        <v>0.20958083832335325</v>
      </c>
      <c r="L24" s="56">
        <v>0.24786324786324787</v>
      </c>
      <c r="M24" s="56">
        <v>0.18359375</v>
      </c>
      <c r="N24" s="56">
        <v>0.185</v>
      </c>
      <c r="O24" s="56">
        <v>0.23893805309734514</v>
      </c>
      <c r="P24" s="56">
        <v>0.15953307392996108</v>
      </c>
      <c r="Q24" s="56">
        <v>0.16176470588235292</v>
      </c>
      <c r="R24" s="56">
        <v>0.18497109826589594</v>
      </c>
      <c r="S24" s="56">
        <v>0.28717948717948716</v>
      </c>
      <c r="T24" s="56">
        <v>0.152</v>
      </c>
      <c r="U24" s="56">
        <v>0.2</v>
      </c>
      <c r="V24" s="56">
        <v>0.30701754385964913</v>
      </c>
      <c r="W24" s="56">
        <v>0.30158730158730157</v>
      </c>
      <c r="X24" s="56">
        <v>0.1423076923076923</v>
      </c>
      <c r="Y24" s="56">
        <v>0.17094017094017094</v>
      </c>
      <c r="Z24" s="57">
        <v>0.13294797687861271</v>
      </c>
      <c r="AA24" s="19">
        <f>AVERAGE(C24:Z24)</f>
        <v>0.21915353675565977</v>
      </c>
    </row>
    <row r="25" spans="1:27" x14ac:dyDescent="0.25">
      <c r="A25" s="53"/>
      <c r="B25" s="54" t="s">
        <v>128</v>
      </c>
      <c r="C25" s="55">
        <v>0.15447154471544716</v>
      </c>
      <c r="D25" s="56">
        <v>0.21292775665399236</v>
      </c>
      <c r="E25" s="56">
        <v>0.21875</v>
      </c>
      <c r="F25" s="56">
        <v>0.2734375</v>
      </c>
      <c r="G25" s="56">
        <v>0.14960629921259844</v>
      </c>
      <c r="H25" s="56">
        <v>0.20634920634920634</v>
      </c>
      <c r="I25" s="56">
        <v>0.19548872180451127</v>
      </c>
      <c r="J25" s="56">
        <v>0.16858237547892721</v>
      </c>
      <c r="K25" s="56">
        <v>0.1497005988023952</v>
      </c>
      <c r="L25" s="56">
        <v>0.17948717948717949</v>
      </c>
      <c r="M25" s="56">
        <v>0.171875</v>
      </c>
      <c r="N25" s="56">
        <v>0.16500000000000001</v>
      </c>
      <c r="O25" s="56">
        <v>0.22123893805309736</v>
      </c>
      <c r="P25" s="56">
        <v>0.20622568093385213</v>
      </c>
      <c r="Q25" s="56">
        <v>0.15686274509803921</v>
      </c>
      <c r="R25" s="56">
        <v>0.1791907514450867</v>
      </c>
      <c r="S25" s="56">
        <v>0.22051282051282051</v>
      </c>
      <c r="T25" s="56">
        <v>0.16</v>
      </c>
      <c r="U25" s="56">
        <v>0.22222222222222221</v>
      </c>
      <c r="V25" s="56">
        <v>0.19298245614035087</v>
      </c>
      <c r="W25" s="56">
        <v>0.24603174603174602</v>
      </c>
      <c r="X25" s="56">
        <v>0.18076923076923077</v>
      </c>
      <c r="Y25" s="56">
        <v>0.23076923076923075</v>
      </c>
      <c r="Z25" s="57">
        <v>0.21387283236994223</v>
      </c>
      <c r="AA25" s="19">
        <f>AVERAGE(C25:Z25)</f>
        <v>0.19484811820207823</v>
      </c>
    </row>
    <row r="26" spans="1:27" x14ac:dyDescent="0.25">
      <c r="A26" s="53"/>
      <c r="B26" s="54" t="s">
        <v>129</v>
      </c>
      <c r="C26" s="55">
        <v>0.26829268292682928</v>
      </c>
      <c r="D26" s="56">
        <v>0.30798479087452474</v>
      </c>
      <c r="E26" s="56">
        <v>0.25520833333333331</v>
      </c>
      <c r="F26" s="56">
        <v>0.2109375</v>
      </c>
      <c r="G26" s="56">
        <v>0.26771653543307089</v>
      </c>
      <c r="H26" s="56">
        <v>0.29365079365079366</v>
      </c>
      <c r="I26" s="56">
        <v>0.3007518796992481</v>
      </c>
      <c r="J26" s="56">
        <v>0.25287356321839083</v>
      </c>
      <c r="K26" s="56">
        <v>0.19760479041916168</v>
      </c>
      <c r="L26" s="56">
        <v>0.27350427350427353</v>
      </c>
      <c r="M26" s="56">
        <v>0.2265625</v>
      </c>
      <c r="N26" s="56">
        <v>0.255</v>
      </c>
      <c r="O26" s="56">
        <v>0.24778761061946902</v>
      </c>
      <c r="P26" s="56">
        <v>0.26848249027237353</v>
      </c>
      <c r="Q26" s="56">
        <v>0.29411764705882354</v>
      </c>
      <c r="R26" s="56">
        <v>0.21965317919075145</v>
      </c>
      <c r="S26" s="56">
        <v>0.31794871794871793</v>
      </c>
      <c r="T26" s="56">
        <v>0.20800000000000002</v>
      </c>
      <c r="U26" s="56">
        <v>0.27777777777777779</v>
      </c>
      <c r="V26" s="56">
        <v>0.26315789473684209</v>
      </c>
      <c r="W26" s="56">
        <v>0.30158730158730157</v>
      </c>
      <c r="X26" s="56">
        <v>0.25</v>
      </c>
      <c r="Y26" s="56">
        <v>0.23931623931623933</v>
      </c>
      <c r="Z26" s="57">
        <v>0.22543352601156069</v>
      </c>
      <c r="AA26" s="19">
        <f>AVERAGE(C26:Z26)</f>
        <v>0.25930625114914513</v>
      </c>
    </row>
    <row r="27" spans="1:27" x14ac:dyDescent="0.25">
      <c r="A27" s="53"/>
      <c r="B27" s="54" t="s">
        <v>130</v>
      </c>
      <c r="C27" s="55">
        <v>0.27235772357723576</v>
      </c>
      <c r="D27" s="56">
        <v>0.22053231939163498</v>
      </c>
      <c r="E27" s="56">
        <v>0.15104166666666666</v>
      </c>
      <c r="F27" s="56">
        <v>0.2265625</v>
      </c>
      <c r="G27" s="56">
        <v>0.1889763779527559</v>
      </c>
      <c r="H27" s="56">
        <v>0.17460317460317459</v>
      </c>
      <c r="I27" s="56">
        <v>0.17293233082706766</v>
      </c>
      <c r="J27" s="56">
        <v>0.12260536398467431</v>
      </c>
      <c r="K27" s="56">
        <v>0.11377245508982035</v>
      </c>
      <c r="L27" s="56">
        <v>0.16239316239316237</v>
      </c>
      <c r="M27" s="56">
        <v>0.1640625</v>
      </c>
      <c r="N27" s="56">
        <v>0.14499999999999999</v>
      </c>
      <c r="O27" s="56">
        <v>0.15044247787610621</v>
      </c>
      <c r="P27" s="56">
        <v>0.11284046692607004</v>
      </c>
      <c r="Q27" s="56">
        <v>0.16666666666666663</v>
      </c>
      <c r="R27" s="56">
        <v>0.16763005780346821</v>
      </c>
      <c r="S27" s="56">
        <v>0.2153846153846154</v>
      </c>
      <c r="T27" s="56">
        <v>0.12</v>
      </c>
      <c r="U27" s="56">
        <v>0.1</v>
      </c>
      <c r="V27" s="56">
        <v>0.23684210526315788</v>
      </c>
      <c r="W27" s="56">
        <v>0.16666666666666663</v>
      </c>
      <c r="X27" s="56">
        <v>0.13076923076923078</v>
      </c>
      <c r="Y27" s="56">
        <v>0.12393162393162394</v>
      </c>
      <c r="Z27" s="57">
        <v>0.12138728323699421</v>
      </c>
      <c r="AA27" s="19">
        <f>AVERAGE(C27:Z27)</f>
        <v>0.16364169870878301</v>
      </c>
    </row>
    <row r="28" spans="1:27" x14ac:dyDescent="0.25">
      <c r="A28" s="53"/>
      <c r="B28" s="54" t="s">
        <v>131</v>
      </c>
      <c r="C28" s="55">
        <v>0.26016260162601629</v>
      </c>
      <c r="D28" s="56">
        <v>0.24714828897338403</v>
      </c>
      <c r="E28" s="56">
        <v>0.28125</v>
      </c>
      <c r="F28" s="56">
        <v>0.2734375</v>
      </c>
      <c r="G28" s="56">
        <v>0.25196850393700787</v>
      </c>
      <c r="H28" s="56">
        <v>0.24603174603174602</v>
      </c>
      <c r="I28" s="56">
        <v>0.22556390977443608</v>
      </c>
      <c r="J28" s="56">
        <v>0.26819923371647508</v>
      </c>
      <c r="K28" s="56">
        <v>0.23353293413173654</v>
      </c>
      <c r="L28" s="56">
        <v>0.20512820512820512</v>
      </c>
      <c r="M28" s="56">
        <v>0.25</v>
      </c>
      <c r="N28" s="56">
        <v>0.28000000000000003</v>
      </c>
      <c r="O28" s="56">
        <v>0.25663716814159293</v>
      </c>
      <c r="P28" s="56">
        <v>0.30350194552529181</v>
      </c>
      <c r="Q28" s="56">
        <v>0.26470588235294118</v>
      </c>
      <c r="R28" s="56">
        <v>0.23121387283236994</v>
      </c>
      <c r="S28" s="56">
        <v>0.24615384615384617</v>
      </c>
      <c r="T28" s="56">
        <v>0.24</v>
      </c>
      <c r="U28" s="56">
        <v>0.25555555555555554</v>
      </c>
      <c r="V28" s="56">
        <v>0.16666666666666663</v>
      </c>
      <c r="W28" s="56">
        <v>0.19047619047619047</v>
      </c>
      <c r="X28" s="56">
        <v>0.31923076923076921</v>
      </c>
      <c r="Y28" s="56">
        <v>0.40170940170940173</v>
      </c>
      <c r="Z28" s="57">
        <v>0.36994219653179189</v>
      </c>
      <c r="AA28" s="19">
        <f>AVERAGE(C28:Z28)</f>
        <v>0.26117568410397607</v>
      </c>
    </row>
    <row r="29" spans="1:27" x14ac:dyDescent="0.25">
      <c r="A29" s="53"/>
      <c r="B29" s="54" t="s">
        <v>132</v>
      </c>
      <c r="C29" s="55">
        <v>0.15040650406504066</v>
      </c>
      <c r="D29" s="56">
        <v>0.14448669201520911</v>
      </c>
      <c r="E29" s="56">
        <v>0.16666666666666663</v>
      </c>
      <c r="F29" s="56">
        <v>0.1953125</v>
      </c>
      <c r="G29" s="56">
        <v>0.14173228346456693</v>
      </c>
      <c r="H29" s="56">
        <v>0.14285714285714285</v>
      </c>
      <c r="I29" s="56">
        <v>0.15037593984962405</v>
      </c>
      <c r="J29" s="56">
        <v>8.4291187739463605E-2</v>
      </c>
      <c r="K29" s="56">
        <v>5.9880239520958084E-2</v>
      </c>
      <c r="L29" s="56">
        <v>0.1111111111111111</v>
      </c>
      <c r="M29" s="56">
        <v>0.14453125</v>
      </c>
      <c r="N29" s="56">
        <v>0.155</v>
      </c>
      <c r="O29" s="56">
        <v>0.15929203539823009</v>
      </c>
      <c r="P29" s="56">
        <v>0.1828793774319066</v>
      </c>
      <c r="Q29" s="56">
        <v>0.10784313725490197</v>
      </c>
      <c r="R29" s="56">
        <v>0.15028901734104047</v>
      </c>
      <c r="S29" s="56">
        <v>0.12307692307692308</v>
      </c>
      <c r="T29" s="56">
        <v>0.12</v>
      </c>
      <c r="U29" s="56">
        <v>0.15555555555555556</v>
      </c>
      <c r="V29" s="56">
        <v>7.8947368421052627E-2</v>
      </c>
      <c r="W29" s="56">
        <v>0.16666666666666663</v>
      </c>
      <c r="X29" s="56">
        <v>0.11538461538461538</v>
      </c>
      <c r="Y29" s="56">
        <v>0.21367521367521367</v>
      </c>
      <c r="Z29" s="57">
        <v>0.1791907514450867</v>
      </c>
      <c r="AA29" s="19">
        <f>AVERAGE(C29:Z29)</f>
        <v>0.14164384078920733</v>
      </c>
    </row>
    <row r="30" spans="1:27" x14ac:dyDescent="0.25">
      <c r="A30" s="53"/>
      <c r="B30" s="54" t="s">
        <v>133</v>
      </c>
      <c r="C30" s="55">
        <v>0.3983739837398374</v>
      </c>
      <c r="D30" s="56">
        <v>0.40304182509505698</v>
      </c>
      <c r="E30" s="56">
        <v>0.32291666666666674</v>
      </c>
      <c r="F30" s="56">
        <v>0.3671875</v>
      </c>
      <c r="G30" s="56">
        <v>0.34645669291338588</v>
      </c>
      <c r="H30" s="56">
        <v>0.35714285714285715</v>
      </c>
      <c r="I30" s="56">
        <v>0.31578947368421051</v>
      </c>
      <c r="J30" s="56">
        <v>0.31034482758620691</v>
      </c>
      <c r="K30" s="56">
        <v>0.24550898203592811</v>
      </c>
      <c r="L30" s="56">
        <v>0.32478632478632474</v>
      </c>
      <c r="M30" s="56">
        <v>0.43359375</v>
      </c>
      <c r="N30" s="56">
        <v>0.31</v>
      </c>
      <c r="O30" s="56">
        <v>0.35398230088495575</v>
      </c>
      <c r="P30" s="56">
        <v>0.22957198443579765</v>
      </c>
      <c r="Q30" s="56">
        <v>0.26470588235294118</v>
      </c>
      <c r="R30" s="56">
        <v>0.2947976878612717</v>
      </c>
      <c r="S30" s="56">
        <v>0.35384615384615387</v>
      </c>
      <c r="T30" s="56">
        <v>0.32</v>
      </c>
      <c r="U30" s="56">
        <v>0.21111111111111111</v>
      </c>
      <c r="V30" s="56">
        <v>0.40350877192982454</v>
      </c>
      <c r="W30" s="56">
        <v>0.34126984126984128</v>
      </c>
      <c r="X30" s="56">
        <v>0.32692307692307693</v>
      </c>
      <c r="Y30" s="56">
        <v>0.36324786324786323</v>
      </c>
      <c r="Z30" s="57">
        <v>0.3583815028901734</v>
      </c>
      <c r="AA30" s="19">
        <f>AVERAGE(C30:Z30)</f>
        <v>0.33152037751681179</v>
      </c>
    </row>
    <row r="31" spans="1:27" x14ac:dyDescent="0.25">
      <c r="A31" s="53"/>
      <c r="B31" s="54" t="s">
        <v>134</v>
      </c>
      <c r="C31" s="55">
        <v>0.46341463414634149</v>
      </c>
      <c r="D31" s="56">
        <v>0.54372623574144485</v>
      </c>
      <c r="E31" s="56">
        <v>0.453125</v>
      </c>
      <c r="F31" s="56">
        <v>0.3359375</v>
      </c>
      <c r="G31" s="56">
        <v>0.40157480314960631</v>
      </c>
      <c r="H31" s="56">
        <v>0.41269841269841268</v>
      </c>
      <c r="I31" s="56">
        <v>0.39097744360902253</v>
      </c>
      <c r="J31" s="56">
        <v>0.46743295019157088</v>
      </c>
      <c r="K31" s="56">
        <v>0.44910179640718562</v>
      </c>
      <c r="L31" s="56">
        <v>0.41025641025641024</v>
      </c>
      <c r="M31" s="56">
        <v>0.41796875</v>
      </c>
      <c r="N31" s="56">
        <v>0.36</v>
      </c>
      <c r="O31" s="56">
        <v>0.38938053097345132</v>
      </c>
      <c r="P31" s="56">
        <v>0.53696498054474706</v>
      </c>
      <c r="Q31" s="56">
        <v>0.5490196078431373</v>
      </c>
      <c r="R31" s="56">
        <v>0.50867052023121384</v>
      </c>
      <c r="S31" s="56">
        <v>0.49230769230769234</v>
      </c>
      <c r="T31" s="56">
        <v>0.45600000000000002</v>
      </c>
      <c r="U31" s="56">
        <v>0.34444444444444444</v>
      </c>
      <c r="V31" s="56">
        <v>0.51754385964912286</v>
      </c>
      <c r="W31" s="56">
        <v>0.52380952380952384</v>
      </c>
      <c r="X31" s="56">
        <v>0.45769230769230768</v>
      </c>
      <c r="Y31" s="56">
        <v>0.49572649572649574</v>
      </c>
      <c r="Z31" s="57">
        <v>0.4913294797687861</v>
      </c>
      <c r="AA31" s="19">
        <f>AVERAGE(C31:Z31)</f>
        <v>0.45287930746628824</v>
      </c>
    </row>
    <row r="32" spans="1:27" x14ac:dyDescent="0.25">
      <c r="A32" s="53"/>
      <c r="B32" s="54" t="s">
        <v>135</v>
      </c>
      <c r="C32" s="55">
        <v>0.21951219512195125</v>
      </c>
      <c r="D32" s="56">
        <v>0.2509505703422053</v>
      </c>
      <c r="E32" s="56">
        <v>0.265625</v>
      </c>
      <c r="F32" s="56">
        <v>0.2109375</v>
      </c>
      <c r="G32" s="56">
        <v>0.1889763779527559</v>
      </c>
      <c r="H32" s="56">
        <v>0.22222222222222221</v>
      </c>
      <c r="I32" s="56">
        <v>0.2857142857142857</v>
      </c>
      <c r="J32" s="56">
        <v>0.18007662835249044</v>
      </c>
      <c r="K32" s="56">
        <v>0.1497005988023952</v>
      </c>
      <c r="L32" s="56">
        <v>0.22222222222222221</v>
      </c>
      <c r="M32" s="56">
        <v>0.203125</v>
      </c>
      <c r="N32" s="56">
        <v>0.23</v>
      </c>
      <c r="O32" s="56">
        <v>0.23008849557522124</v>
      </c>
      <c r="P32" s="56">
        <v>0.12062256809338522</v>
      </c>
      <c r="Q32" s="56">
        <v>0.12254901960784313</v>
      </c>
      <c r="R32" s="56">
        <v>0.26011560693641617</v>
      </c>
      <c r="S32" s="56">
        <v>0.20512820512820512</v>
      </c>
      <c r="T32" s="56">
        <v>0.25600000000000001</v>
      </c>
      <c r="U32" s="56">
        <v>0.26666666666666666</v>
      </c>
      <c r="V32" s="56">
        <v>0.21052631578947367</v>
      </c>
      <c r="W32" s="56">
        <v>0.19047619047619047</v>
      </c>
      <c r="X32" s="56">
        <v>0.16923076923076924</v>
      </c>
      <c r="Y32" s="56">
        <v>0.17094017094017094</v>
      </c>
      <c r="Z32" s="57">
        <v>0.16763005780346821</v>
      </c>
      <c r="AA32" s="19">
        <f>AVERAGE(C32:Z32)</f>
        <v>0.2082931944574308</v>
      </c>
    </row>
    <row r="33" spans="1:27" x14ac:dyDescent="0.25">
      <c r="A33" s="53"/>
      <c r="B33" s="54" t="s">
        <v>136</v>
      </c>
      <c r="C33" s="55">
        <v>6.5040650406504072E-2</v>
      </c>
      <c r="D33" s="56">
        <v>5.7034220532319393E-2</v>
      </c>
      <c r="E33" s="56">
        <v>9.8958333333333315E-2</v>
      </c>
      <c r="F33" s="56">
        <v>0.125</v>
      </c>
      <c r="G33" s="56">
        <v>0.11811023622047244</v>
      </c>
      <c r="H33" s="56">
        <v>0.14285714285714285</v>
      </c>
      <c r="I33" s="56">
        <v>6.7669172932330823E-2</v>
      </c>
      <c r="J33" s="56">
        <v>9.5785440613026823E-2</v>
      </c>
      <c r="K33" s="56">
        <v>8.9820359281437126E-2</v>
      </c>
      <c r="L33" s="56">
        <v>0.12820512820512819</v>
      </c>
      <c r="M33" s="56">
        <v>7.03125E-2</v>
      </c>
      <c r="N33" s="56">
        <v>8.5000000000000006E-2</v>
      </c>
      <c r="O33" s="56">
        <v>7.9646017699115043E-2</v>
      </c>
      <c r="P33" s="56">
        <v>7.0038910505836577E-2</v>
      </c>
      <c r="Q33" s="56">
        <v>8.8235294117647065E-2</v>
      </c>
      <c r="R33" s="56">
        <v>0.12138728323699421</v>
      </c>
      <c r="S33" s="56">
        <v>8.7179487179487175E-2</v>
      </c>
      <c r="T33" s="56">
        <v>0.128</v>
      </c>
      <c r="U33" s="56">
        <v>0.13333333333333333</v>
      </c>
      <c r="V33" s="56">
        <v>0.12280701754385964</v>
      </c>
      <c r="W33" s="56">
        <v>0.1111111111111111</v>
      </c>
      <c r="X33" s="56">
        <v>0.1</v>
      </c>
      <c r="Y33" s="56">
        <v>9.8290598290598302E-2</v>
      </c>
      <c r="Z33" s="57">
        <v>0.10982658959537572</v>
      </c>
      <c r="AA33" s="19">
        <f>AVERAGE(C33:Z33)</f>
        <v>9.9735367791460541E-2</v>
      </c>
    </row>
    <row r="34" spans="1:27" x14ac:dyDescent="0.25">
      <c r="A34" s="53"/>
      <c r="B34" s="54" t="s">
        <v>137</v>
      </c>
      <c r="C34" s="55">
        <v>7.3170731707317069E-2</v>
      </c>
      <c r="D34" s="56">
        <v>9.125475285171103E-2</v>
      </c>
      <c r="E34" s="56">
        <v>7.8125E-2</v>
      </c>
      <c r="F34" s="56">
        <v>7.8125E-2</v>
      </c>
      <c r="G34" s="56">
        <v>0.10236220472440945</v>
      </c>
      <c r="H34" s="56">
        <v>7.9365079365079361E-2</v>
      </c>
      <c r="I34" s="56">
        <v>6.0150375939849621E-2</v>
      </c>
      <c r="J34" s="56">
        <v>8.0459770114942528E-2</v>
      </c>
      <c r="K34" s="56">
        <v>0.10179640718562874</v>
      </c>
      <c r="L34" s="56">
        <v>5.128205128205128E-2</v>
      </c>
      <c r="M34" s="56">
        <v>7.8125E-2</v>
      </c>
      <c r="N34" s="56">
        <v>7.4999999999999997E-2</v>
      </c>
      <c r="O34" s="56">
        <v>8.8495575221238937E-2</v>
      </c>
      <c r="P34" s="56">
        <v>7.3929961089494164E-2</v>
      </c>
      <c r="Q34" s="56">
        <v>8.3333333333333315E-2</v>
      </c>
      <c r="R34" s="56">
        <v>0.14450867052023122</v>
      </c>
      <c r="S34" s="56">
        <v>8.7179487179487175E-2</v>
      </c>
      <c r="T34" s="56">
        <v>0.13600000000000001</v>
      </c>
      <c r="U34" s="56">
        <v>0.1</v>
      </c>
      <c r="V34" s="56">
        <v>6.1403508771929821E-2</v>
      </c>
      <c r="W34" s="56">
        <v>0.10317460317460317</v>
      </c>
      <c r="X34" s="56">
        <v>5.3846153846153849E-2</v>
      </c>
      <c r="Y34" s="56">
        <v>4.7008547008547008E-2</v>
      </c>
      <c r="Z34" s="57">
        <v>6.9364161849710976E-2</v>
      </c>
      <c r="AA34" s="19">
        <f>AVERAGE(C34:Z34)</f>
        <v>8.3227515631904933E-2</v>
      </c>
    </row>
    <row r="35" spans="1:27" x14ac:dyDescent="0.25">
      <c r="A35" s="53"/>
      <c r="B35" s="54" t="s">
        <v>138</v>
      </c>
      <c r="C35" s="55">
        <v>0.13821138211382114</v>
      </c>
      <c r="D35" s="56">
        <v>0.12927756653992395</v>
      </c>
      <c r="E35" s="56">
        <v>0.10416666666666669</v>
      </c>
      <c r="F35" s="56">
        <v>0.140625</v>
      </c>
      <c r="G35" s="56">
        <v>0.10236220472440945</v>
      </c>
      <c r="H35" s="56">
        <v>0.13492063492063491</v>
      </c>
      <c r="I35" s="56">
        <v>0.12781954887218044</v>
      </c>
      <c r="J35" s="56">
        <v>6.1302681992337155E-2</v>
      </c>
      <c r="K35" s="56">
        <v>8.3832335329341312E-2</v>
      </c>
      <c r="L35" s="56">
        <v>8.5470085470085472E-2</v>
      </c>
      <c r="M35" s="56">
        <v>8.203125E-2</v>
      </c>
      <c r="N35" s="56">
        <v>7.4999999999999997E-2</v>
      </c>
      <c r="O35" s="56">
        <v>0.10619469026548672</v>
      </c>
      <c r="P35" s="56">
        <v>4.2801556420233464E-2</v>
      </c>
      <c r="Q35" s="56">
        <v>5.3921568627450983E-2</v>
      </c>
      <c r="R35" s="56">
        <v>5.2023121387283239E-2</v>
      </c>
      <c r="S35" s="56">
        <v>0.13333333333333333</v>
      </c>
      <c r="T35" s="56">
        <v>6.4000000000000001E-2</v>
      </c>
      <c r="U35" s="56">
        <v>3.3333333333333333E-2</v>
      </c>
      <c r="V35" s="56">
        <v>0.12280701754385964</v>
      </c>
      <c r="W35" s="56">
        <v>0.1111111111111111</v>
      </c>
      <c r="X35" s="56">
        <v>8.076923076923076E-2</v>
      </c>
      <c r="Y35" s="56">
        <v>8.5470085470085472E-2</v>
      </c>
      <c r="Z35" s="57">
        <v>9.8265895953757218E-2</v>
      </c>
      <c r="AA35" s="19">
        <f>AVERAGE(C35:Z35)</f>
        <v>9.3710429201856904E-2</v>
      </c>
    </row>
    <row r="36" spans="1:27" x14ac:dyDescent="0.25">
      <c r="A36" s="53"/>
      <c r="B36" s="54" t="s">
        <v>139</v>
      </c>
      <c r="C36" s="55">
        <v>0.1991869918699187</v>
      </c>
      <c r="D36" s="56">
        <v>0.17870722433460076</v>
      </c>
      <c r="E36" s="56">
        <v>0.15104166666666666</v>
      </c>
      <c r="F36" s="56">
        <v>0.1953125</v>
      </c>
      <c r="G36" s="56">
        <v>0.19685039370078741</v>
      </c>
      <c r="H36" s="56">
        <v>0.21428571428571427</v>
      </c>
      <c r="I36" s="56">
        <v>0.22556390977443608</v>
      </c>
      <c r="J36" s="56">
        <v>0.33716475095785442</v>
      </c>
      <c r="K36" s="56">
        <v>0.26946107784431139</v>
      </c>
      <c r="L36" s="56">
        <v>0.25641025641025639</v>
      </c>
      <c r="M36" s="56">
        <v>0.19140625</v>
      </c>
      <c r="N36" s="56">
        <v>0.2</v>
      </c>
      <c r="O36" s="56">
        <v>0.19469026548672566</v>
      </c>
      <c r="P36" s="56">
        <v>0.25680933852140075</v>
      </c>
      <c r="Q36" s="56">
        <v>0.26960784313725489</v>
      </c>
      <c r="R36" s="56">
        <v>0.24855491329479767</v>
      </c>
      <c r="S36" s="56">
        <v>0.16923076923076924</v>
      </c>
      <c r="T36" s="56">
        <v>0.25600000000000001</v>
      </c>
      <c r="U36" s="56">
        <v>0.14444444444444443</v>
      </c>
      <c r="V36" s="56">
        <v>0.25438596491228072</v>
      </c>
      <c r="W36" s="56">
        <v>0.23809523809523805</v>
      </c>
      <c r="X36" s="56">
        <v>0.27692307692307694</v>
      </c>
      <c r="Y36" s="56">
        <v>0.23076923076923075</v>
      </c>
      <c r="Z36" s="57">
        <v>0.25433526011560692</v>
      </c>
      <c r="AA36" s="19">
        <f>AVERAGE(C36:Z36)</f>
        <v>0.2253848783656405</v>
      </c>
    </row>
    <row r="37" spans="1:27" x14ac:dyDescent="0.25">
      <c r="A37" s="53"/>
      <c r="B37" s="54" t="s">
        <v>140</v>
      </c>
      <c r="C37" s="55">
        <v>0.1016260162601626</v>
      </c>
      <c r="D37" s="56">
        <v>7.2243346007604556E-2</v>
      </c>
      <c r="E37" s="56">
        <v>0.10416666666666669</v>
      </c>
      <c r="F37" s="56">
        <v>0.109375</v>
      </c>
      <c r="G37" s="56">
        <v>9.4488188976377951E-2</v>
      </c>
      <c r="H37" s="56">
        <v>0.1111111111111111</v>
      </c>
      <c r="I37" s="56">
        <v>0.11278195488721804</v>
      </c>
      <c r="J37" s="56">
        <v>7.2796934865900387E-2</v>
      </c>
      <c r="K37" s="56">
        <v>7.7844311377245512E-2</v>
      </c>
      <c r="L37" s="56">
        <v>9.4017094017094016E-2</v>
      </c>
      <c r="M37" s="56">
        <v>6.640625E-2</v>
      </c>
      <c r="N37" s="56">
        <v>0.09</v>
      </c>
      <c r="O37" s="56">
        <v>0.12389380530973451</v>
      </c>
      <c r="P37" s="56">
        <v>7.3929961089494164E-2</v>
      </c>
      <c r="Q37" s="56">
        <v>6.3725490196078427E-2</v>
      </c>
      <c r="R37" s="56">
        <v>8.0924855491329495E-2</v>
      </c>
      <c r="S37" s="56">
        <v>9.2307692307692313E-2</v>
      </c>
      <c r="T37" s="56">
        <v>5.6000000000000008E-2</v>
      </c>
      <c r="U37" s="56">
        <v>8.8888888888888892E-2</v>
      </c>
      <c r="V37" s="56">
        <v>4.3859649122807015E-2</v>
      </c>
      <c r="W37" s="56">
        <v>7.9365079365079361E-2</v>
      </c>
      <c r="X37" s="56">
        <v>0.12307692307692308</v>
      </c>
      <c r="Y37" s="56">
        <v>0.16239316239316237</v>
      </c>
      <c r="Z37" s="57">
        <v>0.11560693641618497</v>
      </c>
      <c r="AA37" s="19">
        <f>AVERAGE(C37:Z37)</f>
        <v>9.2117888242781457E-2</v>
      </c>
    </row>
    <row r="38" spans="1:27" x14ac:dyDescent="0.25">
      <c r="A38" s="53"/>
      <c r="B38" s="54" t="s">
        <v>141</v>
      </c>
      <c r="C38" s="55">
        <v>0.12195121951219512</v>
      </c>
      <c r="D38" s="56">
        <v>0.12547528517110265</v>
      </c>
      <c r="E38" s="56">
        <v>8.8541666666666685E-2</v>
      </c>
      <c r="F38" s="56">
        <v>7.8125E-2</v>
      </c>
      <c r="G38" s="56">
        <v>0.11811023622047244</v>
      </c>
      <c r="H38" s="56">
        <v>0.14285714285714285</v>
      </c>
      <c r="I38" s="56">
        <v>8.2706766917293228E-2</v>
      </c>
      <c r="J38" s="56">
        <v>0.13793103448275862</v>
      </c>
      <c r="K38" s="56">
        <v>0.1437125748502994</v>
      </c>
      <c r="L38" s="56">
        <v>9.4017094017094016E-2</v>
      </c>
      <c r="M38" s="56">
        <v>0.1875</v>
      </c>
      <c r="N38" s="56">
        <v>0.14499999999999999</v>
      </c>
      <c r="O38" s="56">
        <v>0.23893805309734514</v>
      </c>
      <c r="P38" s="56">
        <v>0.14396887159533073</v>
      </c>
      <c r="Q38" s="56">
        <v>0.1176470588235294</v>
      </c>
      <c r="R38" s="56">
        <v>0.13294797687861271</v>
      </c>
      <c r="S38" s="56">
        <v>9.2307692307692313E-2</v>
      </c>
      <c r="T38" s="56">
        <v>0.10400000000000001</v>
      </c>
      <c r="U38" s="56">
        <v>0.1111111111111111</v>
      </c>
      <c r="V38" s="56">
        <v>0.13157894736842105</v>
      </c>
      <c r="W38" s="56">
        <v>7.9365079365079361E-2</v>
      </c>
      <c r="X38" s="56">
        <v>0.19230769230769235</v>
      </c>
      <c r="Y38" s="56">
        <v>0.11965811965811966</v>
      </c>
      <c r="Z38" s="57">
        <v>0.13294797687861271</v>
      </c>
      <c r="AA38" s="19">
        <f>AVERAGE(C38:Z38)</f>
        <v>0.12761277500360718</v>
      </c>
    </row>
    <row r="39" spans="1:27" x14ac:dyDescent="0.25">
      <c r="A39" s="53"/>
      <c r="B39" s="54" t="s">
        <v>142</v>
      </c>
      <c r="C39" s="55">
        <v>0.12195121951219512</v>
      </c>
      <c r="D39" s="56">
        <v>7.9847908745247151E-2</v>
      </c>
      <c r="E39" s="56">
        <v>0.109375</v>
      </c>
      <c r="F39" s="56">
        <v>0.1171875</v>
      </c>
      <c r="G39" s="56">
        <v>0.10236220472440945</v>
      </c>
      <c r="H39" s="56">
        <v>0.13492063492063491</v>
      </c>
      <c r="I39" s="56">
        <v>0.15789473684210525</v>
      </c>
      <c r="J39" s="56">
        <v>8.8122605363984668E-2</v>
      </c>
      <c r="K39" s="56">
        <v>0.12574850299401197</v>
      </c>
      <c r="L39" s="56">
        <v>0.13675213675213677</v>
      </c>
      <c r="M39" s="56">
        <v>8.59375E-2</v>
      </c>
      <c r="N39" s="56">
        <v>0.13</v>
      </c>
      <c r="O39" s="56">
        <v>8.8495575221238937E-2</v>
      </c>
      <c r="P39" s="56">
        <v>7.3929961089494164E-2</v>
      </c>
      <c r="Q39" s="56">
        <v>0.10784313725490197</v>
      </c>
      <c r="R39" s="56">
        <v>0.10404624277456648</v>
      </c>
      <c r="S39" s="56">
        <v>0.12307692307692308</v>
      </c>
      <c r="T39" s="56">
        <v>7.1999999999999995E-2</v>
      </c>
      <c r="U39" s="56">
        <v>8.8888888888888892E-2</v>
      </c>
      <c r="V39" s="56">
        <v>0.12280701754385964</v>
      </c>
      <c r="W39" s="56">
        <v>0.11904761904761903</v>
      </c>
      <c r="X39" s="56">
        <v>8.8461538461538466E-2</v>
      </c>
      <c r="Y39" s="56">
        <v>8.5470085470085472E-2</v>
      </c>
      <c r="Z39" s="57">
        <v>6.9364161849710976E-2</v>
      </c>
      <c r="AA39" s="19">
        <f>AVERAGE(C39:Z39)</f>
        <v>0.1055637958555647</v>
      </c>
    </row>
    <row r="40" spans="1:27" x14ac:dyDescent="0.25">
      <c r="A40" s="53"/>
      <c r="B40" s="54" t="s">
        <v>143</v>
      </c>
      <c r="C40" s="55">
        <v>8.1300813008130066E-2</v>
      </c>
      <c r="D40" s="56">
        <v>6.4638783269961975E-2</v>
      </c>
      <c r="E40" s="56">
        <v>8.8541666666666685E-2</v>
      </c>
      <c r="F40" s="56">
        <v>0.1015625</v>
      </c>
      <c r="G40" s="56">
        <v>9.4488188976377951E-2</v>
      </c>
      <c r="H40" s="56">
        <v>0.13492063492063491</v>
      </c>
      <c r="I40" s="56">
        <v>9.0225563909774417E-2</v>
      </c>
      <c r="J40" s="56">
        <v>6.5134099616858232E-2</v>
      </c>
      <c r="K40" s="56">
        <v>6.5868263473053898E-2</v>
      </c>
      <c r="L40" s="56">
        <v>6.8376068376068383E-2</v>
      </c>
      <c r="M40" s="56">
        <v>5.859375E-2</v>
      </c>
      <c r="N40" s="56">
        <v>5.5E-2</v>
      </c>
      <c r="O40" s="56">
        <v>0.10619469026548672</v>
      </c>
      <c r="P40" s="56">
        <v>6.2256809338521402E-2</v>
      </c>
      <c r="Q40" s="56">
        <v>4.9019607843137261E-2</v>
      </c>
      <c r="R40" s="56">
        <v>6.358381502890173E-2</v>
      </c>
      <c r="S40" s="56">
        <v>8.7179487179487175E-2</v>
      </c>
      <c r="T40" s="56">
        <v>0.08</v>
      </c>
      <c r="U40" s="56">
        <v>7.7777777777777779E-2</v>
      </c>
      <c r="V40" s="56">
        <v>7.8947368421052627E-2</v>
      </c>
      <c r="W40" s="56">
        <v>8.7301587301587297E-2</v>
      </c>
      <c r="X40" s="56">
        <v>0.05</v>
      </c>
      <c r="Y40" s="56">
        <v>8.1196581196581186E-2</v>
      </c>
      <c r="Z40" s="57">
        <v>5.2023121387283239E-2</v>
      </c>
      <c r="AA40" s="19">
        <f>AVERAGE(C40:Z40)</f>
        <v>7.6838799081555956E-2</v>
      </c>
    </row>
    <row r="41" spans="1:27" x14ac:dyDescent="0.25">
      <c r="A41" s="53"/>
      <c r="B41" s="54" t="s">
        <v>144</v>
      </c>
      <c r="C41" s="55">
        <v>0.16260162601626013</v>
      </c>
      <c r="D41" s="56">
        <v>0.18631178707224336</v>
      </c>
      <c r="E41" s="56">
        <v>0.18229166666666663</v>
      </c>
      <c r="F41" s="56">
        <v>0.1484375</v>
      </c>
      <c r="G41" s="56">
        <v>0.2283464566929134</v>
      </c>
      <c r="H41" s="56">
        <v>0.15873015873015872</v>
      </c>
      <c r="I41" s="56">
        <v>0.14285714285714285</v>
      </c>
      <c r="J41" s="56">
        <v>0.17624521072796934</v>
      </c>
      <c r="K41" s="56">
        <v>0.19760479041916168</v>
      </c>
      <c r="L41" s="56">
        <v>0.17094017094017094</v>
      </c>
      <c r="M41" s="56">
        <v>0.14453125</v>
      </c>
      <c r="N41" s="56">
        <v>0.2</v>
      </c>
      <c r="O41" s="56">
        <v>0.19469026548672566</v>
      </c>
      <c r="P41" s="56">
        <v>0.19844357976653698</v>
      </c>
      <c r="Q41" s="56">
        <v>0.17647058823529413</v>
      </c>
      <c r="R41" s="56">
        <v>0.19075144508670519</v>
      </c>
      <c r="S41" s="56">
        <v>0.13846153846153847</v>
      </c>
      <c r="T41" s="56">
        <v>0.2</v>
      </c>
      <c r="U41" s="56">
        <v>0.13333333333333333</v>
      </c>
      <c r="V41" s="56">
        <v>0.18421052631578946</v>
      </c>
      <c r="W41" s="56">
        <v>0.14285714285714285</v>
      </c>
      <c r="X41" s="56">
        <v>0.18846153846153846</v>
      </c>
      <c r="Y41" s="56">
        <v>0.20085470085470086</v>
      </c>
      <c r="Z41" s="57">
        <v>0.20809248554913296</v>
      </c>
      <c r="AA41" s="19">
        <f>AVERAGE(C41:Z41)</f>
        <v>0.1773135376887969</v>
      </c>
    </row>
    <row r="42" spans="1:27" x14ac:dyDescent="0.25">
      <c r="A42" s="53"/>
      <c r="B42" s="54" t="s">
        <v>145</v>
      </c>
      <c r="C42" s="55">
        <v>6.097560975609756E-2</v>
      </c>
      <c r="D42" s="56">
        <v>4.5627376425855515E-2</v>
      </c>
      <c r="E42" s="56">
        <v>9.8958333333333315E-2</v>
      </c>
      <c r="F42" s="56">
        <v>6.25E-2</v>
      </c>
      <c r="G42" s="56">
        <v>7.874015748031496E-2</v>
      </c>
      <c r="H42" s="56">
        <v>8.7301587301587297E-2</v>
      </c>
      <c r="I42" s="56">
        <v>3.7593984962406013E-2</v>
      </c>
      <c r="J42" s="56">
        <v>0.13409961685823754</v>
      </c>
      <c r="K42" s="56">
        <v>0.19760479041916168</v>
      </c>
      <c r="L42" s="56">
        <v>0.15384615384615385</v>
      </c>
      <c r="M42" s="56">
        <v>0.12109375</v>
      </c>
      <c r="N42" s="56">
        <v>0.17</v>
      </c>
      <c r="O42" s="56">
        <v>9.7345132743362831E-2</v>
      </c>
      <c r="P42" s="56">
        <v>8.5603112840466927E-2</v>
      </c>
      <c r="Q42" s="56">
        <v>0.12745098039215685</v>
      </c>
      <c r="R42" s="56">
        <v>0.13294797687861271</v>
      </c>
      <c r="S42" s="56">
        <v>8.2051282051282037E-2</v>
      </c>
      <c r="T42" s="56">
        <v>0.184</v>
      </c>
      <c r="U42" s="56">
        <v>0.15555555555555556</v>
      </c>
      <c r="V42" s="56">
        <v>8.771929824561403E-2</v>
      </c>
      <c r="W42" s="56">
        <v>9.5238095238095233E-2</v>
      </c>
      <c r="X42" s="56">
        <v>0.13076923076923078</v>
      </c>
      <c r="Y42" s="56">
        <v>8.9743589743589744E-2</v>
      </c>
      <c r="Z42" s="57">
        <v>9.2485549132947972E-2</v>
      </c>
      <c r="AA42" s="19">
        <f>AVERAGE(C42:Z42)</f>
        <v>0.10871879849891924</v>
      </c>
    </row>
    <row r="43" spans="1:27" x14ac:dyDescent="0.25">
      <c r="A43" s="53"/>
      <c r="B43" s="54" t="s">
        <v>146</v>
      </c>
      <c r="C43" s="55">
        <v>0.12601626016260162</v>
      </c>
      <c r="D43" s="56">
        <v>8.3650190114068435E-2</v>
      </c>
      <c r="E43" s="56">
        <v>0.14583333333333334</v>
      </c>
      <c r="F43" s="56">
        <v>0.109375</v>
      </c>
      <c r="G43" s="56">
        <v>9.4488188976377951E-2</v>
      </c>
      <c r="H43" s="56">
        <v>9.5238095238095233E-2</v>
      </c>
      <c r="I43" s="56">
        <v>0.12030075187969924</v>
      </c>
      <c r="J43" s="56">
        <v>0.27969348659003829</v>
      </c>
      <c r="K43" s="56">
        <v>0.3473053892215569</v>
      </c>
      <c r="L43" s="56">
        <v>0.16239316239316237</v>
      </c>
      <c r="M43" s="56">
        <v>0.20703125</v>
      </c>
      <c r="N43" s="56">
        <v>0.24</v>
      </c>
      <c r="O43" s="56">
        <v>0.16814159292035399</v>
      </c>
      <c r="P43" s="56">
        <v>0.13618677042801555</v>
      </c>
      <c r="Q43" s="56">
        <v>0.10294117647058823</v>
      </c>
      <c r="R43" s="56">
        <v>0.22543352601156069</v>
      </c>
      <c r="S43" s="56">
        <v>7.179487179487179E-2</v>
      </c>
      <c r="T43" s="56">
        <v>0.28000000000000003</v>
      </c>
      <c r="U43" s="56">
        <v>0.23333333333333331</v>
      </c>
      <c r="V43" s="56">
        <v>7.0175438596491224E-2</v>
      </c>
      <c r="W43" s="56">
        <v>0.10317460317460317</v>
      </c>
      <c r="X43" s="56">
        <v>0.13461538461538461</v>
      </c>
      <c r="Y43" s="56">
        <v>0.15384615384615385</v>
      </c>
      <c r="Z43" s="57">
        <v>0.15606936416184972</v>
      </c>
      <c r="AA43" s="19">
        <f>AVERAGE(C43:Z43)</f>
        <v>0.16029322180258918</v>
      </c>
    </row>
    <row r="44" spans="1:27" x14ac:dyDescent="0.25">
      <c r="A44" s="53" t="s">
        <v>29</v>
      </c>
      <c r="B44" s="54" t="s">
        <v>147</v>
      </c>
      <c r="C44" s="55">
        <v>0.30081300813008133</v>
      </c>
      <c r="D44" s="56">
        <v>0.34600760456273766</v>
      </c>
      <c r="E44" s="56">
        <v>0.31770833333333331</v>
      </c>
      <c r="F44" s="56">
        <v>0.296875</v>
      </c>
      <c r="G44" s="56">
        <v>0.25984251968503935</v>
      </c>
      <c r="H44" s="56">
        <v>0.25396825396825395</v>
      </c>
      <c r="I44" s="56">
        <v>0.3007518796992481</v>
      </c>
      <c r="J44" s="56">
        <v>0.24904214559386972</v>
      </c>
      <c r="K44" s="56">
        <v>0.25748502994011974</v>
      </c>
      <c r="L44" s="56">
        <v>0.26495726495726496</v>
      </c>
      <c r="M44" s="56">
        <v>0.28515625</v>
      </c>
      <c r="N44" s="56">
        <v>0.25</v>
      </c>
      <c r="O44" s="56">
        <v>0.35398230088495575</v>
      </c>
      <c r="P44" s="56">
        <v>0.32295719844357973</v>
      </c>
      <c r="Q44" s="56">
        <v>0.28431372549019607</v>
      </c>
      <c r="R44" s="56">
        <v>0.33526011560693642</v>
      </c>
      <c r="S44" s="56">
        <v>0.35384615384615387</v>
      </c>
      <c r="T44" s="56">
        <v>0.30399999999999999</v>
      </c>
      <c r="U44" s="56">
        <v>0.27777777777777779</v>
      </c>
      <c r="V44" s="56">
        <v>0.31578947368421051</v>
      </c>
      <c r="W44" s="56">
        <v>0.34126984126984128</v>
      </c>
      <c r="X44" s="56">
        <v>0.44615384615384618</v>
      </c>
      <c r="Y44" s="56">
        <v>0.46153846153846151</v>
      </c>
      <c r="Z44" s="57">
        <v>0.44508670520231214</v>
      </c>
      <c r="AA44" s="19">
        <f>AVERAGE(C44:Z44)</f>
        <v>0.31769095374034245</v>
      </c>
    </row>
    <row r="45" spans="1:27" x14ac:dyDescent="0.25">
      <c r="A45" s="53"/>
      <c r="B45" s="54" t="s">
        <v>148</v>
      </c>
      <c r="C45" s="55">
        <v>0.16666666666666663</v>
      </c>
      <c r="D45" s="56">
        <v>0.13688212927756654</v>
      </c>
      <c r="E45" s="56">
        <v>0.203125</v>
      </c>
      <c r="F45" s="56">
        <v>0.21875</v>
      </c>
      <c r="G45" s="56">
        <v>0.16535433070866146</v>
      </c>
      <c r="H45" s="56">
        <v>0.23809523809523805</v>
      </c>
      <c r="I45" s="56">
        <v>0.15789473684210525</v>
      </c>
      <c r="J45" s="56">
        <v>0.13793103448275862</v>
      </c>
      <c r="K45" s="56">
        <v>0.1377245508982036</v>
      </c>
      <c r="L45" s="56">
        <v>0.23931623931623933</v>
      </c>
      <c r="M45" s="56">
        <v>0.125</v>
      </c>
      <c r="N45" s="56">
        <v>0.13</v>
      </c>
      <c r="O45" s="56">
        <v>0.1415929203539823</v>
      </c>
      <c r="P45" s="56">
        <v>8.9494163424124515E-2</v>
      </c>
      <c r="Q45" s="56">
        <v>0.1176470588235294</v>
      </c>
      <c r="R45" s="56">
        <v>8.0924855491329495E-2</v>
      </c>
      <c r="S45" s="56">
        <v>0.17435897435897435</v>
      </c>
      <c r="T45" s="56">
        <v>0.17600000000000002</v>
      </c>
      <c r="U45" s="56">
        <v>0.15555555555555556</v>
      </c>
      <c r="V45" s="56">
        <v>0.20175438596491227</v>
      </c>
      <c r="W45" s="56">
        <v>9.5238095238095233E-2</v>
      </c>
      <c r="X45" s="56">
        <v>7.3076923076923081E-2</v>
      </c>
      <c r="Y45" s="56">
        <v>0.11965811965811966</v>
      </c>
      <c r="Z45" s="57">
        <v>0.12138728323699421</v>
      </c>
      <c r="AA45" s="19">
        <f>AVERAGE(C45:Z45)</f>
        <v>0.15014284422791582</v>
      </c>
    </row>
    <row r="46" spans="1:27" x14ac:dyDescent="0.25">
      <c r="A46" s="53"/>
      <c r="B46" s="54" t="s">
        <v>149</v>
      </c>
      <c r="C46" s="55">
        <v>0.34146341463414637</v>
      </c>
      <c r="D46" s="56">
        <v>0.30038022813688214</v>
      </c>
      <c r="E46" s="56">
        <v>0.3125</v>
      </c>
      <c r="F46" s="56">
        <v>0.2890625</v>
      </c>
      <c r="G46" s="56">
        <v>0.29133858267716534</v>
      </c>
      <c r="H46" s="56">
        <v>0.34126984126984128</v>
      </c>
      <c r="I46" s="56">
        <v>0.33082706766917291</v>
      </c>
      <c r="J46" s="56">
        <v>0.18773946360153257</v>
      </c>
      <c r="K46" s="56">
        <v>0.23353293413173654</v>
      </c>
      <c r="L46" s="56">
        <v>0.24786324786324787</v>
      </c>
      <c r="M46" s="56">
        <v>0.26953125</v>
      </c>
      <c r="N46" s="56">
        <v>0.28499999999999998</v>
      </c>
      <c r="O46" s="56">
        <v>0.24778761061946902</v>
      </c>
      <c r="P46" s="56">
        <v>0.21011673151750973</v>
      </c>
      <c r="Q46" s="56">
        <v>0.24509803921568626</v>
      </c>
      <c r="R46" s="56">
        <v>0.27167630057803466</v>
      </c>
      <c r="S46" s="56">
        <v>0.37948717948717947</v>
      </c>
      <c r="T46" s="56">
        <v>0.22400000000000003</v>
      </c>
      <c r="U46" s="56">
        <v>0.23333333333333331</v>
      </c>
      <c r="V46" s="56">
        <v>0.31578947368421051</v>
      </c>
      <c r="W46" s="56">
        <v>0.31746031746031744</v>
      </c>
      <c r="X46" s="56">
        <v>0.21923076923076923</v>
      </c>
      <c r="Y46" s="56">
        <v>0.1965811965811966</v>
      </c>
      <c r="Z46" s="57">
        <v>0.21387283236994223</v>
      </c>
      <c r="AA46" s="19">
        <f>AVERAGE(C46:Z46)</f>
        <v>0.2710392630858906</v>
      </c>
    </row>
    <row r="47" spans="1:27" x14ac:dyDescent="0.25">
      <c r="A47" s="53"/>
      <c r="B47" s="54" t="s">
        <v>150</v>
      </c>
      <c r="C47" s="55">
        <v>0.22357723577235769</v>
      </c>
      <c r="D47" s="56">
        <v>0.23954372623574144</v>
      </c>
      <c r="E47" s="56">
        <v>0.17708333333333337</v>
      </c>
      <c r="F47" s="56">
        <v>0.203125</v>
      </c>
      <c r="G47" s="56">
        <v>0.1889763779527559</v>
      </c>
      <c r="H47" s="56">
        <v>0.17460317460317459</v>
      </c>
      <c r="I47" s="56">
        <v>0.21052631578947367</v>
      </c>
      <c r="J47" s="56">
        <v>0.13793103448275862</v>
      </c>
      <c r="K47" s="56">
        <v>0.1317365269461078</v>
      </c>
      <c r="L47" s="56">
        <v>0.18803418803418803</v>
      </c>
      <c r="M47" s="56">
        <v>0.17578125</v>
      </c>
      <c r="N47" s="56">
        <v>0.14499999999999999</v>
      </c>
      <c r="O47" s="56">
        <v>0.18584070796460178</v>
      </c>
      <c r="P47" s="56">
        <v>8.9494163424124515E-2</v>
      </c>
      <c r="Q47" s="56">
        <v>9.3137254901960786E-2</v>
      </c>
      <c r="R47" s="56">
        <v>0.11560693641618497</v>
      </c>
      <c r="S47" s="56">
        <v>0.1948717948717949</v>
      </c>
      <c r="T47" s="56">
        <v>0.12</v>
      </c>
      <c r="U47" s="56">
        <v>0.16666666666666663</v>
      </c>
      <c r="V47" s="56">
        <v>0.15789473684210525</v>
      </c>
      <c r="W47" s="56">
        <v>0.15873015873015872</v>
      </c>
      <c r="X47" s="56">
        <v>0.13461538461538461</v>
      </c>
      <c r="Y47" s="56">
        <v>0.16239316239316237</v>
      </c>
      <c r="Z47" s="57">
        <v>0.13872832369942195</v>
      </c>
      <c r="AA47" s="19">
        <f>AVERAGE(C47:Z47)</f>
        <v>0.16307906056981075</v>
      </c>
    </row>
    <row r="48" spans="1:27" x14ac:dyDescent="0.25">
      <c r="A48" s="53"/>
      <c r="B48" s="54" t="s">
        <v>151</v>
      </c>
      <c r="C48" s="55">
        <v>0.13821138211382114</v>
      </c>
      <c r="D48" s="56">
        <v>0.12927756653992395</v>
      </c>
      <c r="E48" s="56">
        <v>0.15625</v>
      </c>
      <c r="F48" s="56">
        <v>0.1640625</v>
      </c>
      <c r="G48" s="56">
        <v>0.11023622047244094</v>
      </c>
      <c r="H48" s="56">
        <v>0.21428571428571427</v>
      </c>
      <c r="I48" s="56">
        <v>0.16541353383458646</v>
      </c>
      <c r="J48" s="56">
        <v>9.5785440613026823E-2</v>
      </c>
      <c r="K48" s="56">
        <v>0.1377245508982036</v>
      </c>
      <c r="L48" s="56">
        <v>0.1111111111111111</v>
      </c>
      <c r="M48" s="56">
        <v>8.984375E-2</v>
      </c>
      <c r="N48" s="56">
        <v>0.115</v>
      </c>
      <c r="O48" s="56">
        <v>0.15044247787610621</v>
      </c>
      <c r="P48" s="56">
        <v>7.7821011673151752E-2</v>
      </c>
      <c r="Q48" s="56">
        <v>8.3333333333333315E-2</v>
      </c>
      <c r="R48" s="56">
        <v>9.8265895953757218E-2</v>
      </c>
      <c r="S48" s="56">
        <v>0.13846153846153847</v>
      </c>
      <c r="T48" s="56">
        <v>0.12</v>
      </c>
      <c r="U48" s="56">
        <v>0.1</v>
      </c>
      <c r="V48" s="56">
        <v>8.771929824561403E-2</v>
      </c>
      <c r="W48" s="56">
        <v>0.14285714285714285</v>
      </c>
      <c r="X48" s="56">
        <v>0.05</v>
      </c>
      <c r="Y48" s="56">
        <v>0.10256410256410256</v>
      </c>
      <c r="Z48" s="57">
        <v>6.358381502890173E-2</v>
      </c>
      <c r="AA48" s="19">
        <f>AVERAGE(C48:Z48)</f>
        <v>0.1184270994109365</v>
      </c>
    </row>
    <row r="49" spans="1:27" x14ac:dyDescent="0.25">
      <c r="A49" s="53"/>
      <c r="B49" s="54" t="s">
        <v>152</v>
      </c>
      <c r="C49" s="55">
        <v>0.41463414634146339</v>
      </c>
      <c r="D49" s="56">
        <v>0.36882129277566539</v>
      </c>
      <c r="E49" s="56">
        <v>0.33854166666666674</v>
      </c>
      <c r="F49" s="56">
        <v>0.359375</v>
      </c>
      <c r="G49" s="56">
        <v>0.36220472440944884</v>
      </c>
      <c r="H49" s="56">
        <v>0.31746031746031744</v>
      </c>
      <c r="I49" s="56">
        <v>0.33082706766917291</v>
      </c>
      <c r="J49" s="56">
        <v>0.39080459770114939</v>
      </c>
      <c r="K49" s="56">
        <v>0.29341317365269459</v>
      </c>
      <c r="L49" s="56">
        <v>0.31623931623931623</v>
      </c>
      <c r="M49" s="56">
        <v>0.41015625</v>
      </c>
      <c r="N49" s="56">
        <v>0.47499999999999998</v>
      </c>
      <c r="O49" s="56">
        <v>0.38053097345132741</v>
      </c>
      <c r="P49" s="56">
        <v>0.33852140077821014</v>
      </c>
      <c r="Q49" s="56">
        <v>0.37254901960784315</v>
      </c>
      <c r="R49" s="56">
        <v>0.42774566473988446</v>
      </c>
      <c r="S49" s="56">
        <v>0.28717948717948716</v>
      </c>
      <c r="T49" s="56">
        <v>0.39200000000000002</v>
      </c>
      <c r="U49" s="56">
        <v>0.4</v>
      </c>
      <c r="V49" s="56">
        <v>0.31578947368421051</v>
      </c>
      <c r="W49" s="56">
        <v>0.27777777777777779</v>
      </c>
      <c r="X49" s="56">
        <v>0.31153846153846154</v>
      </c>
      <c r="Y49" s="56">
        <v>0.33333333333333326</v>
      </c>
      <c r="Z49" s="57">
        <v>0.39306358381502887</v>
      </c>
      <c r="AA49" s="19">
        <f>AVERAGE(C49:Z49)</f>
        <v>0.35864611370089405</v>
      </c>
    </row>
    <row r="50" spans="1:27" x14ac:dyDescent="0.25">
      <c r="A50" s="53"/>
      <c r="B50" s="54" t="s">
        <v>153</v>
      </c>
      <c r="C50" s="55">
        <v>0.15447154471544716</v>
      </c>
      <c r="D50" s="56">
        <v>0.14448669201520911</v>
      </c>
      <c r="E50" s="56">
        <v>0.15625</v>
      </c>
      <c r="F50" s="56">
        <v>0.109375</v>
      </c>
      <c r="G50" s="56">
        <v>0.14960629921259844</v>
      </c>
      <c r="H50" s="56">
        <v>0.18253968253968253</v>
      </c>
      <c r="I50" s="56">
        <v>0.15789473684210525</v>
      </c>
      <c r="J50" s="56">
        <v>0.22988505747126436</v>
      </c>
      <c r="K50" s="56">
        <v>0.29940119760479039</v>
      </c>
      <c r="L50" s="56">
        <v>0.21367521367521367</v>
      </c>
      <c r="M50" s="56">
        <v>0.2578125</v>
      </c>
      <c r="N50" s="56">
        <v>0.255</v>
      </c>
      <c r="O50" s="56">
        <v>0.19469026548672566</v>
      </c>
      <c r="P50" s="56">
        <v>0.26070038910505838</v>
      </c>
      <c r="Q50" s="56">
        <v>0.25</v>
      </c>
      <c r="R50" s="56">
        <v>0.33526011560693642</v>
      </c>
      <c r="S50" s="56">
        <v>0.13333333333333333</v>
      </c>
      <c r="T50" s="56">
        <v>0.34399999999999997</v>
      </c>
      <c r="U50" s="56">
        <v>0.22222222222222221</v>
      </c>
      <c r="V50" s="56">
        <v>0.17543859649122806</v>
      </c>
      <c r="W50" s="56">
        <v>0.22222222222222221</v>
      </c>
      <c r="X50" s="56">
        <v>0.2153846153846154</v>
      </c>
      <c r="Y50" s="56">
        <v>0.16239316239316237</v>
      </c>
      <c r="Z50" s="57">
        <v>0.16763005780346821</v>
      </c>
      <c r="AA50" s="19">
        <f>AVERAGE(C50:Z50)</f>
        <v>0.20806970433855346</v>
      </c>
    </row>
    <row r="51" spans="1:27" x14ac:dyDescent="0.25">
      <c r="A51" s="53"/>
      <c r="B51" s="54" t="s">
        <v>154</v>
      </c>
      <c r="C51" s="55">
        <v>0.11382113821138211</v>
      </c>
      <c r="D51" s="56">
        <v>0.14448669201520911</v>
      </c>
      <c r="E51" s="56">
        <v>0.109375</v>
      </c>
      <c r="F51" s="56">
        <v>0.2265625</v>
      </c>
      <c r="G51" s="56">
        <v>0.13385826771653545</v>
      </c>
      <c r="H51" s="56">
        <v>0.11904761904761903</v>
      </c>
      <c r="I51" s="56">
        <v>0.15789473684210525</v>
      </c>
      <c r="J51" s="56">
        <v>4.2145593869731802E-2</v>
      </c>
      <c r="K51" s="56">
        <v>8.9820359281437126E-2</v>
      </c>
      <c r="L51" s="56">
        <v>0.12820512820512819</v>
      </c>
      <c r="M51" s="56">
        <v>0.10546875</v>
      </c>
      <c r="N51" s="56">
        <v>0.105</v>
      </c>
      <c r="O51" s="56">
        <v>9.7345132743362831E-2</v>
      </c>
      <c r="P51" s="56">
        <v>0.12840466926070038</v>
      </c>
      <c r="Q51" s="56">
        <v>0.10294117647058823</v>
      </c>
      <c r="R51" s="56">
        <v>0.10982658959537572</v>
      </c>
      <c r="S51" s="56">
        <v>0.14358974358974358</v>
      </c>
      <c r="T51" s="56">
        <v>0.128</v>
      </c>
      <c r="U51" s="56">
        <v>0.14444444444444443</v>
      </c>
      <c r="V51" s="56">
        <v>0.14035087719298245</v>
      </c>
      <c r="W51" s="56">
        <v>0.17460317460317459</v>
      </c>
      <c r="X51" s="56">
        <v>9.2307692307692313E-2</v>
      </c>
      <c r="Y51" s="56">
        <v>0.11965811965811966</v>
      </c>
      <c r="Z51" s="57">
        <v>7.5144508670520235E-2</v>
      </c>
      <c r="AA51" s="19">
        <f>AVERAGE(C51:Z51)</f>
        <v>0.12217924640524384</v>
      </c>
    </row>
    <row r="52" spans="1:27" x14ac:dyDescent="0.25">
      <c r="A52" s="53"/>
      <c r="B52" s="54" t="s">
        <v>155</v>
      </c>
      <c r="C52" s="55">
        <v>0.21544715447154472</v>
      </c>
      <c r="D52" s="56">
        <v>0.17110266159695814</v>
      </c>
      <c r="E52" s="56">
        <v>0.16666666666666663</v>
      </c>
      <c r="F52" s="56">
        <v>0.234375</v>
      </c>
      <c r="G52" s="56">
        <v>0.1889763779527559</v>
      </c>
      <c r="H52" s="56">
        <v>0.21428571428571427</v>
      </c>
      <c r="I52" s="56">
        <v>0.18045112781954883</v>
      </c>
      <c r="J52" s="56">
        <v>0.27203065134099619</v>
      </c>
      <c r="K52" s="56">
        <v>0.22754491017964071</v>
      </c>
      <c r="L52" s="56">
        <v>0.20512820512820512</v>
      </c>
      <c r="M52" s="56">
        <v>0.24609375</v>
      </c>
      <c r="N52" s="56">
        <v>0.20499999999999999</v>
      </c>
      <c r="O52" s="56">
        <v>0.1415929203539823</v>
      </c>
      <c r="P52" s="56">
        <v>0.24124513618677043</v>
      </c>
      <c r="Q52" s="56">
        <v>0.14705882352941177</v>
      </c>
      <c r="R52" s="56">
        <v>0.22543352601156069</v>
      </c>
      <c r="S52" s="56">
        <v>0.17948717948717949</v>
      </c>
      <c r="T52" s="56">
        <v>0.248</v>
      </c>
      <c r="U52" s="56">
        <v>0.18888888888888888</v>
      </c>
      <c r="V52" s="56">
        <v>0.13157894736842105</v>
      </c>
      <c r="W52" s="56">
        <v>0.21428571428571427</v>
      </c>
      <c r="X52" s="56">
        <v>0.21153846153846154</v>
      </c>
      <c r="Y52" s="56">
        <v>0.12393162393162394</v>
      </c>
      <c r="Z52" s="57">
        <v>0.16184971098265899</v>
      </c>
      <c r="AA52" s="19">
        <f>AVERAGE(C52:Z52)</f>
        <v>0.19758304800027934</v>
      </c>
    </row>
    <row r="53" spans="1:27" x14ac:dyDescent="0.25">
      <c r="A53" s="53"/>
      <c r="B53" s="54" t="s">
        <v>156</v>
      </c>
      <c r="C53" s="55">
        <v>0.18292682926829268</v>
      </c>
      <c r="D53" s="56">
        <v>0.14828897338403041</v>
      </c>
      <c r="E53" s="56">
        <v>0.1875</v>
      </c>
      <c r="F53" s="56">
        <v>0.21875</v>
      </c>
      <c r="G53" s="56">
        <v>0.14173228346456693</v>
      </c>
      <c r="H53" s="56">
        <v>0.19047619047619047</v>
      </c>
      <c r="I53" s="56">
        <v>0.17293233082706766</v>
      </c>
      <c r="J53" s="56">
        <v>0.26819923371647508</v>
      </c>
      <c r="K53" s="56">
        <v>0.17964071856287425</v>
      </c>
      <c r="L53" s="56">
        <v>0.25641025641025639</v>
      </c>
      <c r="M53" s="56">
        <v>0.19140625</v>
      </c>
      <c r="N53" s="56">
        <v>0.17</v>
      </c>
      <c r="O53" s="56">
        <v>0.25663716814159293</v>
      </c>
      <c r="P53" s="56">
        <v>0.22957198443579765</v>
      </c>
      <c r="Q53" s="56">
        <v>0.15196078431372548</v>
      </c>
      <c r="R53" s="56">
        <v>0.20809248554913296</v>
      </c>
      <c r="S53" s="56">
        <v>0.21025641025641026</v>
      </c>
      <c r="T53" s="56">
        <v>0.17600000000000002</v>
      </c>
      <c r="U53" s="56">
        <v>0.13333333333333333</v>
      </c>
      <c r="V53" s="56">
        <v>0.14035087719298245</v>
      </c>
      <c r="W53" s="56">
        <v>0.20634920634920634</v>
      </c>
      <c r="X53" s="56">
        <v>0.20384615384615384</v>
      </c>
      <c r="Y53" s="56">
        <v>0.1752136752136752</v>
      </c>
      <c r="Z53" s="57">
        <v>0.20231213872832371</v>
      </c>
      <c r="AA53" s="19">
        <f>AVERAGE(C53:Z53)</f>
        <v>0.19175780347792037</v>
      </c>
    </row>
    <row r="54" spans="1:27" x14ac:dyDescent="0.25">
      <c r="A54" s="53"/>
      <c r="B54" s="54" t="s">
        <v>157</v>
      </c>
      <c r="C54" s="55">
        <v>0.17479674796747968</v>
      </c>
      <c r="D54" s="56">
        <v>0.18250950570342206</v>
      </c>
      <c r="E54" s="56">
        <v>0.14583333333333334</v>
      </c>
      <c r="F54" s="56">
        <v>0.2109375</v>
      </c>
      <c r="G54" s="56">
        <v>0.22047244094488189</v>
      </c>
      <c r="H54" s="56">
        <v>0.22222222222222221</v>
      </c>
      <c r="I54" s="56">
        <v>0.16541353383458646</v>
      </c>
      <c r="J54" s="56">
        <v>0.19923371647509577</v>
      </c>
      <c r="K54" s="56">
        <v>0.15568862275449102</v>
      </c>
      <c r="L54" s="56">
        <v>0.15384615384615385</v>
      </c>
      <c r="M54" s="56">
        <v>0.16796875</v>
      </c>
      <c r="N54" s="56">
        <v>0.19</v>
      </c>
      <c r="O54" s="56">
        <v>0.17699115044247787</v>
      </c>
      <c r="P54" s="56">
        <v>0.16731517509727623</v>
      </c>
      <c r="Q54" s="56">
        <v>0.15196078431372548</v>
      </c>
      <c r="R54" s="56">
        <v>0.13294797687861271</v>
      </c>
      <c r="S54" s="56">
        <v>0.14871794871794872</v>
      </c>
      <c r="T54" s="56">
        <v>0.21600000000000003</v>
      </c>
      <c r="U54" s="56">
        <v>0.24444444444444444</v>
      </c>
      <c r="V54" s="56">
        <v>0.16666666666666663</v>
      </c>
      <c r="W54" s="56">
        <v>0.16666666666666663</v>
      </c>
      <c r="X54" s="56">
        <v>0.17692307692307693</v>
      </c>
      <c r="Y54" s="56">
        <v>0.14529914529914531</v>
      </c>
      <c r="Z54" s="57">
        <v>0.12138728323699421</v>
      </c>
      <c r="AA54" s="19">
        <f>AVERAGE(C54:Z54)</f>
        <v>0.17517678524036254</v>
      </c>
    </row>
    <row r="55" spans="1:27" x14ac:dyDescent="0.25">
      <c r="A55" s="53"/>
      <c r="B55" s="54" t="s">
        <v>158</v>
      </c>
      <c r="C55" s="55">
        <v>0.10569105691056911</v>
      </c>
      <c r="D55" s="56">
        <v>0.12547528517110265</v>
      </c>
      <c r="E55" s="56">
        <v>0.14583333333333334</v>
      </c>
      <c r="F55" s="56">
        <v>0.1171875</v>
      </c>
      <c r="G55" s="56">
        <v>0.12598425196850394</v>
      </c>
      <c r="H55" s="56">
        <v>0.10317460317460317</v>
      </c>
      <c r="I55" s="56">
        <v>0.11278195488721804</v>
      </c>
      <c r="J55" s="56">
        <v>7.2796934865900387E-2</v>
      </c>
      <c r="K55" s="56">
        <v>7.7844311377245512E-2</v>
      </c>
      <c r="L55" s="56">
        <v>9.4017094017094016E-2</v>
      </c>
      <c r="M55" s="56">
        <v>9.375E-2</v>
      </c>
      <c r="N55" s="56">
        <v>0.08</v>
      </c>
      <c r="O55" s="56">
        <v>0.15929203539823009</v>
      </c>
      <c r="P55" s="56">
        <v>0.14396887159533073</v>
      </c>
      <c r="Q55" s="56">
        <v>0.1176470588235294</v>
      </c>
      <c r="R55" s="56">
        <v>9.8265895953757218E-2</v>
      </c>
      <c r="S55" s="56">
        <v>0.16410256410256407</v>
      </c>
      <c r="T55" s="56">
        <v>0.11200000000000002</v>
      </c>
      <c r="U55" s="56">
        <v>0.14444444444444443</v>
      </c>
      <c r="V55" s="56">
        <v>0.16666666666666663</v>
      </c>
      <c r="W55" s="56">
        <v>0.10317460317460317</v>
      </c>
      <c r="X55" s="56">
        <v>0.14615384615384616</v>
      </c>
      <c r="Y55" s="56">
        <v>0.25641025641025639</v>
      </c>
      <c r="Z55" s="57">
        <v>0.19075144508670519</v>
      </c>
      <c r="AA55" s="19">
        <f>AVERAGE(C55:Z55)</f>
        <v>0.12739225056314599</v>
      </c>
    </row>
    <row r="56" spans="1:27" x14ac:dyDescent="0.25">
      <c r="A56" s="53"/>
      <c r="B56" s="54" t="s">
        <v>159</v>
      </c>
      <c r="C56" s="55">
        <v>0.28048780487804881</v>
      </c>
      <c r="D56" s="56">
        <v>0.28897338403041822</v>
      </c>
      <c r="E56" s="56">
        <v>0.29166666666666669</v>
      </c>
      <c r="F56" s="56">
        <v>0.234375</v>
      </c>
      <c r="G56" s="56">
        <v>0.27559055118110237</v>
      </c>
      <c r="H56" s="56">
        <v>0.26984126984126983</v>
      </c>
      <c r="I56" s="56">
        <v>0.22556390977443608</v>
      </c>
      <c r="J56" s="56">
        <v>0.40996168582375481</v>
      </c>
      <c r="K56" s="56">
        <v>0.34131736526946116</v>
      </c>
      <c r="L56" s="56">
        <v>0.30769230769230771</v>
      </c>
      <c r="M56" s="56">
        <v>0.37890625</v>
      </c>
      <c r="N56" s="56">
        <v>0.32</v>
      </c>
      <c r="O56" s="56">
        <v>0.30973451327433627</v>
      </c>
      <c r="P56" s="56">
        <v>0.35408560311284049</v>
      </c>
      <c r="Q56" s="56">
        <v>0.36274509803921567</v>
      </c>
      <c r="R56" s="56">
        <v>0.39306358381502887</v>
      </c>
      <c r="S56" s="56">
        <v>0.27692307692307694</v>
      </c>
      <c r="T56" s="56">
        <v>0.44800000000000006</v>
      </c>
      <c r="U56" s="56">
        <v>0.32222222222222219</v>
      </c>
      <c r="V56" s="56">
        <v>0.28947368421052633</v>
      </c>
      <c r="W56" s="56">
        <v>0.34126984126984128</v>
      </c>
      <c r="X56" s="56">
        <v>0.36538461538461531</v>
      </c>
      <c r="Y56" s="56">
        <v>0.29059829059829062</v>
      </c>
      <c r="Z56" s="57">
        <v>0.31213872832369943</v>
      </c>
      <c r="AA56" s="19">
        <f>AVERAGE(C56:Z56)</f>
        <v>0.32041731051379824</v>
      </c>
    </row>
    <row r="57" spans="1:27" x14ac:dyDescent="0.25">
      <c r="A57" s="53"/>
      <c r="B57" s="54" t="s">
        <v>160</v>
      </c>
      <c r="C57" s="55">
        <v>8.1300813008130066E-2</v>
      </c>
      <c r="D57" s="56">
        <v>7.2243346007604556E-2</v>
      </c>
      <c r="E57" s="56">
        <v>9.8958333333333315E-2</v>
      </c>
      <c r="F57" s="56">
        <v>0.1328125</v>
      </c>
      <c r="G57" s="56">
        <v>9.4488188976377951E-2</v>
      </c>
      <c r="H57" s="56">
        <v>0.15079365079365079</v>
      </c>
      <c r="I57" s="56">
        <v>0.13533834586466165</v>
      </c>
      <c r="J57" s="56">
        <v>7.662835249042145E-2</v>
      </c>
      <c r="K57" s="56">
        <v>0.12574850299401197</v>
      </c>
      <c r="L57" s="56">
        <v>0.14529914529914531</v>
      </c>
      <c r="M57" s="56">
        <v>0.12109375</v>
      </c>
      <c r="N57" s="56">
        <v>0.13500000000000001</v>
      </c>
      <c r="O57" s="56">
        <v>0.10619469026548672</v>
      </c>
      <c r="P57" s="56">
        <v>5.4474708171206226E-2</v>
      </c>
      <c r="Q57" s="56">
        <v>6.8627450980392163E-2</v>
      </c>
      <c r="R57" s="56">
        <v>7.5144508670520235E-2</v>
      </c>
      <c r="S57" s="56">
        <v>6.6666666666666666E-2</v>
      </c>
      <c r="T57" s="56">
        <v>9.6000000000000002E-2</v>
      </c>
      <c r="U57" s="56">
        <v>0.14444444444444443</v>
      </c>
      <c r="V57" s="56">
        <v>0.11403508771929824</v>
      </c>
      <c r="W57" s="56">
        <v>0.11904761904761903</v>
      </c>
      <c r="X57" s="56">
        <v>8.8461538461538466E-2</v>
      </c>
      <c r="Y57" s="56">
        <v>9.4017094017094016E-2</v>
      </c>
      <c r="Z57" s="57">
        <v>0.10982658959537572</v>
      </c>
      <c r="AA57" s="19">
        <f>AVERAGE(C57:Z57)</f>
        <v>0.10444355528362413</v>
      </c>
    </row>
    <row r="58" spans="1:27" x14ac:dyDescent="0.25">
      <c r="A58" s="53"/>
      <c r="B58" s="54" t="s">
        <v>161</v>
      </c>
      <c r="C58" s="55">
        <v>0.30894308943089432</v>
      </c>
      <c r="D58" s="56">
        <v>0.34220532319391628</v>
      </c>
      <c r="E58" s="56">
        <v>0.34375</v>
      </c>
      <c r="F58" s="56">
        <v>0.3125</v>
      </c>
      <c r="G58" s="56">
        <v>0.37007874015748032</v>
      </c>
      <c r="H58" s="56">
        <v>0.36507936507936506</v>
      </c>
      <c r="I58" s="56">
        <v>0.33082706766917291</v>
      </c>
      <c r="J58" s="56">
        <v>0.36781609195402298</v>
      </c>
      <c r="K58" s="56">
        <v>0.38323353293413176</v>
      </c>
      <c r="L58" s="56">
        <v>0.27350427350427353</v>
      </c>
      <c r="M58" s="56">
        <v>0.3125</v>
      </c>
      <c r="N58" s="56">
        <v>0.29499999999999998</v>
      </c>
      <c r="O58" s="56">
        <v>0.2831858407079646</v>
      </c>
      <c r="P58" s="56">
        <v>0.35797665369649806</v>
      </c>
      <c r="Q58" s="56">
        <v>0.38235294117647056</v>
      </c>
      <c r="R58" s="56">
        <v>0.25433526011560692</v>
      </c>
      <c r="S58" s="56">
        <v>0.27179487179487177</v>
      </c>
      <c r="T58" s="56">
        <v>0.30399999999999999</v>
      </c>
      <c r="U58" s="56">
        <v>0.26666666666666666</v>
      </c>
      <c r="V58" s="56">
        <v>0.31578947368421051</v>
      </c>
      <c r="W58" s="56">
        <v>0.27777777777777779</v>
      </c>
      <c r="X58" s="56">
        <v>0.31153846153846154</v>
      </c>
      <c r="Y58" s="56">
        <v>0.39316239316239321</v>
      </c>
      <c r="Z58" s="57">
        <v>0.38150289017341038</v>
      </c>
      <c r="AA58" s="19">
        <f>AVERAGE(C58:Z58)</f>
        <v>0.32523002976739951</v>
      </c>
    </row>
    <row r="59" spans="1:27" x14ac:dyDescent="0.25">
      <c r="A59" s="53"/>
      <c r="B59" s="54" t="s">
        <v>162</v>
      </c>
      <c r="C59" s="55">
        <v>0.3048780487804878</v>
      </c>
      <c r="D59" s="56">
        <v>0.36882129277566539</v>
      </c>
      <c r="E59" s="56">
        <v>0.25</v>
      </c>
      <c r="F59" s="56">
        <v>0.28125</v>
      </c>
      <c r="G59" s="56">
        <v>0.27559055118110237</v>
      </c>
      <c r="H59" s="56">
        <v>0.24603174603174602</v>
      </c>
      <c r="I59" s="56">
        <v>0.33834586466165412</v>
      </c>
      <c r="J59" s="56">
        <v>0.22222222222222221</v>
      </c>
      <c r="K59" s="56">
        <v>0.21556886227544911</v>
      </c>
      <c r="L59" s="56">
        <v>0.30769230769230771</v>
      </c>
      <c r="M59" s="56">
        <v>0.2890625</v>
      </c>
      <c r="N59" s="56">
        <v>0.26500000000000001</v>
      </c>
      <c r="O59" s="56">
        <v>0.30088495575221241</v>
      </c>
      <c r="P59" s="56">
        <v>0.22568093385214008</v>
      </c>
      <c r="Q59" s="56">
        <v>0.32843137254901961</v>
      </c>
      <c r="R59" s="56">
        <v>0.28901734104046245</v>
      </c>
      <c r="S59" s="56">
        <v>0.32820512820512815</v>
      </c>
      <c r="T59" s="56">
        <v>0.152</v>
      </c>
      <c r="U59" s="56">
        <v>0.27777777777777779</v>
      </c>
      <c r="V59" s="56">
        <v>0.35964912280701755</v>
      </c>
      <c r="W59" s="56">
        <v>0.35714285714285715</v>
      </c>
      <c r="X59" s="56">
        <v>0.25769230769230766</v>
      </c>
      <c r="Y59" s="56">
        <v>0.29914529914529914</v>
      </c>
      <c r="Z59" s="57">
        <v>0.26011560693641617</v>
      </c>
      <c r="AA59" s="19">
        <f>AVERAGE(C59:Z59)</f>
        <v>0.28334192077171977</v>
      </c>
    </row>
    <row r="60" spans="1:27" x14ac:dyDescent="0.25">
      <c r="A60" s="53" t="s">
        <v>65</v>
      </c>
      <c r="B60" s="54" t="s">
        <v>181</v>
      </c>
      <c r="C60" s="55">
        <v>0.10569105691056911</v>
      </c>
      <c r="D60" s="56">
        <v>0.11787072243346007</v>
      </c>
      <c r="E60" s="56">
        <v>0.125</v>
      </c>
      <c r="F60" s="56">
        <v>0.1328125</v>
      </c>
      <c r="G60" s="56">
        <v>0.12598425196850394</v>
      </c>
      <c r="H60" s="56">
        <v>9.5238095238095233E-2</v>
      </c>
      <c r="I60" s="56">
        <v>0.10526315789473684</v>
      </c>
      <c r="J60" s="56">
        <v>0.1532567049808429</v>
      </c>
      <c r="K60" s="56">
        <v>0.1437125748502994</v>
      </c>
      <c r="L60" s="56">
        <v>0.11965811965811966</v>
      </c>
      <c r="M60" s="56">
        <v>0.1328125</v>
      </c>
      <c r="N60" s="56">
        <v>0.11</v>
      </c>
      <c r="O60" s="56">
        <v>9.7345132743362831E-2</v>
      </c>
      <c r="P60" s="56">
        <v>0.11284046692607004</v>
      </c>
      <c r="Q60" s="56">
        <v>0.1176470588235294</v>
      </c>
      <c r="R60" s="56">
        <v>0.10982658959537572</v>
      </c>
      <c r="S60" s="56">
        <v>0.10256410256410256</v>
      </c>
      <c r="T60" s="56">
        <v>0.152</v>
      </c>
      <c r="U60" s="56">
        <v>0.17777777777777778</v>
      </c>
      <c r="V60" s="56">
        <v>0.10526315789473684</v>
      </c>
      <c r="W60" s="56">
        <v>9.5238095238095233E-2</v>
      </c>
      <c r="X60" s="56">
        <v>0.1076923076923077</v>
      </c>
      <c r="Y60" s="56">
        <v>9.4017094017094016E-2</v>
      </c>
      <c r="Z60" s="57">
        <v>0.13294797687861271</v>
      </c>
      <c r="AA60" s="19">
        <f>AVERAGE(C60:Z60)</f>
        <v>0.11968581017023718</v>
      </c>
    </row>
    <row r="61" spans="1:27" x14ac:dyDescent="0.25">
      <c r="A61" s="53"/>
      <c r="B61" s="54" t="s">
        <v>182</v>
      </c>
      <c r="C61" s="55">
        <v>0.17886178861788618</v>
      </c>
      <c r="D61" s="56">
        <v>0.17870722433460076</v>
      </c>
      <c r="E61" s="56">
        <v>0.14583333333333334</v>
      </c>
      <c r="F61" s="56">
        <v>0.1640625</v>
      </c>
      <c r="G61" s="56">
        <v>0.14960629921259844</v>
      </c>
      <c r="H61" s="56">
        <v>0.20634920634920634</v>
      </c>
      <c r="I61" s="56">
        <v>0.19548872180451127</v>
      </c>
      <c r="J61" s="56">
        <v>0.20689655172413793</v>
      </c>
      <c r="K61" s="56">
        <v>0.20958083832335325</v>
      </c>
      <c r="L61" s="56">
        <v>0.22222222222222221</v>
      </c>
      <c r="M61" s="56">
        <v>0.23828125</v>
      </c>
      <c r="N61" s="56">
        <v>0.19</v>
      </c>
      <c r="O61" s="56">
        <v>0.23008849557522124</v>
      </c>
      <c r="P61" s="56">
        <v>0.17120622568093385</v>
      </c>
      <c r="Q61" s="56">
        <v>0.19117647058823528</v>
      </c>
      <c r="R61" s="56">
        <v>0.22543352601156069</v>
      </c>
      <c r="S61" s="56">
        <v>0.17435897435897435</v>
      </c>
      <c r="T61" s="56">
        <v>0.23200000000000004</v>
      </c>
      <c r="U61" s="56">
        <v>0.24444444444444444</v>
      </c>
      <c r="V61" s="56">
        <v>0.16666666666666663</v>
      </c>
      <c r="W61" s="56">
        <v>0.17460317460317459</v>
      </c>
      <c r="X61" s="56">
        <v>0.19615384615384618</v>
      </c>
      <c r="Y61" s="56">
        <v>0.14102564102564102</v>
      </c>
      <c r="Z61" s="57">
        <v>0.17341040462427745</v>
      </c>
      <c r="AA61" s="19">
        <f>AVERAGE(C61:Z61)</f>
        <v>0.19193574190228443</v>
      </c>
    </row>
    <row r="62" spans="1:27" x14ac:dyDescent="0.25">
      <c r="A62" s="53"/>
      <c r="B62" s="54" t="s">
        <v>183</v>
      </c>
      <c r="C62" s="55">
        <v>5.2845528455284556E-2</v>
      </c>
      <c r="D62" s="56">
        <v>5.7034220532319393E-2</v>
      </c>
      <c r="E62" s="56">
        <v>7.2916666666666671E-2</v>
      </c>
      <c r="F62" s="56">
        <v>6.25E-2</v>
      </c>
      <c r="G62" s="56">
        <v>7.874015748031496E-2</v>
      </c>
      <c r="H62" s="56">
        <v>8.7301587301587297E-2</v>
      </c>
      <c r="I62" s="56">
        <v>9.0225563909774417E-2</v>
      </c>
      <c r="J62" s="56">
        <v>4.5977011494252873E-2</v>
      </c>
      <c r="K62" s="56">
        <v>8.3832335329341312E-2</v>
      </c>
      <c r="L62" s="56">
        <v>5.9829059829059832E-2</v>
      </c>
      <c r="M62" s="56">
        <v>9.765625E-2</v>
      </c>
      <c r="N62" s="56">
        <v>8.5000000000000006E-2</v>
      </c>
      <c r="O62" s="56">
        <v>8.8495575221238937E-2</v>
      </c>
      <c r="P62" s="56">
        <v>3.8910505836575876E-2</v>
      </c>
      <c r="Q62" s="56">
        <v>3.9215686274509803E-2</v>
      </c>
      <c r="R62" s="56">
        <v>5.2023121387283239E-2</v>
      </c>
      <c r="S62" s="56">
        <v>5.128205128205128E-2</v>
      </c>
      <c r="T62" s="56">
        <v>9.6000000000000002E-2</v>
      </c>
      <c r="U62" s="56">
        <v>8.8888888888888892E-2</v>
      </c>
      <c r="V62" s="56">
        <v>5.2631578947368418E-2</v>
      </c>
      <c r="W62" s="56">
        <v>0.1111111111111111</v>
      </c>
      <c r="X62" s="56">
        <v>4.6153846153846156E-2</v>
      </c>
      <c r="Y62" s="56">
        <v>3.8461538461538464E-2</v>
      </c>
      <c r="Z62" s="57">
        <v>4.6242774566473986E-2</v>
      </c>
      <c r="AA62" s="19">
        <f>AVERAGE(C62:Z62)</f>
        <v>6.7636460797061995E-2</v>
      </c>
    </row>
    <row r="63" spans="1:27" x14ac:dyDescent="0.25">
      <c r="A63" s="53"/>
      <c r="B63" s="54" t="s">
        <v>184</v>
      </c>
      <c r="C63" s="55">
        <v>0.19105691056910568</v>
      </c>
      <c r="D63" s="56">
        <v>0.20912547528517111</v>
      </c>
      <c r="E63" s="56">
        <v>0.17708333333333337</v>
      </c>
      <c r="F63" s="56">
        <v>0.1875</v>
      </c>
      <c r="G63" s="56">
        <v>0.16535433070866146</v>
      </c>
      <c r="H63" s="56">
        <v>0.22222222222222221</v>
      </c>
      <c r="I63" s="56">
        <v>0.17293233082706766</v>
      </c>
      <c r="J63" s="56">
        <v>0.16858237547892721</v>
      </c>
      <c r="K63" s="56">
        <v>0.1377245508982036</v>
      </c>
      <c r="L63" s="56">
        <v>0.22222222222222221</v>
      </c>
      <c r="M63" s="56">
        <v>0.140625</v>
      </c>
      <c r="N63" s="56">
        <v>0.185</v>
      </c>
      <c r="O63" s="56">
        <v>0.19469026548672566</v>
      </c>
      <c r="P63" s="56">
        <v>0.16342412451361865</v>
      </c>
      <c r="Q63" s="56">
        <v>0.19117647058823528</v>
      </c>
      <c r="R63" s="56">
        <v>0.13872832369942195</v>
      </c>
      <c r="S63" s="56">
        <v>0.1948717948717949</v>
      </c>
      <c r="T63" s="56">
        <v>0.12</v>
      </c>
      <c r="U63" s="56">
        <v>0.15555555555555556</v>
      </c>
      <c r="V63" s="56">
        <v>0.14035087719298245</v>
      </c>
      <c r="W63" s="56">
        <v>0.16666666666666663</v>
      </c>
      <c r="X63" s="56">
        <v>0.16153846153846152</v>
      </c>
      <c r="Y63" s="56">
        <v>0.16666666666666663</v>
      </c>
      <c r="Z63" s="57">
        <v>0.17341040462427745</v>
      </c>
      <c r="AA63" s="19">
        <f>AVERAGE(C63:Z63)</f>
        <v>0.17277118178955506</v>
      </c>
    </row>
    <row r="64" spans="1:27" x14ac:dyDescent="0.25">
      <c r="A64" s="53"/>
      <c r="B64" s="54" t="s">
        <v>185</v>
      </c>
      <c r="C64" s="55">
        <v>0.23577235772357724</v>
      </c>
      <c r="D64" s="56">
        <v>0.18250950570342206</v>
      </c>
      <c r="E64" s="56">
        <v>0.26041666666666669</v>
      </c>
      <c r="F64" s="56">
        <v>0.2421875</v>
      </c>
      <c r="G64" s="56">
        <v>0.22047244094488189</v>
      </c>
      <c r="H64" s="56">
        <v>0.25396825396825395</v>
      </c>
      <c r="I64" s="56">
        <v>0.21052631578947367</v>
      </c>
      <c r="J64" s="56">
        <v>0.16091954022988506</v>
      </c>
      <c r="K64" s="56">
        <v>0.1377245508982036</v>
      </c>
      <c r="L64" s="56">
        <v>0.17094017094017094</v>
      </c>
      <c r="M64" s="56">
        <v>9.765625E-2</v>
      </c>
      <c r="N64" s="56">
        <v>0.15</v>
      </c>
      <c r="O64" s="56">
        <v>0.18584070796460178</v>
      </c>
      <c r="P64" s="56">
        <v>0.12062256809338522</v>
      </c>
      <c r="Q64" s="56">
        <v>9.8039215686274522E-2</v>
      </c>
      <c r="R64" s="56">
        <v>0.13872832369942195</v>
      </c>
      <c r="S64" s="56">
        <v>0.27179487179487177</v>
      </c>
      <c r="T64" s="56">
        <v>0.192</v>
      </c>
      <c r="U64" s="56">
        <v>0.23333333333333331</v>
      </c>
      <c r="V64" s="56">
        <v>0.22807017543859648</v>
      </c>
      <c r="W64" s="56">
        <v>0.26984126984126983</v>
      </c>
      <c r="X64" s="56">
        <v>0.1423076923076923</v>
      </c>
      <c r="Y64" s="56">
        <v>0.20940170940170941</v>
      </c>
      <c r="Z64" s="57">
        <v>0.12138728323699421</v>
      </c>
      <c r="AA64" s="19">
        <f>AVERAGE(C64:Z64)</f>
        <v>0.18893586265261195</v>
      </c>
    </row>
    <row r="65" spans="1:27" x14ac:dyDescent="0.25">
      <c r="A65" s="53"/>
      <c r="B65" s="54" t="s">
        <v>186</v>
      </c>
      <c r="C65" s="55">
        <v>0.14634146341463414</v>
      </c>
      <c r="D65" s="56">
        <v>0.13688212927756654</v>
      </c>
      <c r="E65" s="56">
        <v>0.13541666666666666</v>
      </c>
      <c r="F65" s="56">
        <v>0.21875</v>
      </c>
      <c r="G65" s="56">
        <v>0.16535433070866146</v>
      </c>
      <c r="H65" s="56">
        <v>0.24603174603174602</v>
      </c>
      <c r="I65" s="56">
        <v>0.18045112781954883</v>
      </c>
      <c r="J65" s="56">
        <v>0.11494252873563218</v>
      </c>
      <c r="K65" s="56">
        <v>0.11976047904191617</v>
      </c>
      <c r="L65" s="56">
        <v>8.5470085470085472E-2</v>
      </c>
      <c r="M65" s="56">
        <v>0.125</v>
      </c>
      <c r="N65" s="56">
        <v>0.13</v>
      </c>
      <c r="O65" s="56">
        <v>0.17699115044247787</v>
      </c>
      <c r="P65" s="56">
        <v>7.7821011673151752E-2</v>
      </c>
      <c r="Q65" s="56">
        <v>9.3137254901960786E-2</v>
      </c>
      <c r="R65" s="56">
        <v>6.9364161849710976E-2</v>
      </c>
      <c r="S65" s="56">
        <v>0.14358974358974358</v>
      </c>
      <c r="T65" s="56">
        <v>0.10400000000000001</v>
      </c>
      <c r="U65" s="56">
        <v>0.16666666666666663</v>
      </c>
      <c r="V65" s="56">
        <v>0.19298245614035087</v>
      </c>
      <c r="W65" s="56">
        <v>0.19841269841269843</v>
      </c>
      <c r="X65" s="56">
        <v>0.12307692307692308</v>
      </c>
      <c r="Y65" s="56">
        <v>0.12820512820512819</v>
      </c>
      <c r="Z65" s="57">
        <v>0.11560693641618497</v>
      </c>
      <c r="AA65" s="19">
        <f>AVERAGE(C65:Z65)</f>
        <v>0.1414272786892273</v>
      </c>
    </row>
    <row r="66" spans="1:27" x14ac:dyDescent="0.25">
      <c r="A66" s="53"/>
      <c r="B66" s="54" t="s">
        <v>187</v>
      </c>
      <c r="C66" s="55">
        <v>0.25203252032520324</v>
      </c>
      <c r="D66" s="56">
        <v>0.23574144486692014</v>
      </c>
      <c r="E66" s="56">
        <v>0.22395833333333337</v>
      </c>
      <c r="F66" s="56">
        <v>0.2734375</v>
      </c>
      <c r="G66" s="56">
        <v>0.27559055118110237</v>
      </c>
      <c r="H66" s="56">
        <v>0.25396825396825395</v>
      </c>
      <c r="I66" s="56">
        <v>0.2030075187969925</v>
      </c>
      <c r="J66" s="56">
        <v>0.17241379310344829</v>
      </c>
      <c r="K66" s="56">
        <v>0.1437125748502994</v>
      </c>
      <c r="L66" s="56">
        <v>0.23931623931623933</v>
      </c>
      <c r="M66" s="56">
        <v>0.16796875</v>
      </c>
      <c r="N66" s="56">
        <v>0.14000000000000001</v>
      </c>
      <c r="O66" s="56">
        <v>0.21238938053097345</v>
      </c>
      <c r="P66" s="56">
        <v>0.16342412451361865</v>
      </c>
      <c r="Q66" s="56">
        <v>0.14215686274509803</v>
      </c>
      <c r="R66" s="56">
        <v>0.13872832369942195</v>
      </c>
      <c r="S66" s="56">
        <v>0.23589743589743586</v>
      </c>
      <c r="T66" s="56">
        <v>0.16800000000000001</v>
      </c>
      <c r="U66" s="56">
        <v>0.13333333333333333</v>
      </c>
      <c r="V66" s="56">
        <v>0.21052631578947367</v>
      </c>
      <c r="W66" s="56">
        <v>0.23015873015873015</v>
      </c>
      <c r="X66" s="56">
        <v>0.17692307692307693</v>
      </c>
      <c r="Y66" s="56">
        <v>0.2264957264957265</v>
      </c>
      <c r="Z66" s="57">
        <v>0.18497109826589594</v>
      </c>
      <c r="AA66" s="19">
        <f>AVERAGE(C66:Z66)</f>
        <v>0.20017299533727406</v>
      </c>
    </row>
    <row r="67" spans="1:27" x14ac:dyDescent="0.25">
      <c r="A67" s="53"/>
      <c r="B67" s="54" t="s">
        <v>188</v>
      </c>
      <c r="C67" s="55">
        <v>0.21138211382113822</v>
      </c>
      <c r="D67" s="56">
        <v>0.19771863117870722</v>
      </c>
      <c r="E67" s="56">
        <v>0.203125</v>
      </c>
      <c r="F67" s="56">
        <v>0.1640625</v>
      </c>
      <c r="G67" s="56">
        <v>0.17322834645669294</v>
      </c>
      <c r="H67" s="56">
        <v>0.24603174603174602</v>
      </c>
      <c r="I67" s="56">
        <v>0.21052631578947367</v>
      </c>
      <c r="J67" s="56">
        <v>0.16858237547892721</v>
      </c>
      <c r="K67" s="56">
        <v>0.12574850299401197</v>
      </c>
      <c r="L67" s="56">
        <v>0.17094017094017094</v>
      </c>
      <c r="M67" s="56">
        <v>0.140625</v>
      </c>
      <c r="N67" s="56">
        <v>0.125</v>
      </c>
      <c r="O67" s="56">
        <v>0.16814159292035399</v>
      </c>
      <c r="P67" s="56">
        <v>0.14007782101167315</v>
      </c>
      <c r="Q67" s="56">
        <v>0.13235294117647059</v>
      </c>
      <c r="R67" s="56">
        <v>0.13872832369942195</v>
      </c>
      <c r="S67" s="56">
        <v>0.16410256410256407</v>
      </c>
      <c r="T67" s="56">
        <v>0.14399999999999999</v>
      </c>
      <c r="U67" s="56">
        <v>0.14444444444444443</v>
      </c>
      <c r="V67" s="56">
        <v>0.17543859649122806</v>
      </c>
      <c r="W67" s="56">
        <v>0.23809523809523805</v>
      </c>
      <c r="X67" s="56">
        <v>0.18076923076923077</v>
      </c>
      <c r="Y67" s="56">
        <v>0.16239316239316237</v>
      </c>
      <c r="Z67" s="57">
        <v>0.13872832369942195</v>
      </c>
      <c r="AA67" s="19">
        <f>AVERAGE(C67:Z67)</f>
        <v>0.16934345589558655</v>
      </c>
    </row>
    <row r="68" spans="1:27" x14ac:dyDescent="0.25">
      <c r="A68" s="53"/>
      <c r="B68" s="54" t="s">
        <v>189</v>
      </c>
      <c r="C68" s="55">
        <v>0.10569105691056911</v>
      </c>
      <c r="D68" s="56">
        <v>0.16730038022813687</v>
      </c>
      <c r="E68" s="56">
        <v>0.18229166666666663</v>
      </c>
      <c r="F68" s="56">
        <v>0.2265625</v>
      </c>
      <c r="G68" s="56">
        <v>0.14173228346456693</v>
      </c>
      <c r="H68" s="56">
        <v>0.17460317460317459</v>
      </c>
      <c r="I68" s="56">
        <v>0.18796992481203006</v>
      </c>
      <c r="J68" s="56">
        <v>7.2796934865900387E-2</v>
      </c>
      <c r="K68" s="56">
        <v>0.1497005988023952</v>
      </c>
      <c r="L68" s="56">
        <v>0.16239316239316237</v>
      </c>
      <c r="M68" s="56">
        <v>8.203125E-2</v>
      </c>
      <c r="N68" s="56">
        <v>0.105</v>
      </c>
      <c r="O68" s="56">
        <v>0.16814159292035399</v>
      </c>
      <c r="P68" s="56">
        <v>0.10116731517509728</v>
      </c>
      <c r="Q68" s="56">
        <v>0.10784313725490197</v>
      </c>
      <c r="R68" s="56">
        <v>9.8265895953757218E-2</v>
      </c>
      <c r="S68" s="56">
        <v>0.20512820512820512</v>
      </c>
      <c r="T68" s="56">
        <v>0.12</v>
      </c>
      <c r="U68" s="56">
        <v>0.1111111111111111</v>
      </c>
      <c r="V68" s="56">
        <v>0.14035087719298245</v>
      </c>
      <c r="W68" s="56">
        <v>0.11904761904761903</v>
      </c>
      <c r="X68" s="56">
        <v>0.11538461538461538</v>
      </c>
      <c r="Y68" s="56">
        <v>0.15811965811965811</v>
      </c>
      <c r="Z68" s="57">
        <v>0.10404624277456648</v>
      </c>
      <c r="AA68" s="19">
        <f>AVERAGE(C68:Z68)</f>
        <v>0.13777830011706127</v>
      </c>
    </row>
    <row r="69" spans="1:27" x14ac:dyDescent="0.25">
      <c r="A69" s="53"/>
      <c r="B69" s="54" t="s">
        <v>190</v>
      </c>
      <c r="C69" s="55">
        <v>0.24390243902439024</v>
      </c>
      <c r="D69" s="56">
        <v>0.19011406844106463</v>
      </c>
      <c r="E69" s="56">
        <v>0.22395833333333337</v>
      </c>
      <c r="F69" s="56">
        <v>0.2421875</v>
      </c>
      <c r="G69" s="56">
        <v>0.18110236220472442</v>
      </c>
      <c r="H69" s="56">
        <v>0.20634920634920634</v>
      </c>
      <c r="I69" s="56">
        <v>0.21804511278195488</v>
      </c>
      <c r="J69" s="56">
        <v>0.13026819923371646</v>
      </c>
      <c r="K69" s="56">
        <v>0.17365269461077845</v>
      </c>
      <c r="L69" s="56">
        <v>0.16239316239316237</v>
      </c>
      <c r="M69" s="56">
        <v>0.1484375</v>
      </c>
      <c r="N69" s="56">
        <v>0.14000000000000001</v>
      </c>
      <c r="O69" s="56">
        <v>0.1415929203539823</v>
      </c>
      <c r="P69" s="56">
        <v>0.1556420233463035</v>
      </c>
      <c r="Q69" s="56">
        <v>0.14705882352941177</v>
      </c>
      <c r="R69" s="56">
        <v>0.14450867052023122</v>
      </c>
      <c r="S69" s="56">
        <v>0.25641025641025639</v>
      </c>
      <c r="T69" s="56">
        <v>0.14399999999999999</v>
      </c>
      <c r="U69" s="56">
        <v>0.14444444444444443</v>
      </c>
      <c r="V69" s="56">
        <v>0.21929824561403508</v>
      </c>
      <c r="W69" s="56">
        <v>0.21428571428571427</v>
      </c>
      <c r="X69" s="56">
        <v>0.2076923076923077</v>
      </c>
      <c r="Y69" s="56">
        <v>0.23076923076923075</v>
      </c>
      <c r="Z69" s="57">
        <v>0.20231213872832371</v>
      </c>
      <c r="AA69" s="19">
        <f>AVERAGE(C69:Z69)</f>
        <v>0.18618438975277385</v>
      </c>
    </row>
    <row r="70" spans="1:27" x14ac:dyDescent="0.25">
      <c r="A70" s="53"/>
      <c r="B70" s="54" t="s">
        <v>191</v>
      </c>
      <c r="C70" s="55">
        <v>0.13008130081300814</v>
      </c>
      <c r="D70" s="56">
        <v>0.11787072243346007</v>
      </c>
      <c r="E70" s="56">
        <v>0.11979166666666669</v>
      </c>
      <c r="F70" s="56">
        <v>0.1484375</v>
      </c>
      <c r="G70" s="56">
        <v>0.13385826771653545</v>
      </c>
      <c r="H70" s="56">
        <v>0.15079365079365079</v>
      </c>
      <c r="I70" s="56">
        <v>0.15037593984962405</v>
      </c>
      <c r="J70" s="56">
        <v>8.0459770114942528E-2</v>
      </c>
      <c r="K70" s="56">
        <v>0.11377245508982035</v>
      </c>
      <c r="L70" s="56">
        <v>0.13675213675213677</v>
      </c>
      <c r="M70" s="56">
        <v>9.765625E-2</v>
      </c>
      <c r="N70" s="56">
        <v>0.11</v>
      </c>
      <c r="O70" s="56">
        <v>0.12389380530973451</v>
      </c>
      <c r="P70" s="56">
        <v>0.11284046692607004</v>
      </c>
      <c r="Q70" s="56">
        <v>6.8627450980392163E-2</v>
      </c>
      <c r="R70" s="56">
        <v>0.11560693641618497</v>
      </c>
      <c r="S70" s="56">
        <v>0.11794871794871793</v>
      </c>
      <c r="T70" s="56">
        <v>0.08</v>
      </c>
      <c r="U70" s="56">
        <v>0.15555555555555556</v>
      </c>
      <c r="V70" s="56">
        <v>7.8947368421052627E-2</v>
      </c>
      <c r="W70" s="56">
        <v>5.5555555555555552E-2</v>
      </c>
      <c r="X70" s="56">
        <v>9.2307692307692313E-2</v>
      </c>
      <c r="Y70" s="56">
        <v>0.1111111111111111</v>
      </c>
      <c r="Z70" s="57">
        <v>0.12138728323699421</v>
      </c>
      <c r="AA70" s="19">
        <f>AVERAGE(C70:Z70)</f>
        <v>0.11348465016662107</v>
      </c>
    </row>
    <row r="71" spans="1:27" x14ac:dyDescent="0.25">
      <c r="A71" s="53"/>
      <c r="B71" s="54" t="s">
        <v>192</v>
      </c>
      <c r="C71" s="55">
        <v>0.10975609756097562</v>
      </c>
      <c r="D71" s="56">
        <v>9.125475285171103E-2</v>
      </c>
      <c r="E71" s="56">
        <v>0.10416666666666669</v>
      </c>
      <c r="F71" s="56">
        <v>0.1171875</v>
      </c>
      <c r="G71" s="56">
        <v>0.10236220472440945</v>
      </c>
      <c r="H71" s="56">
        <v>0.16666666666666663</v>
      </c>
      <c r="I71" s="56">
        <v>9.0225563909774417E-2</v>
      </c>
      <c r="J71" s="56">
        <v>5.3639846743295021E-2</v>
      </c>
      <c r="K71" s="56">
        <v>0.10778443113772455</v>
      </c>
      <c r="L71" s="56">
        <v>0.12820512820512819</v>
      </c>
      <c r="M71" s="56">
        <v>0.125</v>
      </c>
      <c r="N71" s="56">
        <v>0.1</v>
      </c>
      <c r="O71" s="56">
        <v>0.13274336283185842</v>
      </c>
      <c r="P71" s="56">
        <v>7.0038910505836577E-2</v>
      </c>
      <c r="Q71" s="56">
        <v>4.9019607843137261E-2</v>
      </c>
      <c r="R71" s="56">
        <v>0.12138728323699421</v>
      </c>
      <c r="S71" s="56">
        <v>8.7179487179487175E-2</v>
      </c>
      <c r="T71" s="56">
        <v>0.10400000000000001</v>
      </c>
      <c r="U71" s="56">
        <v>0.17777777777777778</v>
      </c>
      <c r="V71" s="56">
        <v>7.0175438596491224E-2</v>
      </c>
      <c r="W71" s="56">
        <v>4.7619047619047616E-2</v>
      </c>
      <c r="X71" s="56">
        <v>1.9230769230769232E-2</v>
      </c>
      <c r="Y71" s="56">
        <v>8.5470085470085472E-2</v>
      </c>
      <c r="Z71" s="57">
        <v>7.5144508670520235E-2</v>
      </c>
      <c r="AA71" s="19">
        <f>AVERAGE(C71:Z71)</f>
        <v>9.7334797392848185E-2</v>
      </c>
    </row>
    <row r="72" spans="1:27" x14ac:dyDescent="0.25">
      <c r="A72" s="53"/>
      <c r="B72" s="54" t="s">
        <v>193</v>
      </c>
      <c r="C72" s="55">
        <v>0.32113821138211385</v>
      </c>
      <c r="D72" s="56">
        <v>0.37262357414448671</v>
      </c>
      <c r="E72" s="56">
        <v>0.31770833333333331</v>
      </c>
      <c r="F72" s="56">
        <v>0.2109375</v>
      </c>
      <c r="G72" s="56">
        <v>0.33070866141732291</v>
      </c>
      <c r="H72" s="56">
        <v>0.27777777777777779</v>
      </c>
      <c r="I72" s="56">
        <v>0.34586466165413532</v>
      </c>
      <c r="J72" s="56">
        <v>0.4061302681992337</v>
      </c>
      <c r="K72" s="56">
        <v>0.37125748502994005</v>
      </c>
      <c r="L72" s="56">
        <v>0.34188034188034189</v>
      </c>
      <c r="M72" s="56">
        <v>0.39453125</v>
      </c>
      <c r="N72" s="56">
        <v>0.33500000000000002</v>
      </c>
      <c r="O72" s="56">
        <v>0.30088495575221241</v>
      </c>
      <c r="P72" s="56">
        <v>0.39688715953307396</v>
      </c>
      <c r="Q72" s="56">
        <v>0.45588235294117646</v>
      </c>
      <c r="R72" s="56">
        <v>0.34104046242774566</v>
      </c>
      <c r="S72" s="56">
        <v>0.35384615384615387</v>
      </c>
      <c r="T72" s="56">
        <v>0.376</v>
      </c>
      <c r="U72" s="56">
        <v>0.32222222222222219</v>
      </c>
      <c r="V72" s="56">
        <v>0.44736842105263158</v>
      </c>
      <c r="W72" s="56">
        <v>0.37301587301587302</v>
      </c>
      <c r="X72" s="56">
        <v>0.38461538461538469</v>
      </c>
      <c r="Y72" s="56">
        <v>0.31623931623931623</v>
      </c>
      <c r="Z72" s="57">
        <v>0.34104046242774566</v>
      </c>
      <c r="AA72" s="19">
        <f>AVERAGE(C72:Z72)</f>
        <v>0.3514417012038426</v>
      </c>
    </row>
    <row r="73" spans="1:27" x14ac:dyDescent="0.25">
      <c r="A73" s="53"/>
      <c r="B73" s="54" t="s">
        <v>194</v>
      </c>
      <c r="C73" s="55">
        <v>0.11788617886178862</v>
      </c>
      <c r="D73" s="56">
        <v>0.13307984790874525</v>
      </c>
      <c r="E73" s="56">
        <v>9.8958333333333315E-2</v>
      </c>
      <c r="F73" s="56">
        <v>8.59375E-2</v>
      </c>
      <c r="G73" s="56">
        <v>0.17322834645669294</v>
      </c>
      <c r="H73" s="56">
        <v>8.7301587301587297E-2</v>
      </c>
      <c r="I73" s="56">
        <v>0.17293233082706766</v>
      </c>
      <c r="J73" s="56">
        <v>8.8122605363984668E-2</v>
      </c>
      <c r="K73" s="56">
        <v>0.1437125748502994</v>
      </c>
      <c r="L73" s="56">
        <v>0.12820512820512819</v>
      </c>
      <c r="M73" s="56">
        <v>8.59375E-2</v>
      </c>
      <c r="N73" s="56">
        <v>0.13</v>
      </c>
      <c r="O73" s="56">
        <v>0.1415929203539823</v>
      </c>
      <c r="P73" s="56">
        <v>0.12062256809338522</v>
      </c>
      <c r="Q73" s="56">
        <v>7.8431372549019607E-2</v>
      </c>
      <c r="R73" s="56">
        <v>0.10404624277456648</v>
      </c>
      <c r="S73" s="56">
        <v>0.11794871794871793</v>
      </c>
      <c r="T73" s="56">
        <v>7.1999999999999995E-2</v>
      </c>
      <c r="U73" s="56">
        <v>8.8888888888888892E-2</v>
      </c>
      <c r="V73" s="56">
        <v>0.11403508771929824</v>
      </c>
      <c r="W73" s="56">
        <v>0.11904761904761903</v>
      </c>
      <c r="X73" s="56">
        <v>0.11538461538461538</v>
      </c>
      <c r="Y73" s="56">
        <v>0.11965811965811966</v>
      </c>
      <c r="Z73" s="57">
        <v>0.10982658959537572</v>
      </c>
      <c r="AA73" s="19">
        <f>AVERAGE(C73:Z73)</f>
        <v>0.11444936146342567</v>
      </c>
    </row>
    <row r="74" spans="1:27" x14ac:dyDescent="0.25">
      <c r="A74" s="53"/>
      <c r="B74" s="54" t="s">
        <v>195</v>
      </c>
      <c r="C74" s="55">
        <v>0.38211382113821135</v>
      </c>
      <c r="D74" s="56">
        <v>0.41064638783269963</v>
      </c>
      <c r="E74" s="56">
        <v>0.40625</v>
      </c>
      <c r="F74" s="56">
        <v>0.328125</v>
      </c>
      <c r="G74" s="56">
        <v>0.38582677165354329</v>
      </c>
      <c r="H74" s="56">
        <v>0.26984126984126983</v>
      </c>
      <c r="I74" s="56">
        <v>0.33834586466165412</v>
      </c>
      <c r="J74" s="56">
        <v>0.47892720306513409</v>
      </c>
      <c r="K74" s="56">
        <v>0.38922155688622762</v>
      </c>
      <c r="L74" s="56">
        <v>0.32478632478632474</v>
      </c>
      <c r="M74" s="56">
        <v>0.43359375</v>
      </c>
      <c r="N74" s="56">
        <v>0.36499999999999999</v>
      </c>
      <c r="O74" s="56">
        <v>0.30088495575221241</v>
      </c>
      <c r="P74" s="56">
        <v>0.46303501945525288</v>
      </c>
      <c r="Q74" s="56">
        <v>0.47058823529411759</v>
      </c>
      <c r="R74" s="56">
        <v>0.53179190751445082</v>
      </c>
      <c r="S74" s="56">
        <v>0.4</v>
      </c>
      <c r="T74" s="56">
        <v>0.42399999999999999</v>
      </c>
      <c r="U74" s="56">
        <v>0.33333333333333326</v>
      </c>
      <c r="V74" s="56">
        <v>0.43859649122807015</v>
      </c>
      <c r="W74" s="56">
        <v>0.39682539682539686</v>
      </c>
      <c r="X74" s="56">
        <v>0.42692307692307696</v>
      </c>
      <c r="Y74" s="56">
        <v>0.44017094017094016</v>
      </c>
      <c r="Z74" s="57">
        <v>0.43352601156069359</v>
      </c>
      <c r="AA74" s="19">
        <f>AVERAGE(C74:Z74)</f>
        <v>0.39884805491344211</v>
      </c>
    </row>
    <row r="75" spans="1:27" x14ac:dyDescent="0.25">
      <c r="A75" s="53"/>
      <c r="B75" s="54" t="s">
        <v>196</v>
      </c>
      <c r="C75" s="55">
        <v>0.18699186991869918</v>
      </c>
      <c r="D75" s="56">
        <v>0.19391634980988592</v>
      </c>
      <c r="E75" s="56">
        <v>0.17708333333333337</v>
      </c>
      <c r="F75" s="56">
        <v>0.1875</v>
      </c>
      <c r="G75" s="56">
        <v>0.20472440944881889</v>
      </c>
      <c r="H75" s="56">
        <v>0.15873015873015872</v>
      </c>
      <c r="I75" s="56">
        <v>0.14285714285714285</v>
      </c>
      <c r="J75" s="56">
        <v>0.2950191570881226</v>
      </c>
      <c r="K75" s="56">
        <v>0.34131736526946116</v>
      </c>
      <c r="L75" s="56">
        <v>0.23076923076923075</v>
      </c>
      <c r="M75" s="56">
        <v>0.3203125</v>
      </c>
      <c r="N75" s="56">
        <v>0.30499999999999999</v>
      </c>
      <c r="O75" s="56">
        <v>0.26548672566371684</v>
      </c>
      <c r="P75" s="56">
        <v>0.28404669260700388</v>
      </c>
      <c r="Q75" s="56">
        <v>0.28431372549019607</v>
      </c>
      <c r="R75" s="56">
        <v>0.3583815028901734</v>
      </c>
      <c r="S75" s="56">
        <v>0.18461538461538463</v>
      </c>
      <c r="T75" s="56">
        <v>0.36799999999999999</v>
      </c>
      <c r="U75" s="56">
        <v>0.27777777777777779</v>
      </c>
      <c r="V75" s="56">
        <v>0.17543859649122806</v>
      </c>
      <c r="W75" s="56">
        <v>0.26190476190476192</v>
      </c>
      <c r="X75" s="56">
        <v>0.26538461538461539</v>
      </c>
      <c r="Y75" s="56">
        <v>0.22222222222222221</v>
      </c>
      <c r="Z75" s="57">
        <v>0.20809248554913296</v>
      </c>
      <c r="AA75" s="19">
        <f>AVERAGE(C75:Z75)</f>
        <v>0.24582858365921112</v>
      </c>
    </row>
    <row r="76" spans="1:27" x14ac:dyDescent="0.25">
      <c r="A76" s="53"/>
      <c r="B76" s="54" t="s">
        <v>197</v>
      </c>
      <c r="C76" s="55">
        <v>0.21951219512195125</v>
      </c>
      <c r="D76" s="56">
        <v>0.2509505703422053</v>
      </c>
      <c r="E76" s="56">
        <v>0.25520833333333331</v>
      </c>
      <c r="F76" s="56">
        <v>0.2421875</v>
      </c>
      <c r="G76" s="56">
        <v>0.26771653543307089</v>
      </c>
      <c r="H76" s="56">
        <v>0.23809523809523805</v>
      </c>
      <c r="I76" s="56">
        <v>0.21052631578947367</v>
      </c>
      <c r="J76" s="56">
        <v>0.35632183908045983</v>
      </c>
      <c r="K76" s="56">
        <v>0.31736526946107785</v>
      </c>
      <c r="L76" s="56">
        <v>0.29059829059829062</v>
      </c>
      <c r="M76" s="56">
        <v>0.35546875</v>
      </c>
      <c r="N76" s="56">
        <v>0.4</v>
      </c>
      <c r="O76" s="56">
        <v>0.32743362831858408</v>
      </c>
      <c r="P76" s="56">
        <v>0.35408560311284049</v>
      </c>
      <c r="Q76" s="56">
        <v>0.34803921568627449</v>
      </c>
      <c r="R76" s="56">
        <v>0.33526011560693642</v>
      </c>
      <c r="S76" s="56">
        <v>0.17435897435897435</v>
      </c>
      <c r="T76" s="56">
        <v>0.40799999999999997</v>
      </c>
      <c r="U76" s="56">
        <v>0.26666666666666666</v>
      </c>
      <c r="V76" s="56">
        <v>0.24561403508771928</v>
      </c>
      <c r="W76" s="56">
        <v>0.2857142857142857</v>
      </c>
      <c r="X76" s="56">
        <v>0.30769230769230771</v>
      </c>
      <c r="Y76" s="56">
        <v>0.2606837606837607</v>
      </c>
      <c r="Z76" s="57">
        <v>0.2947976878612717</v>
      </c>
      <c r="AA76" s="19">
        <f>AVERAGE(C76:Z76)</f>
        <v>0.29217904658519672</v>
      </c>
    </row>
    <row r="77" spans="1:27" x14ac:dyDescent="0.25">
      <c r="A77" s="53"/>
      <c r="B77" s="54" t="s">
        <v>198</v>
      </c>
      <c r="C77" s="55">
        <v>0.24390243902439024</v>
      </c>
      <c r="D77" s="56">
        <v>0.29277566539923955</v>
      </c>
      <c r="E77" s="56">
        <v>0.25520833333333331</v>
      </c>
      <c r="F77" s="56">
        <v>0.265625</v>
      </c>
      <c r="G77" s="56">
        <v>0.25196850393700787</v>
      </c>
      <c r="H77" s="56">
        <v>0.22222222222222221</v>
      </c>
      <c r="I77" s="56">
        <v>0.21052631578947367</v>
      </c>
      <c r="J77" s="56">
        <v>0.31034482758620691</v>
      </c>
      <c r="K77" s="56">
        <v>0.28143712574850299</v>
      </c>
      <c r="L77" s="56">
        <v>0.28205128205128205</v>
      </c>
      <c r="M77" s="56">
        <v>0.26171875</v>
      </c>
      <c r="N77" s="56">
        <v>0.24</v>
      </c>
      <c r="O77" s="56">
        <v>0.23893805309734514</v>
      </c>
      <c r="P77" s="56">
        <v>0.32295719844357973</v>
      </c>
      <c r="Q77" s="56">
        <v>0.32843137254901961</v>
      </c>
      <c r="R77" s="56">
        <v>0.37572254335260113</v>
      </c>
      <c r="S77" s="56">
        <v>0.22051282051282051</v>
      </c>
      <c r="T77" s="56">
        <v>0.29599999999999999</v>
      </c>
      <c r="U77" s="56">
        <v>0.22222222222222221</v>
      </c>
      <c r="V77" s="56">
        <v>0.26315789473684209</v>
      </c>
      <c r="W77" s="56">
        <v>0.24603174603174602</v>
      </c>
      <c r="X77" s="56">
        <v>0.28076923076923077</v>
      </c>
      <c r="Y77" s="56">
        <v>0.3034188034188034</v>
      </c>
      <c r="Z77" s="57">
        <v>0.30635838150289019</v>
      </c>
      <c r="AA77" s="19">
        <f>AVERAGE(C77:Z77)</f>
        <v>0.27176253048869831</v>
      </c>
    </row>
    <row r="78" spans="1:27" x14ac:dyDescent="0.25">
      <c r="A78" s="53" t="s">
        <v>84</v>
      </c>
      <c r="B78" s="54" t="s">
        <v>199</v>
      </c>
      <c r="C78" s="55">
        <v>0.17551020408163265</v>
      </c>
      <c r="D78" s="56">
        <v>0.15209125475285171</v>
      </c>
      <c r="E78" s="56">
        <v>0.19895287958115182</v>
      </c>
      <c r="F78" s="56">
        <v>0.15873015873015872</v>
      </c>
      <c r="G78" s="56">
        <v>0.21428571428571427</v>
      </c>
      <c r="H78" s="56">
        <v>0.16935483870967741</v>
      </c>
      <c r="I78" s="56">
        <v>0.17424242424242425</v>
      </c>
      <c r="J78" s="56">
        <v>0.17241379310344829</v>
      </c>
      <c r="K78" s="56">
        <v>0.18072289156626506</v>
      </c>
      <c r="L78" s="56">
        <v>0.19827586206896552</v>
      </c>
      <c r="M78" s="56">
        <v>0.17391304347826086</v>
      </c>
      <c r="N78" s="56">
        <v>0.25125628140703515</v>
      </c>
      <c r="O78" s="56">
        <v>0.2767857142857143</v>
      </c>
      <c r="P78" s="56">
        <v>0.14960629921259844</v>
      </c>
      <c r="Q78" s="56">
        <v>0.1625615763546798</v>
      </c>
      <c r="R78" s="56">
        <v>0.15789473684210525</v>
      </c>
      <c r="S78" s="56">
        <v>8.9473684210526316E-2</v>
      </c>
      <c r="T78" s="56">
        <v>0.25806451612903225</v>
      </c>
      <c r="U78" s="56">
        <v>0.20224719101123592</v>
      </c>
      <c r="V78" s="56">
        <v>0.10714285714285714</v>
      </c>
      <c r="W78" s="56">
        <v>0.16</v>
      </c>
      <c r="X78" s="56">
        <v>0.16602316602316602</v>
      </c>
      <c r="Y78" s="56">
        <v>0.11965811965811966</v>
      </c>
      <c r="Z78" s="57">
        <v>0.13294797687861271</v>
      </c>
      <c r="AA78" s="19">
        <f>AVERAGE(C78:Z78)</f>
        <v>0.17508979932317639</v>
      </c>
    </row>
    <row r="79" spans="1:27" x14ac:dyDescent="0.25">
      <c r="A79" s="53"/>
      <c r="B79" s="54" t="s">
        <v>200</v>
      </c>
      <c r="C79" s="55">
        <v>0.21224489795918366</v>
      </c>
      <c r="D79" s="56">
        <v>0.24334600760456271</v>
      </c>
      <c r="E79" s="56">
        <v>0.22513089005235598</v>
      </c>
      <c r="F79" s="56">
        <v>0.26190476190476192</v>
      </c>
      <c r="G79" s="56">
        <v>0.23809523809523805</v>
      </c>
      <c r="H79" s="56">
        <v>0.19354838709677419</v>
      </c>
      <c r="I79" s="56">
        <v>0.16666666666666663</v>
      </c>
      <c r="J79" s="56">
        <v>0.36015325670498088</v>
      </c>
      <c r="K79" s="56">
        <v>0.3253012048192771</v>
      </c>
      <c r="L79" s="56">
        <v>0.20689655172413793</v>
      </c>
      <c r="M79" s="56">
        <v>0.31225296442687744</v>
      </c>
      <c r="N79" s="56">
        <v>0.3165829145728643</v>
      </c>
      <c r="O79" s="56">
        <v>0.2767857142857143</v>
      </c>
      <c r="P79" s="56">
        <v>0.25196850393700787</v>
      </c>
      <c r="Q79" s="56">
        <v>0.23152709359605911</v>
      </c>
      <c r="R79" s="56">
        <v>0.36257309941520466</v>
      </c>
      <c r="S79" s="56">
        <v>0.18421052631578946</v>
      </c>
      <c r="T79" s="56">
        <v>0.30645161290322581</v>
      </c>
      <c r="U79" s="56">
        <v>0.3146067415730337</v>
      </c>
      <c r="V79" s="56">
        <v>0.14285714285714285</v>
      </c>
      <c r="W79" s="56">
        <v>0.20800000000000002</v>
      </c>
      <c r="X79" s="56">
        <v>0.27413127413127414</v>
      </c>
      <c r="Y79" s="56">
        <v>0.25213675213675213</v>
      </c>
      <c r="Z79" s="57">
        <v>0.20809248554913296</v>
      </c>
      <c r="AA79" s="19">
        <f>AVERAGE(C79:Z79)</f>
        <v>0.25314436201366747</v>
      </c>
    </row>
    <row r="80" spans="1:27" x14ac:dyDescent="0.25">
      <c r="A80" s="53"/>
      <c r="B80" s="54" t="s">
        <v>201</v>
      </c>
      <c r="C80" s="55">
        <v>0.15510204081632653</v>
      </c>
      <c r="D80" s="56">
        <v>0.1634980988593156</v>
      </c>
      <c r="E80" s="56">
        <v>0.18848167539267016</v>
      </c>
      <c r="F80" s="56">
        <v>0.15873015873015872</v>
      </c>
      <c r="G80" s="56">
        <v>0.23809523809523805</v>
      </c>
      <c r="H80" s="56">
        <v>0.20161290322580644</v>
      </c>
      <c r="I80" s="56">
        <v>0.18939393939393936</v>
      </c>
      <c r="J80" s="56">
        <v>0.13793103448275862</v>
      </c>
      <c r="K80" s="56">
        <v>0.15060240963855423</v>
      </c>
      <c r="L80" s="56">
        <v>0.19827586206896552</v>
      </c>
      <c r="M80" s="56">
        <v>0.18972332015810273</v>
      </c>
      <c r="N80" s="56">
        <v>0.16080402010050249</v>
      </c>
      <c r="O80" s="56">
        <v>0.16071428571428573</v>
      </c>
      <c r="P80" s="56">
        <v>0.1692913385826772</v>
      </c>
      <c r="Q80" s="56">
        <v>0.16748768472906403</v>
      </c>
      <c r="R80" s="56">
        <v>0.25146198830409355</v>
      </c>
      <c r="S80" s="56">
        <v>0.2</v>
      </c>
      <c r="T80" s="56">
        <v>0.27419354838709675</v>
      </c>
      <c r="U80" s="56">
        <v>0.2134831460674157</v>
      </c>
      <c r="V80" s="56">
        <v>0.14285714285714285</v>
      </c>
      <c r="W80" s="56">
        <v>0.192</v>
      </c>
      <c r="X80" s="56">
        <v>0.17760617760617761</v>
      </c>
      <c r="Y80" s="56">
        <v>0.16666666666666663</v>
      </c>
      <c r="Z80" s="57">
        <v>0.20809248554913296</v>
      </c>
      <c r="AA80" s="19">
        <f>AVERAGE(C80:Z80)</f>
        <v>0.18567104855942052</v>
      </c>
    </row>
    <row r="81" spans="1:27" x14ac:dyDescent="0.25">
      <c r="A81" s="53"/>
      <c r="B81" s="54" t="s">
        <v>202</v>
      </c>
      <c r="C81" s="55">
        <v>0.23265306122448981</v>
      </c>
      <c r="D81" s="56">
        <v>0.18250950570342206</v>
      </c>
      <c r="E81" s="56">
        <v>0.21989528795811519</v>
      </c>
      <c r="F81" s="56">
        <v>0.19047619047619047</v>
      </c>
      <c r="G81" s="56">
        <v>0.19841269841269843</v>
      </c>
      <c r="H81" s="56">
        <v>0.29838709677419356</v>
      </c>
      <c r="I81" s="56">
        <v>0.16666666666666663</v>
      </c>
      <c r="J81" s="56">
        <v>0.13793103448275862</v>
      </c>
      <c r="K81" s="56">
        <v>0.19879518072289154</v>
      </c>
      <c r="L81" s="56">
        <v>0.18965517241379309</v>
      </c>
      <c r="M81" s="56">
        <v>0.11462450592885375</v>
      </c>
      <c r="N81" s="56">
        <v>0.1407035175879397</v>
      </c>
      <c r="O81" s="56">
        <v>0.1875</v>
      </c>
      <c r="P81" s="56">
        <v>0.10236220472440945</v>
      </c>
      <c r="Q81" s="56">
        <v>0.12315270935960591</v>
      </c>
      <c r="R81" s="56">
        <v>0.10526315789473684</v>
      </c>
      <c r="S81" s="56">
        <v>0.22105263157894736</v>
      </c>
      <c r="T81" s="56">
        <v>0.14516129032258066</v>
      </c>
      <c r="U81" s="56">
        <v>8.9887640449438214E-2</v>
      </c>
      <c r="V81" s="56">
        <v>0.23214285714285715</v>
      </c>
      <c r="W81" s="56">
        <v>0.23200000000000004</v>
      </c>
      <c r="X81" s="56">
        <v>0.12355212355212356</v>
      </c>
      <c r="Y81" s="56">
        <v>0.15811965811965811</v>
      </c>
      <c r="Z81" s="57">
        <v>0.17341040462427745</v>
      </c>
      <c r="AA81" s="19">
        <f>AVERAGE(C81:Z81)</f>
        <v>0.17351310817169363</v>
      </c>
    </row>
    <row r="82" spans="1:27" x14ac:dyDescent="0.25">
      <c r="A82" s="53"/>
      <c r="B82" s="54" t="s">
        <v>203</v>
      </c>
      <c r="C82" s="55">
        <v>8.5714285714285715E-2</v>
      </c>
      <c r="D82" s="56">
        <v>9.8859315589353611E-2</v>
      </c>
      <c r="E82" s="56">
        <v>0.1256544502617801</v>
      </c>
      <c r="F82" s="56">
        <v>0.15873015873015872</v>
      </c>
      <c r="G82" s="56">
        <v>7.9365079365079361E-2</v>
      </c>
      <c r="H82" s="56">
        <v>0.14516129032258066</v>
      </c>
      <c r="I82" s="56">
        <v>0.12878787878787878</v>
      </c>
      <c r="J82" s="56">
        <v>0.1111111111111111</v>
      </c>
      <c r="K82" s="56">
        <v>0.12650602409638553</v>
      </c>
      <c r="L82" s="56">
        <v>6.8965517241379309E-2</v>
      </c>
      <c r="M82" s="56">
        <v>9.4861660079051363E-2</v>
      </c>
      <c r="N82" s="56">
        <v>6.030150753768844E-2</v>
      </c>
      <c r="O82" s="56">
        <v>0.13392857142857142</v>
      </c>
      <c r="P82" s="56">
        <v>4.7244094488188976E-2</v>
      </c>
      <c r="Q82" s="56">
        <v>5.4187192118226604E-2</v>
      </c>
      <c r="R82" s="56">
        <v>8.771929824561403E-2</v>
      </c>
      <c r="S82" s="56">
        <v>0.12631578947368421</v>
      </c>
      <c r="T82" s="56">
        <v>8.0645161290322578E-2</v>
      </c>
      <c r="U82" s="56">
        <v>4.4943820224719107E-2</v>
      </c>
      <c r="V82" s="56">
        <v>0.11607142857142858</v>
      </c>
      <c r="W82" s="56">
        <v>0.128</v>
      </c>
      <c r="X82" s="56">
        <v>8.1081081081081086E-2</v>
      </c>
      <c r="Y82" s="56">
        <v>8.1196581196581186E-2</v>
      </c>
      <c r="Z82" s="57">
        <v>6.9364161849710976E-2</v>
      </c>
      <c r="AA82" s="19">
        <f>AVERAGE(C82:Z82)</f>
        <v>9.7279810783535911E-2</v>
      </c>
    </row>
    <row r="83" spans="1:27" x14ac:dyDescent="0.25">
      <c r="A83" s="53"/>
      <c r="B83" s="54" t="s">
        <v>204</v>
      </c>
      <c r="C83" s="55">
        <v>0.13877551020408163</v>
      </c>
      <c r="D83" s="56">
        <v>7.6045627376425853E-2</v>
      </c>
      <c r="E83" s="56">
        <v>0.16753926701570682</v>
      </c>
      <c r="F83" s="56">
        <v>0.15873015873015872</v>
      </c>
      <c r="G83" s="56">
        <v>0.13492063492063491</v>
      </c>
      <c r="H83" s="56">
        <v>0.21774193548387097</v>
      </c>
      <c r="I83" s="56">
        <v>0.15151515151515152</v>
      </c>
      <c r="J83" s="56">
        <v>0.12260536398467431</v>
      </c>
      <c r="K83" s="56">
        <v>0.10240963855421686</v>
      </c>
      <c r="L83" s="56">
        <v>0.15517241379310345</v>
      </c>
      <c r="M83" s="56">
        <v>8.6956521739130432E-2</v>
      </c>
      <c r="N83" s="56">
        <v>0.12562814070351758</v>
      </c>
      <c r="O83" s="56">
        <v>8.9285714285714288E-2</v>
      </c>
      <c r="P83" s="56">
        <v>9.8425196850393706E-2</v>
      </c>
      <c r="Q83" s="56">
        <v>6.4039408866995079E-2</v>
      </c>
      <c r="R83" s="56">
        <v>0.12280701754385964</v>
      </c>
      <c r="S83" s="56">
        <v>0.14210526315789473</v>
      </c>
      <c r="T83" s="56">
        <v>9.6774193548387094E-2</v>
      </c>
      <c r="U83" s="56">
        <v>0.14606741573033707</v>
      </c>
      <c r="V83" s="56">
        <v>0.11607142857142858</v>
      </c>
      <c r="W83" s="56">
        <v>0.16</v>
      </c>
      <c r="X83" s="56">
        <v>8.8803088803088806E-2</v>
      </c>
      <c r="Y83" s="56">
        <v>0.13675213675213677</v>
      </c>
      <c r="Z83" s="57">
        <v>0.13294797687861271</v>
      </c>
      <c r="AA83" s="19">
        <f>AVERAGE(C83:Z83)</f>
        <v>0.12633830020873005</v>
      </c>
    </row>
    <row r="84" spans="1:27" x14ac:dyDescent="0.25">
      <c r="A84" s="53"/>
      <c r="B84" s="54" t="s">
        <v>205</v>
      </c>
      <c r="C84" s="55">
        <v>0.15102040816326531</v>
      </c>
      <c r="D84" s="56">
        <v>0.16730038022813687</v>
      </c>
      <c r="E84" s="56">
        <v>0.13612565445026178</v>
      </c>
      <c r="F84" s="56">
        <v>0.21428571428571427</v>
      </c>
      <c r="G84" s="56">
        <v>0.15079365079365079</v>
      </c>
      <c r="H84" s="56">
        <v>0.16129032258064516</v>
      </c>
      <c r="I84" s="56">
        <v>0.14393939393939395</v>
      </c>
      <c r="J84" s="56">
        <v>8.0459770114942528E-2</v>
      </c>
      <c r="K84" s="56">
        <v>8.4337349397590355E-2</v>
      </c>
      <c r="L84" s="56">
        <v>9.4827586206896547E-2</v>
      </c>
      <c r="M84" s="56">
        <v>0.1067193675889328</v>
      </c>
      <c r="N84" s="56">
        <v>0.11055276381909548</v>
      </c>
      <c r="O84" s="56">
        <v>0.21428571428571427</v>
      </c>
      <c r="P84" s="56">
        <v>0.12204724409448818</v>
      </c>
      <c r="Q84" s="56">
        <v>9.3596059113300503E-2</v>
      </c>
      <c r="R84" s="56">
        <v>0.10526315789473684</v>
      </c>
      <c r="S84" s="56">
        <v>0.14210526315789473</v>
      </c>
      <c r="T84" s="56">
        <v>9.6774193548387094E-2</v>
      </c>
      <c r="U84" s="56">
        <v>0.12359550561797752</v>
      </c>
      <c r="V84" s="56">
        <v>0.125</v>
      </c>
      <c r="W84" s="56">
        <v>0.17600000000000002</v>
      </c>
      <c r="X84" s="56">
        <v>0.13513513513513514</v>
      </c>
      <c r="Y84" s="56">
        <v>0.15811965811965811</v>
      </c>
      <c r="Z84" s="57">
        <v>0.12138728323699421</v>
      </c>
      <c r="AA84" s="19">
        <f>AVERAGE(C84:Z84)</f>
        <v>0.13395673232386721</v>
      </c>
    </row>
    <row r="85" spans="1:27" x14ac:dyDescent="0.25">
      <c r="A85" s="53"/>
      <c r="B85" s="54" t="s">
        <v>206</v>
      </c>
      <c r="C85" s="55">
        <v>8.9795918367346933E-2</v>
      </c>
      <c r="D85" s="56">
        <v>9.5057034220532313E-2</v>
      </c>
      <c r="E85" s="56">
        <v>7.8534031413612565E-2</v>
      </c>
      <c r="F85" s="56">
        <v>0.15873015873015872</v>
      </c>
      <c r="G85" s="56">
        <v>0.10317460317460317</v>
      </c>
      <c r="H85" s="56">
        <v>0.15322580645161291</v>
      </c>
      <c r="I85" s="56">
        <v>0.15151515151515152</v>
      </c>
      <c r="J85" s="56">
        <v>8.4291187739463605E-2</v>
      </c>
      <c r="K85" s="56">
        <v>9.6385542168674704E-2</v>
      </c>
      <c r="L85" s="56">
        <v>0.12068965517241378</v>
      </c>
      <c r="M85" s="56">
        <v>8.6956521739130432E-2</v>
      </c>
      <c r="N85" s="56">
        <v>0.12562814070351758</v>
      </c>
      <c r="O85" s="56">
        <v>0.10714285714285714</v>
      </c>
      <c r="P85" s="56">
        <v>6.6929133858267723E-2</v>
      </c>
      <c r="Q85" s="56">
        <v>7.8817733990147784E-2</v>
      </c>
      <c r="R85" s="56">
        <v>7.6023391812865493E-2</v>
      </c>
      <c r="S85" s="56">
        <v>8.9473684210526316E-2</v>
      </c>
      <c r="T85" s="56">
        <v>6.4516129032258063E-2</v>
      </c>
      <c r="U85" s="56">
        <v>7.8651685393258425E-2</v>
      </c>
      <c r="V85" s="56">
        <v>5.3571428571428568E-2</v>
      </c>
      <c r="W85" s="56">
        <v>9.6000000000000002E-2</v>
      </c>
      <c r="X85" s="56">
        <v>6.5637065637065631E-2</v>
      </c>
      <c r="Y85" s="56">
        <v>0.11538461538461538</v>
      </c>
      <c r="Z85" s="57">
        <v>6.358381502890173E-2</v>
      </c>
      <c r="AA85" s="19">
        <f>AVERAGE(C85:Z85)</f>
        <v>9.5821470477433765E-2</v>
      </c>
    </row>
    <row r="86" spans="1:27" x14ac:dyDescent="0.25">
      <c r="A86" s="53"/>
      <c r="B86" s="54" t="s">
        <v>207</v>
      </c>
      <c r="C86" s="55">
        <v>0.1306122448979592</v>
      </c>
      <c r="D86" s="56">
        <v>0.17490494296577946</v>
      </c>
      <c r="E86" s="56">
        <v>0.17277486910994763</v>
      </c>
      <c r="F86" s="56">
        <v>0.13492063492063491</v>
      </c>
      <c r="G86" s="56">
        <v>0.19047619047619047</v>
      </c>
      <c r="H86" s="56">
        <v>0.20161290322580644</v>
      </c>
      <c r="I86" s="56">
        <v>0.18939393939393936</v>
      </c>
      <c r="J86" s="56">
        <v>0.13409961685823754</v>
      </c>
      <c r="K86" s="56">
        <v>0.16265060240963855</v>
      </c>
      <c r="L86" s="56">
        <v>0.15517241379310345</v>
      </c>
      <c r="M86" s="56">
        <v>0.14229249011857709</v>
      </c>
      <c r="N86" s="56">
        <v>0.1407035175879397</v>
      </c>
      <c r="O86" s="56">
        <v>9.8214285714285712E-2</v>
      </c>
      <c r="P86" s="56">
        <v>0.20472440944881889</v>
      </c>
      <c r="Q86" s="56">
        <v>0.17241379310344829</v>
      </c>
      <c r="R86" s="56">
        <v>0.11695906432748536</v>
      </c>
      <c r="S86" s="56">
        <v>0.22631578947368422</v>
      </c>
      <c r="T86" s="56">
        <v>0.16129032258064516</v>
      </c>
      <c r="U86" s="56">
        <v>0.17977528089887643</v>
      </c>
      <c r="V86" s="56">
        <v>0.16071428571428573</v>
      </c>
      <c r="W86" s="56">
        <v>0.2</v>
      </c>
      <c r="X86" s="56">
        <v>0.15830115830115829</v>
      </c>
      <c r="Y86" s="56">
        <v>0.18803418803418803</v>
      </c>
      <c r="Z86" s="57">
        <v>0.1791907514450867</v>
      </c>
      <c r="AA86" s="19">
        <f>AVERAGE(C86:Z86)</f>
        <v>0.16564782061665484</v>
      </c>
    </row>
    <row r="87" spans="1:27" x14ac:dyDescent="0.25">
      <c r="A87" s="53"/>
      <c r="B87" s="54" t="s">
        <v>208</v>
      </c>
      <c r="C87" s="55">
        <v>0.27755102040816326</v>
      </c>
      <c r="D87" s="56">
        <v>0.27756653992395436</v>
      </c>
      <c r="E87" s="56">
        <v>0.23036649214659685</v>
      </c>
      <c r="F87" s="56">
        <v>0.27777777777777779</v>
      </c>
      <c r="G87" s="56">
        <v>0.27777777777777779</v>
      </c>
      <c r="H87" s="56">
        <v>0.32258064516129031</v>
      </c>
      <c r="I87" s="56">
        <v>0.24242424242424243</v>
      </c>
      <c r="J87" s="56">
        <v>0.17624521072796934</v>
      </c>
      <c r="K87" s="56">
        <v>0.23493975903614459</v>
      </c>
      <c r="L87" s="56">
        <v>0.25</v>
      </c>
      <c r="M87" s="56">
        <v>0.20948616600790515</v>
      </c>
      <c r="N87" s="56">
        <v>0.19597989949748743</v>
      </c>
      <c r="O87" s="56">
        <v>0.15178571428571427</v>
      </c>
      <c r="P87" s="56">
        <v>0.23622047244094488</v>
      </c>
      <c r="Q87" s="56">
        <v>0.21182266009852216</v>
      </c>
      <c r="R87" s="56">
        <v>0.22807017543859648</v>
      </c>
      <c r="S87" s="56">
        <v>0.26842105263157895</v>
      </c>
      <c r="T87" s="56">
        <v>0.18548387096774191</v>
      </c>
      <c r="U87" s="56">
        <v>0.20224719101123592</v>
      </c>
      <c r="V87" s="56">
        <v>0.2857142857142857</v>
      </c>
      <c r="W87" s="56">
        <v>0.26400000000000001</v>
      </c>
      <c r="X87" s="56">
        <v>0.1891891891891892</v>
      </c>
      <c r="Y87" s="56">
        <v>0.28205128205128205</v>
      </c>
      <c r="Z87" s="57">
        <v>0.26011560693641617</v>
      </c>
      <c r="AA87" s="19">
        <f>AVERAGE(C87:Z87)</f>
        <v>0.23907570965228409</v>
      </c>
    </row>
    <row r="88" spans="1:27" x14ac:dyDescent="0.25">
      <c r="A88" s="53"/>
      <c r="B88" s="54" t="s">
        <v>209</v>
      </c>
      <c r="C88" s="55">
        <v>0.24081632653061225</v>
      </c>
      <c r="D88" s="56">
        <v>0.28136882129277568</v>
      </c>
      <c r="E88" s="56">
        <v>0.2513089005235602</v>
      </c>
      <c r="F88" s="56">
        <v>0.23015873015873015</v>
      </c>
      <c r="G88" s="56">
        <v>0.23015873015873015</v>
      </c>
      <c r="H88" s="56">
        <v>0.22580645161290319</v>
      </c>
      <c r="I88" s="56">
        <v>0.25</v>
      </c>
      <c r="J88" s="56">
        <v>0.31034482758620691</v>
      </c>
      <c r="K88" s="56">
        <v>0.31927710843373491</v>
      </c>
      <c r="L88" s="56">
        <v>0.28448275862068967</v>
      </c>
      <c r="M88" s="56">
        <v>0.35968379446640314</v>
      </c>
      <c r="N88" s="56">
        <v>0.29145728643216079</v>
      </c>
      <c r="O88" s="56">
        <v>0.30357142857142855</v>
      </c>
      <c r="P88" s="56">
        <v>0.32283464566929132</v>
      </c>
      <c r="Q88" s="56">
        <v>0.39408866995073893</v>
      </c>
      <c r="R88" s="56">
        <v>0.40350877192982454</v>
      </c>
      <c r="S88" s="56">
        <v>0.24210526315789471</v>
      </c>
      <c r="T88" s="56">
        <v>0.39516129032258063</v>
      </c>
      <c r="U88" s="56">
        <v>0.25842696629213485</v>
      </c>
      <c r="V88" s="56">
        <v>0.2767857142857143</v>
      </c>
      <c r="W88" s="56">
        <v>0.23200000000000004</v>
      </c>
      <c r="X88" s="56">
        <v>0.30888030888030887</v>
      </c>
      <c r="Y88" s="56">
        <v>0.28632478632478631</v>
      </c>
      <c r="Z88" s="57">
        <v>0.22543352601156069</v>
      </c>
      <c r="AA88" s="19">
        <f>AVERAGE(C88:Z88)</f>
        <v>0.28849937946719884</v>
      </c>
    </row>
    <row r="89" spans="1:27" x14ac:dyDescent="0.25">
      <c r="A89" s="53"/>
      <c r="B89" s="54" t="s">
        <v>210</v>
      </c>
      <c r="C89" s="55">
        <v>0.10204081632653061</v>
      </c>
      <c r="D89" s="56">
        <v>8.3650190114068435E-2</v>
      </c>
      <c r="E89" s="56">
        <v>0.11518324607329843</v>
      </c>
      <c r="F89" s="56">
        <v>0.19047619047619047</v>
      </c>
      <c r="G89" s="56">
        <v>0.12698412698412698</v>
      </c>
      <c r="H89" s="56">
        <v>0.1129032258064516</v>
      </c>
      <c r="I89" s="56">
        <v>0.12878787878787878</v>
      </c>
      <c r="J89" s="56">
        <v>0.13793103448275862</v>
      </c>
      <c r="K89" s="56">
        <v>0.14457831325301204</v>
      </c>
      <c r="L89" s="56">
        <v>0.17241379310344829</v>
      </c>
      <c r="M89" s="56">
        <v>9.8814229249011856E-2</v>
      </c>
      <c r="N89" s="56">
        <v>0.15075376884422109</v>
      </c>
      <c r="O89" s="56">
        <v>0.16071428571428573</v>
      </c>
      <c r="P89" s="56">
        <v>0.1141732283464567</v>
      </c>
      <c r="Q89" s="56">
        <v>0.10837438423645321</v>
      </c>
      <c r="R89" s="56">
        <v>0.14035087719298245</v>
      </c>
      <c r="S89" s="56">
        <v>0.12631578947368421</v>
      </c>
      <c r="T89" s="56">
        <v>0.14516129032258066</v>
      </c>
      <c r="U89" s="56">
        <v>0.17977528089887643</v>
      </c>
      <c r="V89" s="56">
        <v>0.14285714285714285</v>
      </c>
      <c r="W89" s="56">
        <v>0.17600000000000002</v>
      </c>
      <c r="X89" s="56">
        <v>0.15830115830115829</v>
      </c>
      <c r="Y89" s="56">
        <v>0.17094017094017094</v>
      </c>
      <c r="Z89" s="57">
        <v>0.16763005780346821</v>
      </c>
      <c r="AA89" s="19">
        <f>AVERAGE(C89:Z89)</f>
        <v>0.13979626998284403</v>
      </c>
    </row>
    <row r="90" spans="1:27" x14ac:dyDescent="0.25">
      <c r="A90" s="53"/>
      <c r="B90" s="54" t="s">
        <v>211</v>
      </c>
      <c r="C90" s="55">
        <v>0.15918367346938775</v>
      </c>
      <c r="D90" s="56">
        <v>0.19011406844106463</v>
      </c>
      <c r="E90" s="56">
        <v>0.19895287958115182</v>
      </c>
      <c r="F90" s="56">
        <v>0.19841269841269843</v>
      </c>
      <c r="G90" s="56">
        <v>0.20634920634920634</v>
      </c>
      <c r="H90" s="56">
        <v>0.21774193548387097</v>
      </c>
      <c r="I90" s="56">
        <v>0.2121212121212121</v>
      </c>
      <c r="J90" s="56">
        <v>0.1532567049808429</v>
      </c>
      <c r="K90" s="56">
        <v>0.18072289156626506</v>
      </c>
      <c r="L90" s="56">
        <v>0.16379310344827588</v>
      </c>
      <c r="M90" s="56">
        <v>0.15810276679841898</v>
      </c>
      <c r="N90" s="56">
        <v>0.18090452261306533</v>
      </c>
      <c r="O90" s="56">
        <v>0.1875</v>
      </c>
      <c r="P90" s="56">
        <v>0.17716535433070868</v>
      </c>
      <c r="Q90" s="56">
        <v>0.20689655172413793</v>
      </c>
      <c r="R90" s="56">
        <v>0.1871345029239766</v>
      </c>
      <c r="S90" s="56">
        <v>0.16842105263157894</v>
      </c>
      <c r="T90" s="56">
        <v>0.24193548387096775</v>
      </c>
      <c r="U90" s="56">
        <v>0.20224719101123592</v>
      </c>
      <c r="V90" s="56">
        <v>0.20535714285714285</v>
      </c>
      <c r="W90" s="56">
        <v>0.14399999999999999</v>
      </c>
      <c r="X90" s="56">
        <v>0.14671814671814673</v>
      </c>
      <c r="Y90" s="56">
        <v>0.16666666666666663</v>
      </c>
      <c r="Z90" s="57">
        <v>0.16184971098265899</v>
      </c>
      <c r="AA90" s="19">
        <f>AVERAGE(C90:Z90)</f>
        <v>0.18398114445761171</v>
      </c>
    </row>
    <row r="91" spans="1:27" x14ac:dyDescent="0.25">
      <c r="A91" s="53"/>
      <c r="B91" s="54" t="s">
        <v>212</v>
      </c>
      <c r="C91" s="55">
        <v>0.32653061224489799</v>
      </c>
      <c r="D91" s="56">
        <v>0.34600760456273766</v>
      </c>
      <c r="E91" s="56">
        <v>0.32984293193717279</v>
      </c>
      <c r="F91" s="56">
        <v>0.23809523809523805</v>
      </c>
      <c r="G91" s="56">
        <v>0.31746031746031744</v>
      </c>
      <c r="H91" s="56">
        <v>0.2661290322580645</v>
      </c>
      <c r="I91" s="56">
        <v>0.29545454545454547</v>
      </c>
      <c r="J91" s="56">
        <v>0.3946360153256705</v>
      </c>
      <c r="K91" s="56">
        <v>0.31927710843373491</v>
      </c>
      <c r="L91" s="56">
        <v>0.28448275862068967</v>
      </c>
      <c r="M91" s="56">
        <v>0.33201581027667987</v>
      </c>
      <c r="N91" s="56">
        <v>0.30150753768844218</v>
      </c>
      <c r="O91" s="56">
        <v>0.3392857142857143</v>
      </c>
      <c r="P91" s="56">
        <v>0.38976377952755903</v>
      </c>
      <c r="Q91" s="56">
        <v>0.35960591133004927</v>
      </c>
      <c r="R91" s="56">
        <v>0.36257309941520466</v>
      </c>
      <c r="S91" s="56">
        <v>0.3</v>
      </c>
      <c r="T91" s="56">
        <v>0.34677419354838712</v>
      </c>
      <c r="U91" s="56">
        <v>0.3370786516853933</v>
      </c>
      <c r="V91" s="56">
        <v>0.33035714285714285</v>
      </c>
      <c r="W91" s="56">
        <v>0.33600000000000002</v>
      </c>
      <c r="X91" s="56">
        <v>0.35907335907335908</v>
      </c>
      <c r="Y91" s="56">
        <v>0.28205128205128205</v>
      </c>
      <c r="Z91" s="57">
        <v>0.2947976878612717</v>
      </c>
      <c r="AA91" s="19">
        <f>AVERAGE(C91:Z91)</f>
        <v>0.32453334724973143</v>
      </c>
    </row>
    <row r="92" spans="1:27" x14ac:dyDescent="0.25">
      <c r="A92" s="53"/>
      <c r="B92" s="54" t="s">
        <v>213</v>
      </c>
      <c r="C92" s="55">
        <v>0.33061224489795921</v>
      </c>
      <c r="D92" s="56">
        <v>0.36121673003802279</v>
      </c>
      <c r="E92" s="56">
        <v>0.30890052356020942</v>
      </c>
      <c r="F92" s="56">
        <v>0.26190476190476192</v>
      </c>
      <c r="G92" s="56">
        <v>0.27777777777777779</v>
      </c>
      <c r="H92" s="56">
        <v>0.19354838709677419</v>
      </c>
      <c r="I92" s="56">
        <v>0.28030303030303028</v>
      </c>
      <c r="J92" s="56">
        <v>0.34865900383141762</v>
      </c>
      <c r="K92" s="56">
        <v>0.27710843373493976</v>
      </c>
      <c r="L92" s="56">
        <v>0.22413793103448276</v>
      </c>
      <c r="M92" s="56">
        <v>0.32411067193675891</v>
      </c>
      <c r="N92" s="56">
        <v>0.26633165829145727</v>
      </c>
      <c r="O92" s="56">
        <v>0.25</v>
      </c>
      <c r="P92" s="56">
        <v>0.35039370078740156</v>
      </c>
      <c r="Q92" s="56">
        <v>0.38916256157635476</v>
      </c>
      <c r="R92" s="56">
        <v>0.3742690058479532</v>
      </c>
      <c r="S92" s="56">
        <v>0.37368421052631573</v>
      </c>
      <c r="T92" s="56">
        <v>0.32258064516129031</v>
      </c>
      <c r="U92" s="56">
        <v>0.2808988764044944</v>
      </c>
      <c r="V92" s="56">
        <v>0.35714285714285715</v>
      </c>
      <c r="W92" s="56">
        <v>0.33600000000000002</v>
      </c>
      <c r="X92" s="56">
        <v>0.31274131274131273</v>
      </c>
      <c r="Y92" s="56">
        <v>0.32478632478632474</v>
      </c>
      <c r="Z92" s="57">
        <v>0.35260115606936415</v>
      </c>
      <c r="AA92" s="19">
        <f>AVERAGE(C92:Z92)</f>
        <v>0.31161965856046919</v>
      </c>
    </row>
    <row r="93" spans="1:27" x14ac:dyDescent="0.25">
      <c r="A93" s="53"/>
      <c r="B93" s="54" t="s">
        <v>214</v>
      </c>
      <c r="C93" s="55">
        <v>0.26122448979591839</v>
      </c>
      <c r="D93" s="56">
        <v>0.32319391634980987</v>
      </c>
      <c r="E93" s="56">
        <v>0.26701570680628273</v>
      </c>
      <c r="F93" s="56">
        <v>0.25396825396825395</v>
      </c>
      <c r="G93" s="56">
        <v>0.26984126984126983</v>
      </c>
      <c r="H93" s="56">
        <v>0.20967741935483872</v>
      </c>
      <c r="I93" s="56">
        <v>0.2121212121212121</v>
      </c>
      <c r="J93" s="56">
        <v>0.31034482758620691</v>
      </c>
      <c r="K93" s="56">
        <v>0.28915662650602408</v>
      </c>
      <c r="L93" s="56">
        <v>0.25862068965517243</v>
      </c>
      <c r="M93" s="56">
        <v>0.36363636363636365</v>
      </c>
      <c r="N93" s="56">
        <v>0.28643216080402012</v>
      </c>
      <c r="O93" s="56">
        <v>0.23214285714285715</v>
      </c>
      <c r="P93" s="56">
        <v>0.28346456692913385</v>
      </c>
      <c r="Q93" s="56">
        <v>0.30541871921182268</v>
      </c>
      <c r="R93" s="56">
        <v>0.31578947368421051</v>
      </c>
      <c r="S93" s="56">
        <v>0.30526315789473685</v>
      </c>
      <c r="T93" s="56">
        <v>0.28225806451612906</v>
      </c>
      <c r="U93" s="56">
        <v>0.23595505617977527</v>
      </c>
      <c r="V93" s="56">
        <v>0.3482142857142857</v>
      </c>
      <c r="W93" s="56">
        <v>0.32</v>
      </c>
      <c r="X93" s="56">
        <v>0.27799227799227799</v>
      </c>
      <c r="Y93" s="56">
        <v>0.26923076923076922</v>
      </c>
      <c r="Z93" s="57">
        <v>0.2947976878612717</v>
      </c>
      <c r="AA93" s="19">
        <f>AVERAGE(C93:Z93)</f>
        <v>0.28232332719927683</v>
      </c>
    </row>
    <row r="94" spans="1:27" ht="15.75" thickBot="1" x14ac:dyDescent="0.3">
      <c r="A94" s="58"/>
      <c r="B94" s="59" t="s">
        <v>215</v>
      </c>
      <c r="C94" s="60">
        <v>0.2</v>
      </c>
      <c r="D94" s="61">
        <v>0.23193916349809884</v>
      </c>
      <c r="E94" s="61">
        <v>0.22513089005235598</v>
      </c>
      <c r="F94" s="61">
        <v>0.23015873015873015</v>
      </c>
      <c r="G94" s="61">
        <v>0.20634920634920634</v>
      </c>
      <c r="H94" s="61">
        <v>0.20161290322580644</v>
      </c>
      <c r="I94" s="61">
        <v>0.28030303030303028</v>
      </c>
      <c r="J94" s="61">
        <v>0.22605363984674332</v>
      </c>
      <c r="K94" s="61">
        <v>0.24096385542168675</v>
      </c>
      <c r="L94" s="61">
        <v>0.19827586206896552</v>
      </c>
      <c r="M94" s="61">
        <v>0.24901185770750989</v>
      </c>
      <c r="N94" s="61">
        <v>0.22110552763819097</v>
      </c>
      <c r="O94" s="61">
        <v>0.25</v>
      </c>
      <c r="P94" s="61">
        <v>0.26377952755905509</v>
      </c>
      <c r="Q94" s="61">
        <v>0.27093596059113301</v>
      </c>
      <c r="R94" s="61">
        <v>0.30409356725146197</v>
      </c>
      <c r="S94" s="61">
        <v>0.21578947368421056</v>
      </c>
      <c r="T94" s="61">
        <v>0.25806451612903225</v>
      </c>
      <c r="U94" s="61">
        <v>0.23595505617977527</v>
      </c>
      <c r="V94" s="61">
        <v>0.1875</v>
      </c>
      <c r="W94" s="61">
        <v>0.248</v>
      </c>
      <c r="X94" s="61">
        <v>0.23552123552123555</v>
      </c>
      <c r="Y94" s="61">
        <v>0.16666666666666663</v>
      </c>
      <c r="Z94" s="62">
        <v>0.1791907514450867</v>
      </c>
      <c r="AA94" s="19">
        <f>AVERAGE(C94:Z94)</f>
        <v>0.23026672588741592</v>
      </c>
    </row>
    <row r="95" spans="1:27" ht="15.75" thickTop="1" x14ac:dyDescent="0.25">
      <c r="C95" s="20">
        <f>AVERAGE(C6:C94)</f>
        <v>0.19750933533183077</v>
      </c>
      <c r="D95" s="20">
        <f>AVERAGE(D6:D94)</f>
        <v>0.20280258042465921</v>
      </c>
      <c r="E95" s="20">
        <f>AVERAGE(E6:E94)</f>
        <v>0.2002247068455007</v>
      </c>
      <c r="F95" s="20">
        <f>AVERAGE(F6:F94)</f>
        <v>0.20013626939539858</v>
      </c>
      <c r="G95" s="20">
        <f>AVERAGE(G6:G94)</f>
        <v>0.19574098181547508</v>
      </c>
      <c r="H95" s="20">
        <f>AVERAGE(H6:H94)</f>
        <v>0.20376171490705738</v>
      </c>
      <c r="I95" s="20">
        <f>AVERAGE(I6:I94)</f>
        <v>0.19661769336518012</v>
      </c>
      <c r="J95" s="20">
        <f>AVERAGE(J6:J94)</f>
        <v>0.19858797193163716</v>
      </c>
      <c r="K95" s="20">
        <f>AVERAGE(K6:K94)</f>
        <v>0.19864319013252768</v>
      </c>
      <c r="L95" s="20">
        <f>AVERAGE(L6:L94)</f>
        <v>0.19429791010573649</v>
      </c>
      <c r="M95" s="20">
        <f>AVERAGE(M6:M94)</f>
        <v>0.19703342197006707</v>
      </c>
      <c r="N95" s="20">
        <f>AVERAGE(N6:N94)</f>
        <v>0.19350149624527135</v>
      </c>
      <c r="O95" s="20">
        <f>AVERAGE(O6:O94)</f>
        <v>0.20049911930567194</v>
      </c>
      <c r="P95" s="20">
        <f>AVERAGE(P6:P94)</f>
        <v>0.19188786696552093</v>
      </c>
      <c r="Q95" s="20">
        <f>AVERAGE(Q6:Q94)</f>
        <v>0.19196927124201088</v>
      </c>
      <c r="R95" s="20">
        <f>AVERAGE(R6:R94)</f>
        <v>0.20539088840500935</v>
      </c>
      <c r="S95" s="20">
        <f>AVERAGE(S6:S94)</f>
        <v>0.19891127992842944</v>
      </c>
      <c r="T95" s="20">
        <f>AVERAGE(T6:T94)</f>
        <v>0.20410438564697347</v>
      </c>
      <c r="U95" s="20">
        <f>AVERAGE(U6:U94)</f>
        <v>0.1935487943441484</v>
      </c>
      <c r="V95" s="20">
        <f>AVERAGE(V6:V94)</f>
        <v>0.19856699332601163</v>
      </c>
      <c r="W95" s="20">
        <f>AVERAGE(W6:W94)</f>
        <v>0.20533333333333315</v>
      </c>
      <c r="X95" s="20">
        <f>AVERAGE(X6:X94)</f>
        <v>0.19374497352025441</v>
      </c>
      <c r="Y95" s="20">
        <f>AVERAGE(Y6:Y94)</f>
        <v>0.20123883607029661</v>
      </c>
      <c r="Z95" s="20">
        <f>AVERAGE(Z6:Z94)</f>
        <v>0.19555757615119834</v>
      </c>
      <c r="AA95" s="20">
        <f>AVERAGE(AA6:AA94)</f>
        <v>0.19831710794621663</v>
      </c>
    </row>
    <row r="98" spans="1:26" ht="15.75" thickBot="1" x14ac:dyDescent="0.3"/>
    <row r="99" spans="1:26" ht="15.75" thickTop="1" x14ac:dyDescent="0.25">
      <c r="A99" s="33"/>
      <c r="B99" s="34"/>
      <c r="C99" s="35" t="s">
        <v>102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7"/>
    </row>
    <row r="100" spans="1:26" ht="36.75" x14ac:dyDescent="0.25">
      <c r="A100" s="38"/>
      <c r="B100" s="39"/>
      <c r="C100" s="40" t="s">
        <v>103</v>
      </c>
      <c r="D100" s="41" t="s">
        <v>104</v>
      </c>
      <c r="E100" s="41" t="s">
        <v>105</v>
      </c>
      <c r="F100" s="41" t="s">
        <v>106</v>
      </c>
      <c r="G100" s="41" t="s">
        <v>107</v>
      </c>
      <c r="H100" s="41" t="s">
        <v>108</v>
      </c>
      <c r="I100" s="41" t="s">
        <v>109</v>
      </c>
      <c r="J100" s="41" t="s">
        <v>110</v>
      </c>
      <c r="K100" s="41" t="s">
        <v>111</v>
      </c>
      <c r="L100" s="41" t="s">
        <v>112</v>
      </c>
      <c r="M100" s="41" t="s">
        <v>113</v>
      </c>
      <c r="N100" s="41" t="s">
        <v>114</v>
      </c>
      <c r="O100" s="41" t="s">
        <v>115</v>
      </c>
      <c r="P100" s="41" t="s">
        <v>116</v>
      </c>
      <c r="Q100" s="41" t="s">
        <v>117</v>
      </c>
      <c r="R100" s="41" t="s">
        <v>118</v>
      </c>
      <c r="S100" s="41" t="s">
        <v>119</v>
      </c>
      <c r="T100" s="41" t="s">
        <v>120</v>
      </c>
      <c r="U100" s="41" t="s">
        <v>121</v>
      </c>
      <c r="V100" s="41" t="s">
        <v>122</v>
      </c>
      <c r="W100" s="41" t="s">
        <v>123</v>
      </c>
      <c r="X100" s="41" t="s">
        <v>124</v>
      </c>
      <c r="Y100" s="41" t="s">
        <v>125</v>
      </c>
      <c r="Z100" s="42" t="s">
        <v>126</v>
      </c>
    </row>
    <row r="101" spans="1:26" ht="25.5" thickBot="1" x14ac:dyDescent="0.3">
      <c r="A101" s="43"/>
      <c r="B101" s="44"/>
      <c r="C101" s="45" t="s">
        <v>7</v>
      </c>
      <c r="D101" s="46" t="s">
        <v>7</v>
      </c>
      <c r="E101" s="46" t="s">
        <v>7</v>
      </c>
      <c r="F101" s="46" t="s">
        <v>7</v>
      </c>
      <c r="G101" s="46" t="s">
        <v>7</v>
      </c>
      <c r="H101" s="46" t="s">
        <v>7</v>
      </c>
      <c r="I101" s="46" t="s">
        <v>7</v>
      </c>
      <c r="J101" s="46" t="s">
        <v>7</v>
      </c>
      <c r="K101" s="46" t="s">
        <v>7</v>
      </c>
      <c r="L101" s="46" t="s">
        <v>7</v>
      </c>
      <c r="M101" s="46" t="s">
        <v>7</v>
      </c>
      <c r="N101" s="46" t="s">
        <v>7</v>
      </c>
      <c r="O101" s="46" t="s">
        <v>7</v>
      </c>
      <c r="P101" s="46" t="s">
        <v>7</v>
      </c>
      <c r="Q101" s="46" t="s">
        <v>7</v>
      </c>
      <c r="R101" s="46" t="s">
        <v>7</v>
      </c>
      <c r="S101" s="46" t="s">
        <v>7</v>
      </c>
      <c r="T101" s="46" t="s">
        <v>7</v>
      </c>
      <c r="U101" s="46" t="s">
        <v>7</v>
      </c>
      <c r="V101" s="46" t="s">
        <v>7</v>
      </c>
      <c r="W101" s="46" t="s">
        <v>7</v>
      </c>
      <c r="X101" s="46" t="s">
        <v>7</v>
      </c>
      <c r="Y101" s="46" t="s">
        <v>7</v>
      </c>
      <c r="Z101" s="47" t="s">
        <v>7</v>
      </c>
    </row>
    <row r="102" spans="1:26" ht="15.75" thickTop="1" x14ac:dyDescent="0.25">
      <c r="A102" s="48" t="s">
        <v>46</v>
      </c>
      <c r="B102" s="49" t="s">
        <v>163</v>
      </c>
      <c r="C102" s="50">
        <f>C6 -($AA6*C$95/$AA$95)</f>
        <v>3.7482406760305537E-2</v>
      </c>
      <c r="D102" s="51">
        <f t="shared" ref="D102:Z102" si="0">D6 -($AA6*D$95/$AA$95)</f>
        <v>3.825508200498301E-2</v>
      </c>
      <c r="E102" s="51">
        <f t="shared" si="0"/>
        <v>2.20835704991999E-2</v>
      </c>
      <c r="F102" s="51">
        <f t="shared" si="0"/>
        <v>-2.990369514735336E-2</v>
      </c>
      <c r="G102" s="51">
        <f t="shared" si="0"/>
        <v>-3.1526827232108257E-2</v>
      </c>
      <c r="H102" s="51">
        <f t="shared" si="0"/>
        <v>-1.4992731742172527E-2</v>
      </c>
      <c r="I102" s="51">
        <f t="shared" si="0"/>
        <v>2.7019961552825322E-2</v>
      </c>
      <c r="J102" s="51">
        <f t="shared" si="0"/>
        <v>2.9488914825821305E-2</v>
      </c>
      <c r="K102" s="51">
        <f t="shared" si="0"/>
        <v>-1.2188981108051611E-2</v>
      </c>
      <c r="L102" s="51">
        <f t="shared" si="0"/>
        <v>-3.1574432403576547E-2</v>
      </c>
      <c r="M102" s="51">
        <f t="shared" si="0"/>
        <v>-2.2626889186740301E-2</v>
      </c>
      <c r="N102" s="51">
        <f t="shared" si="0"/>
        <v>-2.0196484761851569E-2</v>
      </c>
      <c r="O102" s="51">
        <f t="shared" si="0"/>
        <v>-1.4258028137891732E-2</v>
      </c>
      <c r="P102" s="51">
        <f t="shared" si="0"/>
        <v>5.5641478799772492E-3</v>
      </c>
      <c r="Q102" s="51">
        <f t="shared" si="0"/>
        <v>7.1542125860131756E-3</v>
      </c>
      <c r="R102" s="51">
        <f t="shared" si="0"/>
        <v>-2.6579882072121364E-2</v>
      </c>
      <c r="S102" s="51">
        <f t="shared" si="0"/>
        <v>4.0337240791607193E-2</v>
      </c>
      <c r="T102" s="51">
        <f t="shared" si="0"/>
        <v>-2.1714173895022504E-2</v>
      </c>
      <c r="U102" s="51">
        <f t="shared" si="0"/>
        <v>-3.2470085884561822E-2</v>
      </c>
      <c r="V102" s="51">
        <f t="shared" si="0"/>
        <v>3.5992210754708376E-3</v>
      </c>
      <c r="W102" s="51">
        <f t="shared" si="0"/>
        <v>8.6474656372081043E-2</v>
      </c>
      <c r="X102" s="51">
        <f t="shared" si="0"/>
        <v>-2.7686611604366695E-3</v>
      </c>
      <c r="Y102" s="51">
        <f t="shared" si="0"/>
        <v>-9.1996800465984352E-3</v>
      </c>
      <c r="Z102" s="52">
        <f t="shared" si="0"/>
        <v>-2.7458861569799625E-2</v>
      </c>
    </row>
    <row r="103" spans="1:26" x14ac:dyDescent="0.25">
      <c r="A103" s="53"/>
      <c r="B103" s="54" t="s">
        <v>164</v>
      </c>
      <c r="C103" s="55">
        <f t="shared" ref="C103:Z103" si="1">C7 -($AA7*C$95/$AA$95)</f>
        <v>-3.5790138666882937E-2</v>
      </c>
      <c r="D103" s="56">
        <f t="shared" si="1"/>
        <v>-2.0370489916964635E-2</v>
      </c>
      <c r="E103" s="56">
        <f t="shared" si="1"/>
        <v>5.4966486360849554E-3</v>
      </c>
      <c r="F103" s="56">
        <f t="shared" si="1"/>
        <v>1.6016709283562663E-2</v>
      </c>
      <c r="G103" s="56">
        <f t="shared" si="1"/>
        <v>-6.3490341931690064E-2</v>
      </c>
      <c r="H103" s="56">
        <f t="shared" si="1"/>
        <v>-4.7745680651951977E-2</v>
      </c>
      <c r="I103" s="56">
        <f t="shared" si="1"/>
        <v>3.328824119708243E-2</v>
      </c>
      <c r="J103" s="56">
        <f t="shared" si="1"/>
        <v>-3.2939428900503442E-2</v>
      </c>
      <c r="K103" s="56">
        <f t="shared" si="1"/>
        <v>1.925930391617553E-2</v>
      </c>
      <c r="L103" s="56">
        <f t="shared" si="1"/>
        <v>-4.9353265979218408E-3</v>
      </c>
      <c r="M103" s="56">
        <f t="shared" si="1"/>
        <v>-3.8949440115290251E-2</v>
      </c>
      <c r="N103" s="56">
        <f t="shared" si="1"/>
        <v>-1.622644554532654E-2</v>
      </c>
      <c r="O103" s="56">
        <f t="shared" si="1"/>
        <v>4.5305473383350225E-3</v>
      </c>
      <c r="P103" s="56">
        <f t="shared" si="1"/>
        <v>4.4142570792577218E-2</v>
      </c>
      <c r="Q103" s="56">
        <f t="shared" si="1"/>
        <v>1.0859026809521832E-2</v>
      </c>
      <c r="R103" s="56">
        <f t="shared" si="1"/>
        <v>1.4208689867457935E-2</v>
      </c>
      <c r="S103" s="56">
        <f t="shared" si="1"/>
        <v>-4.2807541437545504E-2</v>
      </c>
      <c r="T103" s="56">
        <f t="shared" si="1"/>
        <v>6.5377505698456684E-2</v>
      </c>
      <c r="U103" s="56">
        <f t="shared" si="1"/>
        <v>1.8162701751562815E-2</v>
      </c>
      <c r="V103" s="56">
        <f t="shared" si="1"/>
        <v>2.2237346041516115E-2</v>
      </c>
      <c r="W103" s="56">
        <f t="shared" si="1"/>
        <v>-5.7519598930131061E-2</v>
      </c>
      <c r="X103" s="56">
        <f t="shared" si="1"/>
        <v>1.9642746486668999E-2</v>
      </c>
      <c r="Y103" s="56">
        <f t="shared" si="1"/>
        <v>4.0439159841432759E-3</v>
      </c>
      <c r="Z103" s="57">
        <f t="shared" si="1"/>
        <v>8.3508478891061111E-2</v>
      </c>
    </row>
    <row r="104" spans="1:26" x14ac:dyDescent="0.25">
      <c r="A104" s="53"/>
      <c r="B104" s="54" t="s">
        <v>165</v>
      </c>
      <c r="C104" s="55">
        <f t="shared" ref="C104:Z104" si="2">C8 -($AA8*C$95/$AA$95)</f>
        <v>-2.5140032039066229E-2</v>
      </c>
      <c r="D104" s="56">
        <f t="shared" si="2"/>
        <v>-2.6044699386970072E-3</v>
      </c>
      <c r="E104" s="56">
        <f t="shared" si="2"/>
        <v>-2.0281691675348101E-2</v>
      </c>
      <c r="F104" s="56">
        <f t="shared" si="2"/>
        <v>-4.0938132170823871E-2</v>
      </c>
      <c r="G104" s="56">
        <f t="shared" si="2"/>
        <v>-2.1442925363015564E-2</v>
      </c>
      <c r="H104" s="56">
        <f t="shared" si="2"/>
        <v>-5.0421901395696689E-2</v>
      </c>
      <c r="I104" s="56">
        <f t="shared" si="2"/>
        <v>3.5296162129255682E-2</v>
      </c>
      <c r="J104" s="56">
        <f t="shared" si="2"/>
        <v>8.5542397485521227E-2</v>
      </c>
      <c r="K104" s="56">
        <f t="shared" si="2"/>
        <v>-2.6069185775810966E-2</v>
      </c>
      <c r="L104" s="56">
        <f t="shared" si="2"/>
        <v>-3.8207878977304432E-2</v>
      </c>
      <c r="M104" s="56">
        <f t="shared" si="2"/>
        <v>4.7299442026359384E-2</v>
      </c>
      <c r="N104" s="56">
        <f t="shared" si="2"/>
        <v>3.2957759851866053E-2</v>
      </c>
      <c r="O104" s="56">
        <f t="shared" si="2"/>
        <v>-1.165837461429603E-2</v>
      </c>
      <c r="P104" s="56">
        <f t="shared" si="2"/>
        <v>-1.0273798267170065E-2</v>
      </c>
      <c r="Q104" s="56">
        <f t="shared" si="2"/>
        <v>3.2774225983820959E-3</v>
      </c>
      <c r="R104" s="56">
        <f t="shared" si="2"/>
        <v>7.4725696970370847E-2</v>
      </c>
      <c r="S104" s="56">
        <f t="shared" si="2"/>
        <v>-3.3760340671296185E-2</v>
      </c>
      <c r="T104" s="56">
        <f t="shared" si="2"/>
        <v>4.7749830478152122E-2</v>
      </c>
      <c r="U104" s="56">
        <f t="shared" si="2"/>
        <v>1.2863154060699933E-2</v>
      </c>
      <c r="V104" s="56">
        <f t="shared" si="2"/>
        <v>-2.4374196325563369E-3</v>
      </c>
      <c r="W104" s="56">
        <f t="shared" si="2"/>
        <v>-6.943847289059174E-2</v>
      </c>
      <c r="X104" s="56">
        <f t="shared" si="2"/>
        <v>2.0163063610027676E-2</v>
      </c>
      <c r="Y104" s="56">
        <f t="shared" si="2"/>
        <v>-2.6450113084412863E-2</v>
      </c>
      <c r="Z104" s="57">
        <f t="shared" si="2"/>
        <v>1.924980728544734E-2</v>
      </c>
    </row>
    <row r="105" spans="1:26" x14ac:dyDescent="0.25">
      <c r="A105" s="53"/>
      <c r="B105" s="54" t="s">
        <v>166</v>
      </c>
      <c r="C105" s="55">
        <f t="shared" ref="C105:Z105" si="3">C9 -($AA9*C$95/$AA$95)</f>
        <v>1.3426988088951763E-3</v>
      </c>
      <c r="D105" s="56">
        <f t="shared" si="3"/>
        <v>-4.3164253962784144E-2</v>
      </c>
      <c r="E105" s="56">
        <f t="shared" si="3"/>
        <v>-9.400738158618055E-3</v>
      </c>
      <c r="F105" s="56">
        <f t="shared" si="3"/>
        <v>-6.7280060003694353E-3</v>
      </c>
      <c r="G105" s="56">
        <f t="shared" si="3"/>
        <v>3.7218535258074364E-2</v>
      </c>
      <c r="H105" s="56">
        <f t="shared" si="3"/>
        <v>8.6903553635266362E-3</v>
      </c>
      <c r="I105" s="56">
        <f t="shared" si="3"/>
        <v>-9.5804136727035971E-3</v>
      </c>
      <c r="J105" s="56">
        <f t="shared" si="3"/>
        <v>6.954428141770469E-3</v>
      </c>
      <c r="K105" s="56">
        <f t="shared" si="3"/>
        <v>4.3596867699533387E-2</v>
      </c>
      <c r="L105" s="56">
        <f t="shared" si="3"/>
        <v>5.4489174894217701E-2</v>
      </c>
      <c r="M105" s="56">
        <f t="shared" si="3"/>
        <v>-4.1612061879689466E-4</v>
      </c>
      <c r="N105" s="56">
        <f t="shared" si="3"/>
        <v>5.4978428860349149E-2</v>
      </c>
      <c r="O105" s="56">
        <f t="shared" si="3"/>
        <v>4.8092999733506253E-2</v>
      </c>
      <c r="P105" s="56">
        <f t="shared" si="3"/>
        <v>-8.692704505683102E-3</v>
      </c>
      <c r="Q105" s="56">
        <f t="shared" si="3"/>
        <v>3.1271461192402261E-3</v>
      </c>
      <c r="R105" s="56">
        <f t="shared" si="3"/>
        <v>-2.6291431468035587E-2</v>
      </c>
      <c r="S105" s="56">
        <f t="shared" si="3"/>
        <v>-2.6010644340822398E-2</v>
      </c>
      <c r="T105" s="56">
        <f t="shared" si="3"/>
        <v>1.7758016318179082E-2</v>
      </c>
      <c r="U105" s="56">
        <f t="shared" si="3"/>
        <v>4.9941758678241327E-2</v>
      </c>
      <c r="V105" s="56">
        <f t="shared" si="3"/>
        <v>3.9033608750118881E-2</v>
      </c>
      <c r="W105" s="56">
        <f t="shared" si="3"/>
        <v>-6.395669070279672E-2</v>
      </c>
      <c r="X105" s="56">
        <f t="shared" si="3"/>
        <v>-1.9441108126941498E-2</v>
      </c>
      <c r="Y105" s="56">
        <f t="shared" si="3"/>
        <v>-5.7729726861374786E-2</v>
      </c>
      <c r="Z105" s="57">
        <f t="shared" si="3"/>
        <v>-9.3812180206727602E-2</v>
      </c>
    </row>
    <row r="106" spans="1:26" x14ac:dyDescent="0.25">
      <c r="A106" s="53"/>
      <c r="B106" s="54" t="s">
        <v>167</v>
      </c>
      <c r="C106" s="55">
        <f t="shared" ref="C106:Z106" si="4">C10 -($AA10*C$95/$AA$95)</f>
        <v>1.7328473699219082E-2</v>
      </c>
      <c r="D106" s="56">
        <f t="shared" si="4"/>
        <v>-4.1362375243311988E-2</v>
      </c>
      <c r="E106" s="56">
        <f t="shared" si="4"/>
        <v>4.7982465392156226E-3</v>
      </c>
      <c r="F106" s="56">
        <f t="shared" si="4"/>
        <v>-3.6679600133120105E-2</v>
      </c>
      <c r="G106" s="56">
        <f t="shared" si="4"/>
        <v>-5.5715636637557575E-2</v>
      </c>
      <c r="H106" s="56">
        <f t="shared" si="4"/>
        <v>-5.4092792887562746E-2</v>
      </c>
      <c r="I106" s="56">
        <f t="shared" si="4"/>
        <v>1.2604315129040033E-3</v>
      </c>
      <c r="J106" s="56">
        <f t="shared" si="4"/>
        <v>8.5579664728506977E-2</v>
      </c>
      <c r="K106" s="56">
        <f t="shared" si="4"/>
        <v>7.0209505889937129E-3</v>
      </c>
      <c r="L106" s="56">
        <f t="shared" si="4"/>
        <v>-4.5828941597511608E-3</v>
      </c>
      <c r="M106" s="56">
        <f t="shared" si="4"/>
        <v>2.4632690977260452E-2</v>
      </c>
      <c r="N106" s="56">
        <f t="shared" si="4"/>
        <v>-1.3138906446245269E-2</v>
      </c>
      <c r="O106" s="56">
        <f t="shared" si="4"/>
        <v>-7.4097008581390567E-2</v>
      </c>
      <c r="P106" s="56">
        <f t="shared" si="4"/>
        <v>2.6103967611613932E-2</v>
      </c>
      <c r="Q106" s="56">
        <f t="shared" si="4"/>
        <v>-7.9067171327659169E-3</v>
      </c>
      <c r="R106" s="56">
        <f t="shared" si="4"/>
        <v>-4.9975589346533122E-3</v>
      </c>
      <c r="S106" s="56">
        <f t="shared" si="4"/>
        <v>-9.304548596267892E-3</v>
      </c>
      <c r="T106" s="56">
        <f t="shared" si="4"/>
        <v>2.0223200733343327E-2</v>
      </c>
      <c r="U106" s="56">
        <f t="shared" si="4"/>
        <v>-2.1287800056727368E-3</v>
      </c>
      <c r="V106" s="56">
        <f t="shared" si="4"/>
        <v>2.3414332475231003E-2</v>
      </c>
      <c r="W106" s="56">
        <f t="shared" si="4"/>
        <v>-1.7765765852632398E-2</v>
      </c>
      <c r="X106" s="56">
        <f t="shared" si="4"/>
        <v>5.1725868332055114E-2</v>
      </c>
      <c r="Y106" s="56">
        <f t="shared" si="4"/>
        <v>1.4785789178985376E-2</v>
      </c>
      <c r="Z106" s="57">
        <f t="shared" si="4"/>
        <v>4.4898968233600234E-2</v>
      </c>
    </row>
    <row r="107" spans="1:26" x14ac:dyDescent="0.25">
      <c r="A107" s="53"/>
      <c r="B107" s="54" t="s">
        <v>168</v>
      </c>
      <c r="C107" s="55">
        <f t="shared" ref="C107:Z107" si="5">C11 -($AA11*C$95/$AA$95)</f>
        <v>-3.861135470849375E-3</v>
      </c>
      <c r="D107" s="56">
        <f t="shared" si="5"/>
        <v>1.8531963414177705E-2</v>
      </c>
      <c r="E107" s="56">
        <f t="shared" si="5"/>
        <v>3.7005905495910041E-2</v>
      </c>
      <c r="F107" s="56">
        <f t="shared" si="5"/>
        <v>6.3143950210161642E-2</v>
      </c>
      <c r="G107" s="56">
        <f t="shared" si="5"/>
        <v>7.1563216091458659E-3</v>
      </c>
      <c r="H107" s="56">
        <f t="shared" si="5"/>
        <v>4.7784254033802764E-2</v>
      </c>
      <c r="I107" s="56">
        <f t="shared" si="5"/>
        <v>-1.8782827016789488E-2</v>
      </c>
      <c r="J107" s="56">
        <f t="shared" si="5"/>
        <v>-1.8593472454188353E-3</v>
      </c>
      <c r="K107" s="56">
        <f t="shared" si="5"/>
        <v>1.7054023795589734E-2</v>
      </c>
      <c r="L107" s="56">
        <f t="shared" si="5"/>
        <v>-6.6152723714190675E-3</v>
      </c>
      <c r="M107" s="56">
        <f t="shared" si="5"/>
        <v>-7.6933547519946188E-3</v>
      </c>
      <c r="N107" s="56">
        <f t="shared" si="5"/>
        <v>-1.0875555450169216E-2</v>
      </c>
      <c r="O107" s="56">
        <f t="shared" si="5"/>
        <v>-3.2660771203606609E-2</v>
      </c>
      <c r="P107" s="56">
        <f t="shared" si="5"/>
        <v>9.9968944972136931E-4</v>
      </c>
      <c r="Q107" s="56">
        <f t="shared" si="5"/>
        <v>3.5892283766585958E-2</v>
      </c>
      <c r="R107" s="56">
        <f t="shared" si="5"/>
        <v>-3.8861370822148578E-2</v>
      </c>
      <c r="S107" s="56">
        <f t="shared" si="5"/>
        <v>2.4254569720621649E-2</v>
      </c>
      <c r="T107" s="56">
        <f t="shared" si="5"/>
        <v>-5.4430454173673454E-2</v>
      </c>
      <c r="U107" s="56">
        <f t="shared" si="5"/>
        <v>-3.3149322559981292E-2</v>
      </c>
      <c r="V107" s="56">
        <f t="shared" si="5"/>
        <v>2.902373622342358E-3</v>
      </c>
      <c r="W107" s="56">
        <f t="shared" si="5"/>
        <v>2.2261999754347422E-2</v>
      </c>
      <c r="X107" s="56">
        <f t="shared" si="5"/>
        <v>-1.8833201688161633E-2</v>
      </c>
      <c r="Y107" s="56">
        <f t="shared" si="5"/>
        <v>-2.6999921110859582E-2</v>
      </c>
      <c r="Z107" s="57">
        <f t="shared" si="5"/>
        <v>-2.2364801007337426E-2</v>
      </c>
    </row>
    <row r="108" spans="1:26" x14ac:dyDescent="0.25">
      <c r="A108" s="53"/>
      <c r="B108" s="54" t="s">
        <v>169</v>
      </c>
      <c r="C108" s="55">
        <f t="shared" ref="C108:Z108" si="6">C12 -($AA12*C$95/$AA$95)</f>
        <v>-1.311879628238119E-2</v>
      </c>
      <c r="D108" s="56">
        <f t="shared" si="6"/>
        <v>-3.3798272284302905E-3</v>
      </c>
      <c r="E108" s="56">
        <f t="shared" si="6"/>
        <v>3.8840261889529409E-2</v>
      </c>
      <c r="F108" s="56">
        <f t="shared" si="6"/>
        <v>5.0356535730419066E-3</v>
      </c>
      <c r="G108" s="56">
        <f t="shared" si="6"/>
        <v>1.6295425458700497E-2</v>
      </c>
      <c r="H108" s="56">
        <f t="shared" si="6"/>
        <v>2.0737170689062084E-2</v>
      </c>
      <c r="I108" s="56">
        <f t="shared" si="6"/>
        <v>6.2752214960366065E-2</v>
      </c>
      <c r="J108" s="56">
        <f t="shared" si="6"/>
        <v>-3.082444537283803E-2</v>
      </c>
      <c r="K108" s="56">
        <f t="shared" si="6"/>
        <v>3.2397416329529583E-2</v>
      </c>
      <c r="L108" s="56">
        <f t="shared" si="6"/>
        <v>4.4965992138900235E-2</v>
      </c>
      <c r="M108" s="56">
        <f t="shared" si="6"/>
        <v>-8.8505807900082223E-3</v>
      </c>
      <c r="N108" s="56">
        <f t="shared" si="6"/>
        <v>2.6566130637662264E-2</v>
      </c>
      <c r="O108" s="56">
        <f t="shared" si="6"/>
        <v>2.6890684638420231E-3</v>
      </c>
      <c r="P108" s="56">
        <f t="shared" si="6"/>
        <v>-4.9163869193764566E-2</v>
      </c>
      <c r="Q108" s="56">
        <f t="shared" si="6"/>
        <v>-3.4045833302413717E-2</v>
      </c>
      <c r="R108" s="56">
        <f t="shared" si="6"/>
        <v>-1.6830520320427145E-2</v>
      </c>
      <c r="S108" s="56">
        <f t="shared" si="6"/>
        <v>-1.9157697681413746E-2</v>
      </c>
      <c r="T108" s="56">
        <f t="shared" si="6"/>
        <v>2.1624510823052806E-2</v>
      </c>
      <c r="U108" s="56">
        <f t="shared" si="6"/>
        <v>6.9317403628788576E-2</v>
      </c>
      <c r="V108" s="56">
        <f t="shared" si="6"/>
        <v>-2.3553161305256781E-2</v>
      </c>
      <c r="W108" s="56">
        <f t="shared" si="6"/>
        <v>-1.9826068473476552E-2</v>
      </c>
      <c r="X108" s="56">
        <f t="shared" si="6"/>
        <v>-2.780107776045454E-2</v>
      </c>
      <c r="Y108" s="56">
        <f t="shared" si="6"/>
        <v>-4.8667135793793628E-2</v>
      </c>
      <c r="Z108" s="57">
        <f t="shared" si="6"/>
        <v>-4.600223508781745E-2</v>
      </c>
    </row>
    <row r="109" spans="1:26" x14ac:dyDescent="0.25">
      <c r="A109" s="53"/>
      <c r="B109" s="54" t="s">
        <v>170</v>
      </c>
      <c r="C109" s="55">
        <f t="shared" ref="C109:Z109" si="7">C13 -($AA13*C$95/$AA$95)</f>
        <v>-4.9812775181529829E-2</v>
      </c>
      <c r="D109" s="56">
        <f t="shared" si="7"/>
        <v>-2.7877107085451935E-2</v>
      </c>
      <c r="E109" s="56">
        <f t="shared" si="7"/>
        <v>-4.2526151065371415E-3</v>
      </c>
      <c r="F109" s="56">
        <f t="shared" si="7"/>
        <v>6.0890237484892945E-2</v>
      </c>
      <c r="G109" s="56">
        <f t="shared" si="7"/>
        <v>1.673760918391623E-2</v>
      </c>
      <c r="H109" s="56">
        <f t="shared" si="7"/>
        <v>1.4041432063806522E-2</v>
      </c>
      <c r="I109" s="56">
        <f t="shared" si="7"/>
        <v>1.1736258182259554E-2</v>
      </c>
      <c r="J109" s="56">
        <f t="shared" si="7"/>
        <v>-2.5567295965998244E-2</v>
      </c>
      <c r="K109" s="56">
        <f t="shared" si="7"/>
        <v>2.6878322577472427E-2</v>
      </c>
      <c r="L109" s="56">
        <f t="shared" si="7"/>
        <v>1.7570761809072605E-2</v>
      </c>
      <c r="M109" s="56">
        <f t="shared" si="7"/>
        <v>-3.1502458319768306E-2</v>
      </c>
      <c r="N109" s="56">
        <f t="shared" si="7"/>
        <v>-4.6449588574186823E-3</v>
      </c>
      <c r="O109" s="56">
        <f t="shared" si="7"/>
        <v>9.6391457929285301E-3</v>
      </c>
      <c r="P109" s="56">
        <f t="shared" si="7"/>
        <v>2.1119270094365303E-2</v>
      </c>
      <c r="Q109" s="56">
        <f t="shared" si="7"/>
        <v>4.3476275382268614E-2</v>
      </c>
      <c r="R109" s="56">
        <f t="shared" si="7"/>
        <v>2.6397151932761043E-3</v>
      </c>
      <c r="S109" s="56">
        <f t="shared" si="7"/>
        <v>-2.0344738580954758E-2</v>
      </c>
      <c r="T109" s="56">
        <f t="shared" si="7"/>
        <v>-3.3283068404846877E-2</v>
      </c>
      <c r="U109" s="56">
        <f t="shared" si="7"/>
        <v>-6.8878710779673724E-3</v>
      </c>
      <c r="V109" s="56">
        <f t="shared" si="7"/>
        <v>-2.5457292341551585E-2</v>
      </c>
      <c r="W109" s="56">
        <f t="shared" si="7"/>
        <v>-1.0455577783877179E-2</v>
      </c>
      <c r="X109" s="56">
        <f t="shared" si="7"/>
        <v>1.5248534865764038E-2</v>
      </c>
      <c r="Y109" s="56">
        <f t="shared" si="7"/>
        <v>-6.8329861722103563E-3</v>
      </c>
      <c r="Z109" s="57">
        <f t="shared" si="7"/>
        <v>6.9411822480887342E-3</v>
      </c>
    </row>
    <row r="110" spans="1:26" x14ac:dyDescent="0.25">
      <c r="A110" s="53"/>
      <c r="B110" s="54" t="s">
        <v>171</v>
      </c>
      <c r="C110" s="55">
        <f t="shared" ref="C110:Z110" si="8">C14 -($AA14*C$95/$AA$95)</f>
        <v>2.1510913604232046E-2</v>
      </c>
      <c r="D110" s="56">
        <f t="shared" si="8"/>
        <v>-5.8448556982213656E-3</v>
      </c>
      <c r="E110" s="56">
        <f t="shared" si="8"/>
        <v>-2.5012269996278952E-2</v>
      </c>
      <c r="F110" s="56">
        <f t="shared" si="8"/>
        <v>2.4500949104175579E-2</v>
      </c>
      <c r="G110" s="56">
        <f t="shared" si="8"/>
        <v>-1.2377039625460745E-2</v>
      </c>
      <c r="H110" s="56">
        <f t="shared" si="8"/>
        <v>1.6780583207086613E-2</v>
      </c>
      <c r="I110" s="56">
        <f t="shared" si="8"/>
        <v>-1.5556363423549269E-2</v>
      </c>
      <c r="J110" s="56">
        <f t="shared" si="8"/>
        <v>-1.1331286455039127E-2</v>
      </c>
      <c r="K110" s="56">
        <f t="shared" si="8"/>
        <v>1.3333711695016917E-2</v>
      </c>
      <c r="L110" s="56">
        <f t="shared" si="8"/>
        <v>1.9203576538238787E-2</v>
      </c>
      <c r="M110" s="56">
        <f t="shared" si="8"/>
        <v>-2.8991813752419562E-2</v>
      </c>
      <c r="N110" s="56">
        <f t="shared" si="8"/>
        <v>-1.9506861981439493E-2</v>
      </c>
      <c r="O110" s="56">
        <f t="shared" si="8"/>
        <v>-6.4048044094728862E-3</v>
      </c>
      <c r="P110" s="56">
        <f t="shared" si="8"/>
        <v>-7.73768151978943E-3</v>
      </c>
      <c r="Q110" s="56">
        <f t="shared" si="8"/>
        <v>-1.5093356372809973E-2</v>
      </c>
      <c r="R110" s="56">
        <f t="shared" si="8"/>
        <v>-3.9403091297516152E-3</v>
      </c>
      <c r="S110" s="56">
        <f t="shared" si="8"/>
        <v>1.5717817977244419E-2</v>
      </c>
      <c r="T110" s="56">
        <f t="shared" si="8"/>
        <v>9.410544175173674E-3</v>
      </c>
      <c r="U110" s="56">
        <f t="shared" si="8"/>
        <v>6.9919370547369158E-2</v>
      </c>
      <c r="V110" s="56">
        <f t="shared" si="8"/>
        <v>3.7577779363099389E-2</v>
      </c>
      <c r="W110" s="56">
        <f t="shared" si="8"/>
        <v>-7.63408505581957E-3</v>
      </c>
      <c r="X110" s="56">
        <f t="shared" si="8"/>
        <v>-3.6139073325844567E-2</v>
      </c>
      <c r="Y110" s="56">
        <f t="shared" si="8"/>
        <v>-9.1100207515836251E-3</v>
      </c>
      <c r="Z110" s="57">
        <f t="shared" si="8"/>
        <v>-2.3275424714156737E-2</v>
      </c>
    </row>
    <row r="111" spans="1:26" x14ac:dyDescent="0.25">
      <c r="A111" s="53"/>
      <c r="B111" s="54" t="s">
        <v>172</v>
      </c>
      <c r="C111" s="55">
        <f t="shared" ref="C111:Z111" si="9">C15 -($AA15*C$95/$AA$95)</f>
        <v>3.483359627945054E-2</v>
      </c>
      <c r="D111" s="56">
        <f t="shared" si="9"/>
        <v>6.7525602193914208E-2</v>
      </c>
      <c r="E111" s="56">
        <f t="shared" si="9"/>
        <v>2.5922781393060368E-2</v>
      </c>
      <c r="F111" s="56">
        <f t="shared" si="9"/>
        <v>2.0822622845236505E-2</v>
      </c>
      <c r="G111" s="56">
        <f t="shared" si="9"/>
        <v>5.1912426689582347E-2</v>
      </c>
      <c r="H111" s="56">
        <f t="shared" si="9"/>
        <v>6.0286865450314669E-2</v>
      </c>
      <c r="I111" s="56">
        <f t="shared" si="9"/>
        <v>-7.4158239186412067E-3</v>
      </c>
      <c r="J111" s="56">
        <f t="shared" si="9"/>
        <v>-5.1337651795327593E-2</v>
      </c>
      <c r="K111" s="56">
        <f t="shared" si="9"/>
        <v>2.5329072996890523E-3</v>
      </c>
      <c r="L111" s="56">
        <f t="shared" si="9"/>
        <v>-2.3985808056514568E-2</v>
      </c>
      <c r="M111" s="56">
        <f t="shared" si="9"/>
        <v>-1.8350790967253089E-2</v>
      </c>
      <c r="N111" s="56">
        <f t="shared" si="9"/>
        <v>1.3313134561030893E-2</v>
      </c>
      <c r="O111" s="56">
        <f t="shared" si="9"/>
        <v>-9.480372947921839E-2</v>
      </c>
      <c r="P111" s="56">
        <f t="shared" si="9"/>
        <v>-3.2378478484223205E-2</v>
      </c>
      <c r="Q111" s="56">
        <f t="shared" si="9"/>
        <v>-2.8930327852164595E-2</v>
      </c>
      <c r="R111" s="56">
        <f t="shared" si="9"/>
        <v>-6.6258615765293322E-2</v>
      </c>
      <c r="S111" s="56">
        <f t="shared" si="9"/>
        <v>6.9516516416072649E-2</v>
      </c>
      <c r="T111" s="56">
        <f t="shared" si="9"/>
        <v>-8.9656091547194922E-2</v>
      </c>
      <c r="U111" s="56">
        <f t="shared" si="9"/>
        <v>-4.7855830566620933E-2</v>
      </c>
      <c r="V111" s="56">
        <f t="shared" si="9"/>
        <v>7.2906601241704033E-2</v>
      </c>
      <c r="W111" s="56">
        <f t="shared" si="9"/>
        <v>-5.1275678745373032E-3</v>
      </c>
      <c r="X111" s="56">
        <f t="shared" si="9"/>
        <v>1.6861472244831588E-2</v>
      </c>
      <c r="Y111" s="56">
        <f t="shared" si="9"/>
        <v>1.4532747703007026E-2</v>
      </c>
      <c r="Z111" s="57">
        <f t="shared" si="9"/>
        <v>1.5133441989093416E-2</v>
      </c>
    </row>
    <row r="112" spans="1:26" x14ac:dyDescent="0.25">
      <c r="A112" s="53"/>
      <c r="B112" s="54" t="s">
        <v>173</v>
      </c>
      <c r="C112" s="55">
        <f t="shared" ref="C112:Z112" si="10">C16 -($AA16*C$95/$AA$95)</f>
        <v>-4.0611400125678654E-2</v>
      </c>
      <c r="D112" s="56">
        <f t="shared" si="10"/>
        <v>7.6992057552698057E-3</v>
      </c>
      <c r="E112" s="56">
        <f t="shared" si="10"/>
        <v>-2.2627739477592806E-2</v>
      </c>
      <c r="F112" s="56">
        <f t="shared" si="10"/>
        <v>-5.378492794714837E-2</v>
      </c>
      <c r="G112" s="56">
        <f t="shared" si="10"/>
        <v>-4.7941936269074586E-2</v>
      </c>
      <c r="H112" s="56">
        <f t="shared" si="10"/>
        <v>-1.5426988107785672E-2</v>
      </c>
      <c r="I112" s="56">
        <f t="shared" si="10"/>
        <v>-3.3348057793823049E-3</v>
      </c>
      <c r="J112" s="56">
        <f t="shared" si="10"/>
        <v>9.9807522776656776E-3</v>
      </c>
      <c r="K112" s="56">
        <f t="shared" si="10"/>
        <v>3.7040980445225941E-2</v>
      </c>
      <c r="L112" s="56">
        <f t="shared" si="10"/>
        <v>2.6861424989584604E-2</v>
      </c>
      <c r="M112" s="56">
        <f t="shared" si="10"/>
        <v>3.5408885050886768E-2</v>
      </c>
      <c r="N112" s="56">
        <f t="shared" si="10"/>
        <v>1.9279983867062644E-3</v>
      </c>
      <c r="O112" s="56">
        <f t="shared" si="10"/>
        <v>-5.1123688868296685E-2</v>
      </c>
      <c r="P112" s="56">
        <f t="shared" si="10"/>
        <v>8.7381686323868002E-3</v>
      </c>
      <c r="Q112" s="56">
        <f t="shared" si="10"/>
        <v>-2.4993405148752396E-2</v>
      </c>
      <c r="R112" s="56">
        <f t="shared" si="10"/>
        <v>3.3005475017225977E-2</v>
      </c>
      <c r="S112" s="56">
        <f t="shared" si="10"/>
        <v>-4.4646786896397228E-2</v>
      </c>
      <c r="T112" s="56">
        <f t="shared" si="10"/>
        <v>6.5800694384060138E-2</v>
      </c>
      <c r="U112" s="56">
        <f t="shared" si="10"/>
        <v>3.0211694276413348E-2</v>
      </c>
      <c r="V112" s="56">
        <f t="shared" si="10"/>
        <v>-1.5405579980750261E-2</v>
      </c>
      <c r="W112" s="56">
        <f t="shared" si="10"/>
        <v>7.8161757095353696E-2</v>
      </c>
      <c r="X112" s="56">
        <f t="shared" si="10"/>
        <v>1.5903248055417513E-2</v>
      </c>
      <c r="Y112" s="56">
        <f t="shared" si="10"/>
        <v>6.7566908269985904E-3</v>
      </c>
      <c r="Z112" s="57">
        <f t="shared" si="10"/>
        <v>-3.7599716592337906E-2</v>
      </c>
    </row>
    <row r="113" spans="1:26" x14ac:dyDescent="0.25">
      <c r="A113" s="53"/>
      <c r="B113" s="54" t="s">
        <v>174</v>
      </c>
      <c r="C113" s="55">
        <f t="shared" ref="C113:Z113" si="11">C17 -($AA17*C$95/$AA$95)</f>
        <v>2.926327353205907E-2</v>
      </c>
      <c r="D113" s="56">
        <f t="shared" si="11"/>
        <v>5.6431645799952468E-2</v>
      </c>
      <c r="E113" s="56">
        <f t="shared" si="11"/>
        <v>1.8959773412546149E-2</v>
      </c>
      <c r="F113" s="56">
        <f t="shared" si="11"/>
        <v>8.3035465963995914E-4</v>
      </c>
      <c r="G113" s="56">
        <f t="shared" si="11"/>
        <v>-4.7546388126480377E-2</v>
      </c>
      <c r="H113" s="56">
        <f t="shared" si="11"/>
        <v>-2.3472050852954673E-2</v>
      </c>
      <c r="I113" s="56">
        <f t="shared" si="11"/>
        <v>-1.1237254947973147E-2</v>
      </c>
      <c r="J113" s="56">
        <f t="shared" si="11"/>
        <v>-2.8583533794061949E-2</v>
      </c>
      <c r="K113" s="56">
        <f t="shared" si="11"/>
        <v>1.5472845258864026E-2</v>
      </c>
      <c r="L113" s="56">
        <f t="shared" si="11"/>
        <v>2.0169134117301757E-2</v>
      </c>
      <c r="M113" s="56">
        <f t="shared" si="11"/>
        <v>-0.10113871780514966</v>
      </c>
      <c r="N113" s="56">
        <f t="shared" si="11"/>
        <v>-8.3248836185306541E-2</v>
      </c>
      <c r="O113" s="56">
        <f t="shared" si="11"/>
        <v>3.9470946365131321E-3</v>
      </c>
      <c r="P113" s="56">
        <f t="shared" si="11"/>
        <v>5.3610470272263122E-3</v>
      </c>
      <c r="Q113" s="56">
        <f t="shared" si="11"/>
        <v>2.8577387722614589E-2</v>
      </c>
      <c r="R113" s="56">
        <f t="shared" si="11"/>
        <v>-2.3566303800176297E-2</v>
      </c>
      <c r="S113" s="56">
        <f t="shared" si="11"/>
        <v>5.2572587697491291E-2</v>
      </c>
      <c r="T113" s="56">
        <f t="shared" si="11"/>
        <v>-5.4207752870838677E-2</v>
      </c>
      <c r="U113" s="56">
        <f t="shared" si="11"/>
        <v>-5.1635516677364768E-2</v>
      </c>
      <c r="V113" s="56">
        <f t="shared" si="11"/>
        <v>6.5511513172396119E-2</v>
      </c>
      <c r="W113" s="56">
        <f t="shared" si="11"/>
        <v>6.5013646646872869E-3</v>
      </c>
      <c r="X113" s="56">
        <f t="shared" si="11"/>
        <v>4.5534707623682835E-3</v>
      </c>
      <c r="Y113" s="56">
        <f t="shared" si="11"/>
        <v>4.2255047492900683E-2</v>
      </c>
      <c r="Z113" s="57">
        <f t="shared" si="11"/>
        <v>7.4229815103742658E-2</v>
      </c>
    </row>
    <row r="114" spans="1:26" x14ac:dyDescent="0.25">
      <c r="A114" s="53"/>
      <c r="B114" s="54" t="s">
        <v>175</v>
      </c>
      <c r="C114" s="55">
        <f t="shared" ref="C114:Z114" si="12">C18 -($AA18*C$95/$AA$95)</f>
        <v>-2.8203078018181643E-2</v>
      </c>
      <c r="D114" s="56">
        <f t="shared" si="12"/>
        <v>2.3425856776484455E-3</v>
      </c>
      <c r="E114" s="56">
        <f t="shared" si="12"/>
        <v>-2.1725514736722573E-2</v>
      </c>
      <c r="F114" s="56">
        <f t="shared" si="12"/>
        <v>-5.2855496023599735E-2</v>
      </c>
      <c r="G114" s="56">
        <f t="shared" si="12"/>
        <v>-5.304221364759909E-2</v>
      </c>
      <c r="H114" s="56">
        <f t="shared" si="12"/>
        <v>-3.0493852327503929E-2</v>
      </c>
      <c r="I114" s="56">
        <f t="shared" si="12"/>
        <v>-2.6228922803422094E-2</v>
      </c>
      <c r="J114" s="56">
        <f t="shared" si="12"/>
        <v>7.5323289040992114E-2</v>
      </c>
      <c r="K114" s="56">
        <f t="shared" si="12"/>
        <v>1.185789180633251E-2</v>
      </c>
      <c r="L114" s="56">
        <f t="shared" si="12"/>
        <v>-1.5818994291260158E-2</v>
      </c>
      <c r="M114" s="56">
        <f t="shared" si="12"/>
        <v>2.1667886974212847E-2</v>
      </c>
      <c r="N114" s="56">
        <f t="shared" si="12"/>
        <v>-1.7601426656821573E-2</v>
      </c>
      <c r="O114" s="56">
        <f t="shared" si="12"/>
        <v>8.1884380224084452E-2</v>
      </c>
      <c r="P114" s="56">
        <f t="shared" si="12"/>
        <v>-3.0839581371469665E-2</v>
      </c>
      <c r="Q114" s="56">
        <f t="shared" si="12"/>
        <v>2.3791685709564026E-2</v>
      </c>
      <c r="R114" s="56">
        <f t="shared" si="12"/>
        <v>1.6061133550077156E-2</v>
      </c>
      <c r="S114" s="56">
        <f t="shared" si="12"/>
        <v>2.7492838075102277E-2</v>
      </c>
      <c r="T114" s="56">
        <f t="shared" si="12"/>
        <v>-3.6990637787479741E-2</v>
      </c>
      <c r="U114" s="56">
        <f t="shared" si="12"/>
        <v>-6.2665615040292888E-2</v>
      </c>
      <c r="V114" s="56">
        <f t="shared" si="12"/>
        <v>-1.5089862128723208E-2</v>
      </c>
      <c r="W114" s="56">
        <f t="shared" si="12"/>
        <v>5.4674887172343145E-2</v>
      </c>
      <c r="X114" s="56">
        <f t="shared" si="12"/>
        <v>2.5529688107692738E-2</v>
      </c>
      <c r="Y114" s="56">
        <f t="shared" si="12"/>
        <v>3.8864019596030586E-2</v>
      </c>
      <c r="Z114" s="57">
        <f t="shared" si="12"/>
        <v>1.2064908898994142E-2</v>
      </c>
    </row>
    <row r="115" spans="1:26" x14ac:dyDescent="0.25">
      <c r="A115" s="53"/>
      <c r="B115" s="54" t="s">
        <v>176</v>
      </c>
      <c r="C115" s="55">
        <f t="shared" ref="C115:Z115" si="13">C19 -($AA19*C$95/$AA$95)</f>
        <v>-3.5556348573975022E-2</v>
      </c>
      <c r="D115" s="56">
        <f t="shared" si="13"/>
        <v>-2.3646272065341062E-2</v>
      </c>
      <c r="E115" s="56">
        <f t="shared" si="13"/>
        <v>5.6272184328055169E-2</v>
      </c>
      <c r="F115" s="56">
        <f t="shared" si="13"/>
        <v>-3.2186214980775035E-2</v>
      </c>
      <c r="G115" s="56">
        <f t="shared" si="13"/>
        <v>-3.4691578635108022E-2</v>
      </c>
      <c r="H115" s="56">
        <f t="shared" si="13"/>
        <v>6.5629830609020279E-3</v>
      </c>
      <c r="I115" s="56">
        <f t="shared" si="13"/>
        <v>-1.2191005627194301E-2</v>
      </c>
      <c r="J115" s="56">
        <f t="shared" si="13"/>
        <v>3.1412372929350785E-2</v>
      </c>
      <c r="K115" s="56">
        <f t="shared" si="13"/>
        <v>5.2490536294924117E-2</v>
      </c>
      <c r="L115" s="56">
        <f t="shared" si="13"/>
        <v>-3.7640023446255721E-2</v>
      </c>
      <c r="M115" s="56">
        <f t="shared" si="13"/>
        <v>3.7141488618108481E-2</v>
      </c>
      <c r="N115" s="56">
        <f t="shared" si="13"/>
        <v>-3.2189313589823104E-2</v>
      </c>
      <c r="O115" s="56">
        <f t="shared" si="13"/>
        <v>5.9124129611688725E-3</v>
      </c>
      <c r="P115" s="56">
        <f t="shared" si="13"/>
        <v>1.7773561978403851E-2</v>
      </c>
      <c r="Q115" s="56">
        <f t="shared" si="13"/>
        <v>3.4939611375020968E-2</v>
      </c>
      <c r="R115" s="56">
        <f t="shared" si="13"/>
        <v>4.9390919824139567E-2</v>
      </c>
      <c r="S115" s="56">
        <f t="shared" si="13"/>
        <v>-7.7956594501412124E-3</v>
      </c>
      <c r="T115" s="56">
        <f t="shared" si="13"/>
        <v>-4.8172353409403429E-2</v>
      </c>
      <c r="U115" s="56">
        <f t="shared" si="13"/>
        <v>2.8877264490093313E-2</v>
      </c>
      <c r="V115" s="56">
        <f t="shared" si="13"/>
        <v>-1.1520082990017055E-2</v>
      </c>
      <c r="W115" s="56">
        <f t="shared" si="13"/>
        <v>-4.2535805479349431E-2</v>
      </c>
      <c r="X115" s="56">
        <f t="shared" si="13"/>
        <v>-9.3416339992018205E-3</v>
      </c>
      <c r="Y115" s="56">
        <f t="shared" si="13"/>
        <v>-5.7136413617930315E-3</v>
      </c>
      <c r="Z115" s="57">
        <f t="shared" si="13"/>
        <v>1.2406597748210624E-2</v>
      </c>
    </row>
    <row r="116" spans="1:26" x14ac:dyDescent="0.25">
      <c r="A116" s="53"/>
      <c r="B116" s="54" t="s">
        <v>177</v>
      </c>
      <c r="C116" s="55">
        <f t="shared" ref="C116:Z116" si="14">C20 -($AA20*C$95/$AA$95)</f>
        <v>-2.6073594650440152E-2</v>
      </c>
      <c r="D116" s="56">
        <f t="shared" si="14"/>
        <v>1.4702623082465949E-3</v>
      </c>
      <c r="E116" s="56">
        <f t="shared" si="14"/>
        <v>-3.2158234222247006E-2</v>
      </c>
      <c r="F116" s="56">
        <f t="shared" si="14"/>
        <v>4.415523966724344E-3</v>
      </c>
      <c r="G116" s="56">
        <f t="shared" si="14"/>
        <v>-2.7126474089290559E-2</v>
      </c>
      <c r="H116" s="56">
        <f t="shared" si="14"/>
        <v>-1.9909509630221783E-2</v>
      </c>
      <c r="I116" s="56">
        <f t="shared" si="14"/>
        <v>-6.8647253163461652E-2</v>
      </c>
      <c r="J116" s="56">
        <f t="shared" si="14"/>
        <v>2.8167618804494809E-2</v>
      </c>
      <c r="K116" s="56">
        <f t="shared" si="14"/>
        <v>-1.7757415774334318E-3</v>
      </c>
      <c r="L116" s="56">
        <f t="shared" si="14"/>
        <v>-5.7262461669970732E-3</v>
      </c>
      <c r="M116" s="56">
        <f t="shared" si="14"/>
        <v>6.5273046235608811E-4</v>
      </c>
      <c r="N116" s="56">
        <f t="shared" si="14"/>
        <v>-1.2550048017654691E-2</v>
      </c>
      <c r="O116" s="56">
        <f t="shared" si="14"/>
        <v>-5.0458843964689137E-3</v>
      </c>
      <c r="P116" s="56">
        <f t="shared" si="14"/>
        <v>4.5275837688793563E-2</v>
      </c>
      <c r="Q116" s="56">
        <f t="shared" si="14"/>
        <v>4.8469355721927676E-2</v>
      </c>
      <c r="R116" s="56">
        <f t="shared" si="14"/>
        <v>4.9851490471547966E-2</v>
      </c>
      <c r="S116" s="56">
        <f t="shared" si="14"/>
        <v>-8.3286198080727014E-3</v>
      </c>
      <c r="T116" s="56">
        <f t="shared" si="14"/>
        <v>-1.038849515881568E-2</v>
      </c>
      <c r="U116" s="56">
        <f t="shared" si="14"/>
        <v>-4.1500668404099522E-2</v>
      </c>
      <c r="V116" s="56">
        <f t="shared" si="14"/>
        <v>-1.3547287549500575E-2</v>
      </c>
      <c r="W116" s="56">
        <f t="shared" si="14"/>
        <v>1.8488036371454575E-3</v>
      </c>
      <c r="X116" s="56">
        <f t="shared" si="14"/>
        <v>3.9439867948865392E-2</v>
      </c>
      <c r="Y116" s="56">
        <f t="shared" si="14"/>
        <v>1.9402782175342081E-2</v>
      </c>
      <c r="Z116" s="57">
        <f t="shared" si="14"/>
        <v>3.3783783649258492E-2</v>
      </c>
    </row>
    <row r="117" spans="1:26" x14ac:dyDescent="0.25">
      <c r="A117" s="53"/>
      <c r="B117" s="54" t="s">
        <v>178</v>
      </c>
      <c r="C117" s="55">
        <f t="shared" ref="C117:Z117" si="15">C21 -($AA21*C$95/$AA$95)</f>
        <v>1.3765973028687817E-2</v>
      </c>
      <c r="D117" s="56">
        <f t="shared" si="15"/>
        <v>1.8363475655111289E-2</v>
      </c>
      <c r="E117" s="56">
        <f t="shared" si="15"/>
        <v>3.7075540192667539E-2</v>
      </c>
      <c r="F117" s="56">
        <f t="shared" si="15"/>
        <v>-4.5062815531086986E-3</v>
      </c>
      <c r="G117" s="56">
        <f t="shared" si="15"/>
        <v>3.2682900450888147E-2</v>
      </c>
      <c r="H117" s="56">
        <f t="shared" si="15"/>
        <v>-6.0563818349024356E-2</v>
      </c>
      <c r="I117" s="56">
        <f t="shared" si="15"/>
        <v>3.6933271736443646E-2</v>
      </c>
      <c r="J117" s="56">
        <f t="shared" si="15"/>
        <v>-6.4084097824382347E-2</v>
      </c>
      <c r="K117" s="56">
        <f t="shared" si="15"/>
        <v>7.0309358728815885E-3</v>
      </c>
      <c r="L117" s="56">
        <f t="shared" si="15"/>
        <v>-8.3840987056301719E-2</v>
      </c>
      <c r="M117" s="56">
        <f t="shared" si="15"/>
        <v>-1.5294788068382636E-3</v>
      </c>
      <c r="N117" s="56">
        <f t="shared" si="15"/>
        <v>-1.0641027891926919E-2</v>
      </c>
      <c r="O117" s="56">
        <f t="shared" si="15"/>
        <v>5.5433218939975243E-2</v>
      </c>
      <c r="P117" s="56">
        <f t="shared" si="15"/>
        <v>6.5685307167108464E-3</v>
      </c>
      <c r="Q117" s="56">
        <f t="shared" si="15"/>
        <v>-1.2602417882225381E-2</v>
      </c>
      <c r="R117" s="56">
        <f t="shared" si="15"/>
        <v>-5.8319122356560421E-2</v>
      </c>
      <c r="S117" s="56">
        <f t="shared" si="15"/>
        <v>-1.0874641848359901E-3</v>
      </c>
      <c r="T117" s="56">
        <f t="shared" si="15"/>
        <v>-3.5813203949219247E-2</v>
      </c>
      <c r="U117" s="56">
        <f t="shared" si="15"/>
        <v>-1.9019737968403033E-2</v>
      </c>
      <c r="V117" s="56">
        <f t="shared" si="15"/>
        <v>-5.8921805657931814E-2</v>
      </c>
      <c r="W117" s="56">
        <f t="shared" si="15"/>
        <v>7.2849040839799623E-2</v>
      </c>
      <c r="X117" s="56">
        <f t="shared" si="15"/>
        <v>6.4330777382811399E-3</v>
      </c>
      <c r="Y117" s="56">
        <f t="shared" si="15"/>
        <v>9.7534231121914533E-2</v>
      </c>
      <c r="Z117" s="57">
        <f t="shared" si="15"/>
        <v>2.6259247187396723E-2</v>
      </c>
    </row>
    <row r="118" spans="1:26" x14ac:dyDescent="0.25">
      <c r="A118" s="53"/>
      <c r="B118" s="54" t="s">
        <v>179</v>
      </c>
      <c r="C118" s="55">
        <f t="shared" ref="C118:Z118" si="16">C22 -($AA22*C$95/$AA$95)</f>
        <v>-2.755255935907492E-2</v>
      </c>
      <c r="D118" s="56">
        <f t="shared" si="16"/>
        <v>-2.0601145794537611E-2</v>
      </c>
      <c r="E118" s="56">
        <f t="shared" si="16"/>
        <v>-1.1848958119487885E-2</v>
      </c>
      <c r="F118" s="56">
        <f t="shared" si="16"/>
        <v>9.0149140052408205E-3</v>
      </c>
      <c r="G118" s="56">
        <f t="shared" si="16"/>
        <v>3.2738151298515733E-3</v>
      </c>
      <c r="H118" s="56">
        <f t="shared" si="16"/>
        <v>1.0665641711797152E-3</v>
      </c>
      <c r="I118" s="56">
        <f t="shared" si="16"/>
        <v>2.2330495526576094E-2</v>
      </c>
      <c r="J118" s="56">
        <f t="shared" si="16"/>
        <v>-3.409267680229025E-2</v>
      </c>
      <c r="K118" s="56">
        <f t="shared" si="16"/>
        <v>-2.069031148756649E-2</v>
      </c>
      <c r="L118" s="56">
        <f t="shared" si="16"/>
        <v>1.8376073392341791E-2</v>
      </c>
      <c r="M118" s="56">
        <f t="shared" si="16"/>
        <v>-3.2882375768978581E-2</v>
      </c>
      <c r="N118" s="56">
        <f t="shared" si="16"/>
        <v>-1.1818998305625127E-2</v>
      </c>
      <c r="O118" s="56">
        <f t="shared" si="16"/>
        <v>1.9260191655090339E-2</v>
      </c>
      <c r="P118" s="56">
        <f t="shared" si="16"/>
        <v>-2.3460231247739105E-2</v>
      </c>
      <c r="Q118" s="56">
        <f t="shared" si="16"/>
        <v>-4.6682054660708391E-2</v>
      </c>
      <c r="R118" s="56">
        <f t="shared" si="16"/>
        <v>-2.4681810982618561E-2</v>
      </c>
      <c r="S118" s="56">
        <f t="shared" si="16"/>
        <v>-2.020411905896316E-3</v>
      </c>
      <c r="T118" s="56">
        <f t="shared" si="16"/>
        <v>-6.4803366555314379E-3</v>
      </c>
      <c r="U118" s="56">
        <f t="shared" si="16"/>
        <v>3.3164668944240902E-2</v>
      </c>
      <c r="V118" s="56">
        <f t="shared" si="16"/>
        <v>-1.5936612245251794E-2</v>
      </c>
      <c r="W118" s="56">
        <f t="shared" si="16"/>
        <v>5.2386051771907693E-4</v>
      </c>
      <c r="X118" s="56">
        <f t="shared" si="16"/>
        <v>2.9250771456357239E-2</v>
      </c>
      <c r="Y118" s="56">
        <f t="shared" si="16"/>
        <v>8.8628839147576285E-2</v>
      </c>
      <c r="Z118" s="57">
        <f t="shared" si="16"/>
        <v>5.3858289389131911E-2</v>
      </c>
    </row>
    <row r="119" spans="1:26" x14ac:dyDescent="0.25">
      <c r="A119" s="53"/>
      <c r="B119" s="54" t="s">
        <v>180</v>
      </c>
      <c r="C119" s="55">
        <f t="shared" ref="C119:Z119" si="17">C23 -($AA23*C$95/$AA$95)</f>
        <v>1.0740261716773031E-2</v>
      </c>
      <c r="D119" s="56">
        <f t="shared" si="17"/>
        <v>-2.3881245128655693E-2</v>
      </c>
      <c r="E119" s="56">
        <f t="shared" si="17"/>
        <v>-2.0021216767883848E-2</v>
      </c>
      <c r="F119" s="56">
        <f t="shared" si="17"/>
        <v>-9.8054556515050018E-2</v>
      </c>
      <c r="G119" s="56">
        <f t="shared" si="17"/>
        <v>5.6968422089124171E-2</v>
      </c>
      <c r="H119" s="56">
        <f t="shared" si="17"/>
        <v>-2.0710928608226348E-2</v>
      </c>
      <c r="I119" s="56">
        <f t="shared" si="17"/>
        <v>-4.5888021080577851E-2</v>
      </c>
      <c r="J119" s="56">
        <f t="shared" si="17"/>
        <v>2.4060220866461646E-2</v>
      </c>
      <c r="K119" s="56">
        <f t="shared" si="17"/>
        <v>-3.8217396386943658E-2</v>
      </c>
      <c r="L119" s="56">
        <f t="shared" si="17"/>
        <v>-3.8985275642020673E-2</v>
      </c>
      <c r="M119" s="56">
        <f t="shared" si="17"/>
        <v>6.5317613654316237E-2</v>
      </c>
      <c r="N119" s="56">
        <f t="shared" si="17"/>
        <v>2.9446998425573356E-2</v>
      </c>
      <c r="O119" s="56">
        <f t="shared" si="17"/>
        <v>-3.9664036338516506E-2</v>
      </c>
      <c r="P119" s="56">
        <f t="shared" si="17"/>
        <v>6.5710870636837504E-2</v>
      </c>
      <c r="Q119" s="56">
        <f t="shared" si="17"/>
        <v>4.613309938472937E-2</v>
      </c>
      <c r="R119" s="56">
        <f t="shared" si="17"/>
        <v>4.7239944654970917E-2</v>
      </c>
      <c r="S119" s="56">
        <f t="shared" si="17"/>
        <v>-4.2057362361737821E-2</v>
      </c>
      <c r="T119" s="56">
        <f t="shared" si="17"/>
        <v>2.0457722703499992E-2</v>
      </c>
      <c r="U119" s="56">
        <f t="shared" si="17"/>
        <v>1.0509087819113194E-2</v>
      </c>
      <c r="V119" s="56">
        <f t="shared" si="17"/>
        <v>-3.0364497013863873E-2</v>
      </c>
      <c r="W119" s="56">
        <f t="shared" si="17"/>
        <v>-7.7895374889876134E-2</v>
      </c>
      <c r="X119" s="56">
        <f t="shared" si="17"/>
        <v>1.0733109986073353E-2</v>
      </c>
      <c r="Y119" s="56">
        <f t="shared" si="17"/>
        <v>1.364991973167623E-2</v>
      </c>
      <c r="Z119" s="57">
        <f t="shared" si="17"/>
        <v>7.4772639064201563E-2</v>
      </c>
    </row>
    <row r="120" spans="1:26" x14ac:dyDescent="0.25">
      <c r="A120" s="53" t="s">
        <v>8</v>
      </c>
      <c r="B120" s="54" t="s">
        <v>127</v>
      </c>
      <c r="C120" s="55">
        <f t="shared" ref="C120:Z120" si="18">C24 -($AA24*C$95/$AA$95)</f>
        <v>7.8487072953272619E-2</v>
      </c>
      <c r="D120" s="56">
        <f t="shared" si="18"/>
        <v>3.8247133578238196E-2</v>
      </c>
      <c r="E120" s="56">
        <f t="shared" si="18"/>
        <v>2.8738440140238269E-2</v>
      </c>
      <c r="F120" s="56">
        <f t="shared" si="18"/>
        <v>-2.4138306211083094E-3</v>
      </c>
      <c r="G120" s="56">
        <f t="shared" si="18"/>
        <v>5.1409788641864379E-2</v>
      </c>
      <c r="H120" s="56">
        <f t="shared" si="18"/>
        <v>5.2607589790816645E-2</v>
      </c>
      <c r="I120" s="56">
        <f t="shared" si="18"/>
        <v>7.6954167285592234E-4</v>
      </c>
      <c r="J120" s="56">
        <f t="shared" si="18"/>
        <v>-1.638772529643126E-2</v>
      </c>
      <c r="K120" s="56">
        <f t="shared" si="18"/>
        <v>-9.9330408412048043E-3</v>
      </c>
      <c r="L120" s="56">
        <f t="shared" si="18"/>
        <v>3.3151190870901348E-2</v>
      </c>
      <c r="M120" s="56">
        <f t="shared" si="18"/>
        <v>-3.414122874687156E-2</v>
      </c>
      <c r="N120" s="56">
        <f t="shared" si="18"/>
        <v>-2.8831966938343223E-2</v>
      </c>
      <c r="O120" s="56">
        <f t="shared" si="18"/>
        <v>1.7373249297617022E-2</v>
      </c>
      <c r="P120" s="56">
        <f t="shared" si="18"/>
        <v>-5.2515725800408863E-2</v>
      </c>
      <c r="Q120" s="56">
        <f t="shared" si="18"/>
        <v>-5.0374050964095168E-2</v>
      </c>
      <c r="R120" s="56">
        <f t="shared" si="18"/>
        <v>-4.1999434319482776E-2</v>
      </c>
      <c r="S120" s="56">
        <f t="shared" si="18"/>
        <v>6.7369351037664615E-2</v>
      </c>
      <c r="T120" s="56">
        <f t="shared" si="18"/>
        <v>-7.354886184608006E-2</v>
      </c>
      <c r="U120" s="56">
        <f t="shared" si="18"/>
        <v>-1.3884234469662471E-2</v>
      </c>
      <c r="V120" s="56">
        <f t="shared" si="18"/>
        <v>8.7587867212011616E-2</v>
      </c>
      <c r="W120" s="56">
        <f t="shared" si="18"/>
        <v>7.4680371167397563E-2</v>
      </c>
      <c r="X120" s="56">
        <f t="shared" si="18"/>
        <v>-7.1793333142469468E-2</v>
      </c>
      <c r="Y120" s="56">
        <f t="shared" si="18"/>
        <v>-5.1442068868198992E-2</v>
      </c>
      <c r="Z120" s="57">
        <f t="shared" si="18"/>
        <v>-8.3156094508522432E-2</v>
      </c>
    </row>
    <row r="121" spans="1:26" x14ac:dyDescent="0.25">
      <c r="A121" s="53"/>
      <c r="B121" s="54" t="s">
        <v>128</v>
      </c>
      <c r="C121" s="55">
        <f t="shared" ref="C121:Z121" si="19">C25 -($AA25*C$95/$AA$95)</f>
        <v>-3.9582930540350586E-2</v>
      </c>
      <c r="D121" s="56">
        <f t="shared" si="19"/>
        <v>1.3672626466297771E-2</v>
      </c>
      <c r="E121" s="56">
        <f t="shared" si="19"/>
        <v>2.202765087725575E-2</v>
      </c>
      <c r="F121" s="56">
        <f t="shared" si="19"/>
        <v>7.6802041367488499E-2</v>
      </c>
      <c r="G121" s="56">
        <f t="shared" si="19"/>
        <v>-4.2710754806341761E-2</v>
      </c>
      <c r="H121" s="56">
        <f t="shared" si="19"/>
        <v>6.1517189895390345E-3</v>
      </c>
      <c r="I121" s="56">
        <f t="shared" si="19"/>
        <v>2.3102917931762113E-3</v>
      </c>
      <c r="J121" s="56">
        <f t="shared" si="19"/>
        <v>-2.6531868719009227E-2</v>
      </c>
      <c r="K121" s="56">
        <f t="shared" si="19"/>
        <v>-4.546789771217416E-2</v>
      </c>
      <c r="L121" s="56">
        <f t="shared" si="19"/>
        <v>-1.1412045228050449E-2</v>
      </c>
      <c r="M121" s="56">
        <f t="shared" si="19"/>
        <v>-2.1711886635092242E-2</v>
      </c>
      <c r="N121" s="56">
        <f t="shared" si="19"/>
        <v>-2.5116741834006334E-2</v>
      </c>
      <c r="O121" s="56">
        <f t="shared" si="19"/>
        <v>2.4246976530145709E-2</v>
      </c>
      <c r="P121" s="56">
        <f t="shared" si="19"/>
        <v>1.7694342557425524E-2</v>
      </c>
      <c r="Q121" s="56">
        <f t="shared" si="19"/>
        <v>-3.1748573620234477E-2</v>
      </c>
      <c r="R121" s="56">
        <f t="shared" si="19"/>
        <v>-2.2607411688789297E-2</v>
      </c>
      <c r="S121" s="56">
        <f t="shared" si="19"/>
        <v>2.508092366541248E-2</v>
      </c>
      <c r="T121" s="56">
        <f t="shared" si="19"/>
        <v>-4.0534164056534372E-2</v>
      </c>
      <c r="U121" s="56">
        <f t="shared" si="19"/>
        <v>3.2059009634098051E-2</v>
      </c>
      <c r="V121" s="56">
        <f t="shared" si="19"/>
        <v>-2.111176412574356E-3</v>
      </c>
      <c r="W121" s="56">
        <f t="shared" si="19"/>
        <v>4.4290131208427952E-2</v>
      </c>
      <c r="X121" s="56">
        <f t="shared" si="19"/>
        <v>-9.5867294022489169E-3</v>
      </c>
      <c r="Y121" s="56">
        <f t="shared" si="19"/>
        <v>3.3050491707607377E-2</v>
      </c>
      <c r="Z121" s="57">
        <f t="shared" si="19"/>
        <v>2.1735975858529322E-2</v>
      </c>
    </row>
    <row r="122" spans="1:26" x14ac:dyDescent="0.25">
      <c r="A122" s="53"/>
      <c r="B122" s="54" t="s">
        <v>129</v>
      </c>
      <c r="C122" s="55">
        <f t="shared" ref="C122:Z122" si="20">C26 -($AA26*C$95/$AA$95)</f>
        <v>1.0042621486108849E-2</v>
      </c>
      <c r="D122" s="56">
        <f t="shared" si="20"/>
        <v>4.2813634447852855E-2</v>
      </c>
      <c r="E122" s="56">
        <f t="shared" si="20"/>
        <v>-6.5921671742874E-3</v>
      </c>
      <c r="F122" s="56">
        <f t="shared" si="20"/>
        <v>-5.0747365583913684E-2</v>
      </c>
      <c r="G122" s="56">
        <f t="shared" si="20"/>
        <v>1.1778655355730139E-2</v>
      </c>
      <c r="H122" s="56">
        <f t="shared" si="20"/>
        <v>2.7225536811130713E-2</v>
      </c>
      <c r="I122" s="56">
        <f t="shared" si="20"/>
        <v>4.3667669949961851E-2</v>
      </c>
      <c r="J122" s="56">
        <f t="shared" si="20"/>
        <v>-6.786851650456005E-3</v>
      </c>
      <c r="K122" s="56">
        <f t="shared" si="20"/>
        <v>-6.212782409406481E-2</v>
      </c>
      <c r="L122" s="56">
        <f t="shared" si="20"/>
        <v>1.9453257949448854E-2</v>
      </c>
      <c r="M122" s="56">
        <f t="shared" si="20"/>
        <v>-3.1065288803786895E-2</v>
      </c>
      <c r="N122" s="56">
        <f t="shared" si="20"/>
        <v>1.9903222029669099E-3</v>
      </c>
      <c r="O122" s="56">
        <f t="shared" si="20"/>
        <v>-1.4371693357265014E-2</v>
      </c>
      <c r="P122" s="56">
        <f t="shared" si="20"/>
        <v>1.7582686724767593E-2</v>
      </c>
      <c r="Q122" s="56">
        <f t="shared" si="20"/>
        <v>4.3111404697225575E-2</v>
      </c>
      <c r="R122" s="56">
        <f t="shared" si="20"/>
        <v>-4.890227648349732E-2</v>
      </c>
      <c r="S122" s="56">
        <f t="shared" si="20"/>
        <v>5.7865567061365419E-2</v>
      </c>
      <c r="T122" s="56">
        <f t="shared" si="20"/>
        <v>-5.8873310292369807E-2</v>
      </c>
      <c r="U122" s="56">
        <f t="shared" si="20"/>
        <v>2.4706256134627236E-2</v>
      </c>
      <c r="V122" s="56">
        <f t="shared" si="20"/>
        <v>3.5249100964583335E-3</v>
      </c>
      <c r="W122" s="56">
        <f t="shared" si="20"/>
        <v>3.3107101094138947E-2</v>
      </c>
      <c r="X122" s="56">
        <f t="shared" si="20"/>
        <v>-3.3280324769177083E-3</v>
      </c>
      <c r="Y122" s="56">
        <f t="shared" si="20"/>
        <v>-2.3810269069299478E-2</v>
      </c>
      <c r="Z122" s="57">
        <f t="shared" si="20"/>
        <v>-3.0264545025926459E-2</v>
      </c>
    </row>
    <row r="123" spans="1:26" x14ac:dyDescent="0.25">
      <c r="A123" s="53"/>
      <c r="B123" s="54" t="s">
        <v>130</v>
      </c>
      <c r="C123" s="55">
        <f t="shared" ref="C123:Z123" si="21">C27 -($AA27*C$95/$AA$95)</f>
        <v>0.10938255981421438</v>
      </c>
      <c r="D123" s="56">
        <f t="shared" si="21"/>
        <v>5.3189425443140703E-2</v>
      </c>
      <c r="E123" s="56">
        <f t="shared" si="21"/>
        <v>-1.4174090516277382E-2</v>
      </c>
      <c r="F123" s="56">
        <f t="shared" si="21"/>
        <v>6.1419717129328144E-2</v>
      </c>
      <c r="G123" s="56">
        <f t="shared" si="21"/>
        <v>2.7460374099491647E-2</v>
      </c>
      <c r="H123" s="56">
        <f t="shared" si="21"/>
        <v>6.4688492062529301E-3</v>
      </c>
      <c r="I123" s="56">
        <f t="shared" si="21"/>
        <v>1.0692906948385067E-2</v>
      </c>
      <c r="J123" s="56">
        <f t="shared" si="21"/>
        <v>-4.1259838602076021E-2</v>
      </c>
      <c r="K123" s="56">
        <f t="shared" si="21"/>
        <v>-5.0138310889251234E-2</v>
      </c>
      <c r="L123" s="56">
        <f t="shared" si="21"/>
        <v>2.0679116140315812E-3</v>
      </c>
      <c r="M123" s="56">
        <f t="shared" si="21"/>
        <v>1.4800369563655602E-3</v>
      </c>
      <c r="N123" s="56">
        <f t="shared" si="21"/>
        <v>-1.4668088528473761E-2</v>
      </c>
      <c r="O123" s="56">
        <f t="shared" si="21"/>
        <v>-1.4999711214777195E-2</v>
      </c>
      <c r="P123" s="56">
        <f t="shared" si="21"/>
        <v>-4.5496132659471958E-2</v>
      </c>
      <c r="Q123" s="56">
        <f t="shared" si="21"/>
        <v>8.262896204013076E-3</v>
      </c>
      <c r="R123" s="56">
        <f t="shared" si="21"/>
        <v>-1.8485828744553012E-3</v>
      </c>
      <c r="S123" s="56">
        <f t="shared" si="21"/>
        <v>5.1252634654773255E-2</v>
      </c>
      <c r="T123" s="56">
        <f t="shared" si="21"/>
        <v>-4.8417080740413593E-2</v>
      </c>
      <c r="U123" s="56">
        <f t="shared" si="21"/>
        <v>-5.970711663515646E-2</v>
      </c>
      <c r="V123" s="56">
        <f t="shared" si="21"/>
        <v>7.2994213208497555E-2</v>
      </c>
      <c r="W123" s="56">
        <f t="shared" si="21"/>
        <v>-2.7644823460347412E-3</v>
      </c>
      <c r="X123" s="56">
        <f t="shared" si="21"/>
        <v>-2.9099763446542609E-2</v>
      </c>
      <c r="Y123" s="56">
        <f t="shared" si="21"/>
        <v>-4.2120943704913594E-2</v>
      </c>
      <c r="Z123" s="57">
        <f t="shared" si="21"/>
        <v>-3.9977383120650661E-2</v>
      </c>
    </row>
    <row r="124" spans="1:26" x14ac:dyDescent="0.25">
      <c r="A124" s="53"/>
      <c r="B124" s="54" t="s">
        <v>131</v>
      </c>
      <c r="C124" s="55">
        <f t="shared" ref="C124:Z124" si="22">C28 -($AA28*C$95/$AA$95)</f>
        <v>5.0721685722843191E-5</v>
      </c>
      <c r="D124" s="56">
        <f t="shared" si="22"/>
        <v>-1.9934582640630305E-2</v>
      </c>
      <c r="E124" s="56">
        <f t="shared" si="22"/>
        <v>1.7562084587912974E-2</v>
      </c>
      <c r="F124" s="56">
        <f t="shared" si="22"/>
        <v>9.8660531657882022E-3</v>
      </c>
      <c r="G124" s="56">
        <f t="shared" si="22"/>
        <v>-5.8145252845814843E-3</v>
      </c>
      <c r="H124" s="56">
        <f t="shared" si="22"/>
        <v>-2.2314267260675563E-2</v>
      </c>
      <c r="I124" s="56">
        <f t="shared" si="22"/>
        <v>-3.337371342609613E-2</v>
      </c>
      <c r="J124" s="56">
        <f t="shared" si="22"/>
        <v>6.6668325978956888E-3</v>
      </c>
      <c r="K124" s="56">
        <f t="shared" si="22"/>
        <v>-2.8072187144684624E-2</v>
      </c>
      <c r="L124" s="56">
        <f t="shared" si="22"/>
        <v>-5.0754356479141449E-2</v>
      </c>
      <c r="M124" s="56">
        <f t="shared" si="22"/>
        <v>-9.4851211138861635E-3</v>
      </c>
      <c r="N124" s="56">
        <f t="shared" si="22"/>
        <v>2.5166283532596145E-2</v>
      </c>
      <c r="O124" s="56">
        <f t="shared" si="22"/>
        <v>-7.4121374841478738E-3</v>
      </c>
      <c r="P124" s="56">
        <f t="shared" si="22"/>
        <v>5.0793314157168978E-2</v>
      </c>
      <c r="Q124" s="56">
        <f t="shared" si="22"/>
        <v>1.1890044814753531E-2</v>
      </c>
      <c r="R124" s="56">
        <f t="shared" si="22"/>
        <v>-3.9277696671808582E-2</v>
      </c>
      <c r="S124" s="56">
        <f t="shared" si="22"/>
        <v>-1.5804338640750759E-2</v>
      </c>
      <c r="T124" s="56">
        <f t="shared" si="22"/>
        <v>-2.8797296925219762E-2</v>
      </c>
      <c r="U124" s="56">
        <f t="shared" si="22"/>
        <v>6.5954938728335355E-4</v>
      </c>
      <c r="V124" s="56">
        <f t="shared" si="22"/>
        <v>-9.4838106468968952E-2</v>
      </c>
      <c r="W124" s="56">
        <f t="shared" si="22"/>
        <v>-7.9939581304965757E-2</v>
      </c>
      <c r="X124" s="56">
        <f t="shared" si="22"/>
        <v>6.4076402948954336E-2</v>
      </c>
      <c r="Y124" s="56">
        <f t="shared" si="22"/>
        <v>0.13668591874694613</v>
      </c>
      <c r="Z124" s="57">
        <f t="shared" si="22"/>
        <v>0.11240070522053258</v>
      </c>
    </row>
    <row r="125" spans="1:26" x14ac:dyDescent="0.25">
      <c r="A125" s="53"/>
      <c r="B125" s="54" t="s">
        <v>132</v>
      </c>
      <c r="C125" s="55">
        <f t="shared" ref="C125:Z125" si="23">C29 -($AA29*C$95/$AA$95)</f>
        <v>9.3395979476367519E-3</v>
      </c>
      <c r="D125" s="56">
        <f t="shared" si="23"/>
        <v>-3.6080354781226065E-4</v>
      </c>
      <c r="E125" s="56">
        <f t="shared" si="23"/>
        <v>2.3660363316472671E-2</v>
      </c>
      <c r="F125" s="56">
        <f t="shared" si="23"/>
        <v>5.2369361246304036E-2</v>
      </c>
      <c r="G125" s="56">
        <f t="shared" si="23"/>
        <v>1.9283868097538237E-3</v>
      </c>
      <c r="H125" s="56">
        <f t="shared" si="23"/>
        <v>-2.6753944217807746E-3</v>
      </c>
      <c r="I125" s="56">
        <f t="shared" si="23"/>
        <v>9.945870332315615E-3</v>
      </c>
      <c r="J125" s="56">
        <f t="shared" si="23"/>
        <v>-5.7546111978344264E-2</v>
      </c>
      <c r="K125" s="56">
        <f t="shared" si="23"/>
        <v>-8.1996498640343668E-2</v>
      </c>
      <c r="L125" s="56">
        <f t="shared" si="23"/>
        <v>-2.7662101798772348E-2</v>
      </c>
      <c r="M125" s="56">
        <f t="shared" si="23"/>
        <v>3.8042550336874759E-3</v>
      </c>
      <c r="N125" s="56">
        <f t="shared" si="23"/>
        <v>1.6795609009830292E-2</v>
      </c>
      <c r="O125" s="56">
        <f t="shared" si="23"/>
        <v>1.6089738695664296E-2</v>
      </c>
      <c r="P125" s="56">
        <f t="shared" si="23"/>
        <v>4.5827487358882951E-2</v>
      </c>
      <c r="Q125" s="56">
        <f t="shared" si="23"/>
        <v>-2.9266894117670222E-2</v>
      </c>
      <c r="R125" s="56">
        <f t="shared" si="23"/>
        <v>3.5928770126790466E-3</v>
      </c>
      <c r="S125" s="56">
        <f t="shared" si="23"/>
        <v>-1.899129260621818E-2</v>
      </c>
      <c r="T125" s="56">
        <f t="shared" si="23"/>
        <v>-2.5777282677999114E-2</v>
      </c>
      <c r="U125" s="56">
        <f t="shared" si="23"/>
        <v>1.7317382888876159E-2</v>
      </c>
      <c r="V125" s="56">
        <f t="shared" si="23"/>
        <v>-6.2874947767063982E-2</v>
      </c>
      <c r="W125" s="56">
        <f t="shared" si="23"/>
        <v>2.0011633842814236E-2</v>
      </c>
      <c r="X125" s="56">
        <f t="shared" si="23"/>
        <v>-2.2993674149813279E-2</v>
      </c>
      <c r="Y125" s="56">
        <f t="shared" si="23"/>
        <v>6.9944589766171961E-2</v>
      </c>
      <c r="Z125" s="57">
        <f t="shared" si="23"/>
        <v>3.9517848444727777E-2</v>
      </c>
    </row>
    <row r="126" spans="1:26" x14ac:dyDescent="0.25">
      <c r="A126" s="53"/>
      <c r="B126" s="54" t="s">
        <v>133</v>
      </c>
      <c r="C126" s="55">
        <f t="shared" ref="C126:Z126" si="24">C30 -($AA30*C$95/$AA$95)</f>
        <v>6.8203933912059755E-2</v>
      </c>
      <c r="D126" s="56">
        <f t="shared" si="24"/>
        <v>6.4023226447480097E-2</v>
      </c>
      <c r="E126" s="56">
        <f t="shared" si="24"/>
        <v>-1.1792583024565928E-2</v>
      </c>
      <c r="F126" s="56">
        <f t="shared" si="24"/>
        <v>3.2626088370486306E-2</v>
      </c>
      <c r="G126" s="56">
        <f t="shared" si="24"/>
        <v>1.9242743199191947E-2</v>
      </c>
      <c r="H126" s="56">
        <f t="shared" si="24"/>
        <v>1.6520904004147408E-2</v>
      </c>
      <c r="I126" s="56">
        <f t="shared" si="24"/>
        <v>-1.2890046736119265E-2</v>
      </c>
      <c r="J126" s="56">
        <f t="shared" si="24"/>
        <v>-2.1628344606930416E-2</v>
      </c>
      <c r="K126" s="56">
        <f t="shared" si="24"/>
        <v>-8.6556496660639998E-2</v>
      </c>
      <c r="L126" s="56">
        <f t="shared" si="24"/>
        <v>-1.528802486172598E-5</v>
      </c>
      <c r="M126" s="56">
        <f t="shared" si="24"/>
        <v>0.10421926934419706</v>
      </c>
      <c r="N126" s="56">
        <f t="shared" si="24"/>
        <v>-1.34702731884212E-2</v>
      </c>
      <c r="O126" s="56">
        <f t="shared" si="24"/>
        <v>1.8814324645451908E-2</v>
      </c>
      <c r="P126" s="56">
        <f t="shared" si="24"/>
        <v>-9.120083620536204E-2</v>
      </c>
      <c r="Q126" s="56">
        <f t="shared" si="24"/>
        <v>-5.6203019218164119E-2</v>
      </c>
      <c r="R126" s="56">
        <f t="shared" si="24"/>
        <v>-4.8547702597973696E-2</v>
      </c>
      <c r="S126" s="56">
        <f t="shared" si="24"/>
        <v>2.1332517997304845E-2</v>
      </c>
      <c r="T126" s="56">
        <f t="shared" si="24"/>
        <v>-2.1194784873890982E-2</v>
      </c>
      <c r="U126" s="56">
        <f t="shared" si="24"/>
        <v>-0.11243822879907664</v>
      </c>
      <c r="V126" s="56">
        <f t="shared" si="24"/>
        <v>7.1570669001909837E-2</v>
      </c>
      <c r="W126" s="56">
        <f t="shared" si="24"/>
        <v>-1.9793362136920623E-3</v>
      </c>
      <c r="X126" s="56">
        <f t="shared" si="24"/>
        <v>3.0457905477700997E-3</v>
      </c>
      <c r="Y126" s="56">
        <f t="shared" si="24"/>
        <v>2.6843326110494781E-2</v>
      </c>
      <c r="Z126" s="57">
        <f t="shared" si="24"/>
        <v>3.147414656920422E-2</v>
      </c>
    </row>
    <row r="127" spans="1:26" x14ac:dyDescent="0.25">
      <c r="A127" s="53"/>
      <c r="B127" s="54" t="s">
        <v>134</v>
      </c>
      <c r="C127" s="55">
        <f t="shared" ref="C127:Z127" si="25">C31 -($AA31*C$95/$AA$95)</f>
        <v>1.2379965833890227E-2</v>
      </c>
      <c r="D127" s="56">
        <f t="shared" si="25"/>
        <v>8.0603849951086437E-2</v>
      </c>
      <c r="E127" s="56">
        <f t="shared" si="25"/>
        <v>-4.1105230110687341E-3</v>
      </c>
      <c r="F127" s="56">
        <f t="shared" si="25"/>
        <v>-0.12109606619770497</v>
      </c>
      <c r="G127" s="56">
        <f t="shared" si="25"/>
        <v>-4.5421632031389991E-2</v>
      </c>
      <c r="H127" s="56">
        <f t="shared" si="25"/>
        <v>-5.2614264008619072E-2</v>
      </c>
      <c r="I127" s="56">
        <f t="shared" si="25"/>
        <v>-5.8021060498804788E-2</v>
      </c>
      <c r="J127" s="56">
        <f t="shared" si="25"/>
        <v>1.3935094505186207E-2</v>
      </c>
      <c r="K127" s="56">
        <f t="shared" si="25"/>
        <v>-4.5221562197899079E-3</v>
      </c>
      <c r="L127" s="56">
        <f t="shared" si="25"/>
        <v>-3.3444609197225639E-2</v>
      </c>
      <c r="M127" s="56">
        <f t="shared" si="25"/>
        <v>-3.197911689667049E-2</v>
      </c>
      <c r="N127" s="56">
        <f t="shared" si="25"/>
        <v>-8.1882319285409233E-2</v>
      </c>
      <c r="O127" s="56">
        <f t="shared" si="25"/>
        <v>-6.8481643596877639E-2</v>
      </c>
      <c r="P127" s="56">
        <f t="shared" si="25"/>
        <v>9.8767564283029019E-2</v>
      </c>
      <c r="Q127" s="56">
        <f t="shared" si="25"/>
        <v>0.11063629580700346</v>
      </c>
      <c r="R127" s="56">
        <f t="shared" si="25"/>
        <v>3.9637443538846462E-2</v>
      </c>
      <c r="S127" s="56">
        <f t="shared" si="25"/>
        <v>3.8071526632815322E-2</v>
      </c>
      <c r="T127" s="56">
        <f t="shared" si="25"/>
        <v>-1.0095203686117382E-2</v>
      </c>
      <c r="U127" s="56">
        <f t="shared" si="25"/>
        <v>-9.7545885342356919E-2</v>
      </c>
      <c r="V127" s="56">
        <f t="shared" si="25"/>
        <v>6.4093910956167455E-2</v>
      </c>
      <c r="W127" s="56">
        <f t="shared" si="25"/>
        <v>5.4907880563679679E-2</v>
      </c>
      <c r="X127" s="56">
        <f t="shared" si="25"/>
        <v>1.5253980804629363E-2</v>
      </c>
      <c r="Y127" s="56">
        <f t="shared" si="25"/>
        <v>3.6175095150635883E-2</v>
      </c>
      <c r="Z127" s="57">
        <f t="shared" si="25"/>
        <v>4.4751871945062249E-2</v>
      </c>
    </row>
    <row r="128" spans="1:26" x14ac:dyDescent="0.25">
      <c r="A128" s="53"/>
      <c r="B128" s="54" t="s">
        <v>135</v>
      </c>
      <c r="C128" s="55">
        <f t="shared" ref="C128:Z128" si="26">C32 -($AA32*C$95/$AA$95)</f>
        <v>1.2067407239162969E-2</v>
      </c>
      <c r="D128" s="56">
        <f t="shared" si="26"/>
        <v>3.7946267494473274E-2</v>
      </c>
      <c r="E128" s="56">
        <f t="shared" si="26"/>
        <v>5.5328247339294478E-2</v>
      </c>
      <c r="F128" s="56">
        <f t="shared" si="26"/>
        <v>7.3363352134003801E-4</v>
      </c>
      <c r="G128" s="56">
        <f t="shared" si="26"/>
        <v>-1.6611101669205736E-2</v>
      </c>
      <c r="H128" s="56">
        <f t="shared" si="26"/>
        <v>8.2105368681500424E-3</v>
      </c>
      <c r="I128" s="56">
        <f t="shared" si="26"/>
        <v>7.9205992698074129E-2</v>
      </c>
      <c r="J128" s="56">
        <f t="shared" si="26"/>
        <v>-2.8501055554040311E-2</v>
      </c>
      <c r="K128" s="56">
        <f t="shared" si="26"/>
        <v>-5.8935080985453053E-2</v>
      </c>
      <c r="L128" s="56">
        <f t="shared" si="26"/>
        <v>1.8150406172432632E-2</v>
      </c>
      <c r="M128" s="56">
        <f t="shared" si="26"/>
        <v>-3.8199343127492402E-3</v>
      </c>
      <c r="N128" s="56">
        <f t="shared" si="26"/>
        <v>2.6764660383456151E-2</v>
      </c>
      <c r="O128" s="56">
        <f t="shared" si="26"/>
        <v>1.9503526489216244E-2</v>
      </c>
      <c r="P128" s="56">
        <f t="shared" si="26"/>
        <v>-8.0917970702240979E-2</v>
      </c>
      <c r="Q128" s="56">
        <f t="shared" si="26"/>
        <v>-7.9077018401482721E-2</v>
      </c>
      <c r="R128" s="56">
        <f t="shared" si="26"/>
        <v>4.4392794611362585E-2</v>
      </c>
      <c r="S128" s="56">
        <f t="shared" si="26"/>
        <v>-3.7890503671961229E-3</v>
      </c>
      <c r="T128" s="56">
        <f t="shared" si="26"/>
        <v>4.1628406296096626E-2</v>
      </c>
      <c r="U128" s="56">
        <f t="shared" si="26"/>
        <v>6.3381649681342633E-2</v>
      </c>
      <c r="V128" s="56">
        <f t="shared" si="26"/>
        <v>1.9706657902858749E-3</v>
      </c>
      <c r="W128" s="56">
        <f t="shared" si="26"/>
        <v>-2.5186171543486957E-2</v>
      </c>
      <c r="X128" s="56">
        <f t="shared" si="26"/>
        <v>-3.42602954712663E-2</v>
      </c>
      <c r="Y128" s="56">
        <f t="shared" si="26"/>
        <v>-4.0421725408907955E-2</v>
      </c>
      <c r="Z128" s="57">
        <f t="shared" si="26"/>
        <v>-3.7764790168660411E-2</v>
      </c>
    </row>
    <row r="129" spans="1:26" x14ac:dyDescent="0.25">
      <c r="A129" s="53"/>
      <c r="B129" s="54" t="s">
        <v>136</v>
      </c>
      <c r="C129" s="55">
        <f t="shared" ref="C129:Z129" si="27">C33 -($AA33*C$95/$AA$95)</f>
        <v>-3.4288481636452664E-2</v>
      </c>
      <c r="D129" s="56">
        <f t="shared" si="27"/>
        <v>-4.4956929687539962E-2</v>
      </c>
      <c r="E129" s="56">
        <f t="shared" si="27"/>
        <v>-1.7363822410238899E-3</v>
      </c>
      <c r="F129" s="56">
        <f t="shared" si="27"/>
        <v>2.4349760374812374E-2</v>
      </c>
      <c r="G129" s="56">
        <f t="shared" si="27"/>
        <v>1.9670424267776848E-2</v>
      </c>
      <c r="H129" s="56">
        <f t="shared" si="27"/>
        <v>4.0383635712285398E-2</v>
      </c>
      <c r="I129" s="56">
        <f t="shared" si="27"/>
        <v>-3.1211544748379755E-2</v>
      </c>
      <c r="J129" s="56">
        <f t="shared" si="27"/>
        <v>-4.0861469906684905E-3</v>
      </c>
      <c r="K129" s="56">
        <f t="shared" si="27"/>
        <v>-1.0078998027210198E-2</v>
      </c>
      <c r="L129" s="56">
        <f t="shared" si="27"/>
        <v>3.0491049343292637E-2</v>
      </c>
      <c r="M129" s="56">
        <f t="shared" si="27"/>
        <v>-2.8777291147640494E-2</v>
      </c>
      <c r="N129" s="56">
        <f t="shared" si="27"/>
        <v>-1.2313555527715292E-2</v>
      </c>
      <c r="O129" s="56">
        <f t="shared" si="27"/>
        <v>-2.1186702245743372E-2</v>
      </c>
      <c r="P129" s="56">
        <f t="shared" si="27"/>
        <v>-2.646313707200168E-2</v>
      </c>
      <c r="Q129" s="56">
        <f t="shared" si="27"/>
        <v>-8.3076923662674385E-3</v>
      </c>
      <c r="R129" s="56">
        <f t="shared" si="27"/>
        <v>1.8094450822133304E-2</v>
      </c>
      <c r="S129" s="56">
        <f t="shared" si="27"/>
        <v>-1.2854694777786266E-2</v>
      </c>
      <c r="T129" s="56">
        <f t="shared" si="27"/>
        <v>2.5354160812633281E-2</v>
      </c>
      <c r="U129" s="56">
        <f t="shared" si="27"/>
        <v>3.5995991187629334E-2</v>
      </c>
      <c r="V129" s="56">
        <f t="shared" si="27"/>
        <v>2.2945980260151766E-2</v>
      </c>
      <c r="W129" s="56">
        <f t="shared" si="27"/>
        <v>7.8472236334839879E-3</v>
      </c>
      <c r="X129" s="56">
        <f t="shared" si="27"/>
        <v>2.5639976706911538E-3</v>
      </c>
      <c r="Y129" s="56">
        <f t="shared" si="27"/>
        <v>-2.9141315345239949E-3</v>
      </c>
      <c r="Z129" s="57">
        <f t="shared" si="27"/>
        <v>1.1479013918063094E-2</v>
      </c>
    </row>
    <row r="130" spans="1:26" x14ac:dyDescent="0.25">
      <c r="A130" s="53"/>
      <c r="B130" s="54" t="s">
        <v>137</v>
      </c>
      <c r="C130" s="55">
        <f t="shared" ref="C130:Z130" si="28">C34 -($AA34*C$95/$AA$95)</f>
        <v>-9.7177869082081259E-3</v>
      </c>
      <c r="D130" s="56">
        <f t="shared" si="28"/>
        <v>6.1448240751100641E-3</v>
      </c>
      <c r="E130" s="56">
        <f t="shared" si="28"/>
        <v>-5.9030754971316352E-3</v>
      </c>
      <c r="F130" s="56">
        <f t="shared" si="28"/>
        <v>-5.8659610528103701E-3</v>
      </c>
      <c r="G130" s="56">
        <f t="shared" si="28"/>
        <v>2.021580902227979E-2</v>
      </c>
      <c r="H130" s="56">
        <f t="shared" si="28"/>
        <v>-6.1473682912772665E-3</v>
      </c>
      <c r="I130" s="56">
        <f t="shared" si="28"/>
        <v>-2.2363948303409903E-2</v>
      </c>
      <c r="J130" s="56">
        <f t="shared" si="28"/>
        <v>-2.8814186983342344E-3</v>
      </c>
      <c r="K130" s="56">
        <f t="shared" si="28"/>
        <v>1.8432045012648543E-2</v>
      </c>
      <c r="L130" s="56">
        <f t="shared" si="28"/>
        <v>-3.0258732153320228E-2</v>
      </c>
      <c r="M130" s="56">
        <f t="shared" si="28"/>
        <v>-4.5637925950834241E-3</v>
      </c>
      <c r="N130" s="56">
        <f t="shared" si="28"/>
        <v>-6.2065533343592244E-3</v>
      </c>
      <c r="O130" s="56">
        <f t="shared" si="28"/>
        <v>4.3523373583638364E-3</v>
      </c>
      <c r="P130" s="56">
        <f t="shared" si="28"/>
        <v>-6.5994022762570492E-3</v>
      </c>
      <c r="Q130" s="56">
        <f t="shared" si="28"/>
        <v>2.7698071272490715E-3</v>
      </c>
      <c r="R130" s="56">
        <f t="shared" si="28"/>
        <v>5.8312509470854298E-2</v>
      </c>
      <c r="S130" s="56">
        <f t="shared" si="28"/>
        <v>3.702616066102199E-3</v>
      </c>
      <c r="T130" s="56">
        <f t="shared" si="28"/>
        <v>5.0343744103102203E-2</v>
      </c>
      <c r="U130" s="56">
        <f t="shared" si="28"/>
        <v>1.8773597126161223E-2</v>
      </c>
      <c r="V130" s="56">
        <f t="shared" si="28"/>
        <v>-2.192887597373161E-2</v>
      </c>
      <c r="W130" s="56">
        <f t="shared" si="28"/>
        <v>1.7002596196840303E-2</v>
      </c>
      <c r="X130" s="56">
        <f t="shared" si="28"/>
        <v>-2.7462579319887673E-2</v>
      </c>
      <c r="Y130" s="56">
        <f t="shared" si="28"/>
        <v>-3.7445126949471622E-2</v>
      </c>
      <c r="Z130" s="57">
        <f t="shared" si="28"/>
        <v>-1.2705264205429306E-2</v>
      </c>
    </row>
    <row r="131" spans="1:26" x14ac:dyDescent="0.25">
      <c r="A131" s="53"/>
      <c r="B131" s="54" t="s">
        <v>138</v>
      </c>
      <c r="C131" s="55">
        <f t="shared" ref="C131:Z131" si="29">C35 -($AA35*C$95/$AA$95)</f>
        <v>4.4882648264299316E-2</v>
      </c>
      <c r="D131" s="56">
        <f t="shared" si="29"/>
        <v>3.344762503032421E-2</v>
      </c>
      <c r="E131" s="56">
        <f t="shared" si="29"/>
        <v>9.5548431602630324E-3</v>
      </c>
      <c r="F131" s="56">
        <f t="shared" si="29"/>
        <v>4.6054965684112562E-2</v>
      </c>
      <c r="G131" s="56">
        <f t="shared" si="29"/>
        <v>9.8690678070657845E-3</v>
      </c>
      <c r="H131" s="56">
        <f t="shared" si="29"/>
        <v>3.8637475305251731E-2</v>
      </c>
      <c r="I131" s="56">
        <f t="shared" si="29"/>
        <v>3.4912141010388739E-2</v>
      </c>
      <c r="J131" s="56">
        <f t="shared" si="29"/>
        <v>-3.2535738085304231E-2</v>
      </c>
      <c r="K131" s="56">
        <f t="shared" si="29"/>
        <v>-1.0032176906252535E-2</v>
      </c>
      <c r="L131" s="56">
        <f t="shared" si="29"/>
        <v>-6.3411593468281208E-3</v>
      </c>
      <c r="M131" s="56">
        <f t="shared" si="29"/>
        <v>-1.107260135776085E-2</v>
      </c>
      <c r="N131" s="56">
        <f t="shared" si="29"/>
        <v>-1.6434916796303628E-2</v>
      </c>
      <c r="O131" s="56">
        <f t="shared" si="29"/>
        <v>1.1453199128855437E-2</v>
      </c>
      <c r="P131" s="56">
        <f t="shared" si="29"/>
        <v>-4.7870875011372799E-2</v>
      </c>
      <c r="Q131" s="56">
        <f t="shared" si="29"/>
        <v>-3.6789328621692374E-2</v>
      </c>
      <c r="R131" s="56">
        <f t="shared" si="29"/>
        <v>-4.5029868674491755E-2</v>
      </c>
      <c r="S131" s="56">
        <f t="shared" si="29"/>
        <v>3.9342141104778891E-2</v>
      </c>
      <c r="T131" s="56">
        <f t="shared" si="29"/>
        <v>-3.2445081208759594E-2</v>
      </c>
      <c r="U131" s="56">
        <f t="shared" si="29"/>
        <v>-5.8123933149248498E-2</v>
      </c>
      <c r="V131" s="56">
        <f t="shared" si="29"/>
        <v>2.8978510449306716E-2</v>
      </c>
      <c r="W131" s="56">
        <f t="shared" si="29"/>
        <v>1.4085317444671716E-2</v>
      </c>
      <c r="X131" s="56">
        <f t="shared" si="29"/>
        <v>-1.0780735909434749E-2</v>
      </c>
      <c r="Y131" s="56">
        <f t="shared" si="29"/>
        <v>-9.6209427096111272E-3</v>
      </c>
      <c r="Z131" s="57">
        <f t="shared" si="29"/>
        <v>5.8594233877416607E-3</v>
      </c>
    </row>
    <row r="132" spans="1:26" x14ac:dyDescent="0.25">
      <c r="A132" s="53"/>
      <c r="B132" s="54" t="s">
        <v>139</v>
      </c>
      <c r="C132" s="55">
        <f t="shared" ref="C132:Z132" si="30">C36 -($AA36*C$95/$AA$95)</f>
        <v>-2.5279863162657512E-2</v>
      </c>
      <c r="D132" s="56">
        <f t="shared" si="30"/>
        <v>-5.1775336623508667E-2</v>
      </c>
      <c r="E132" s="56">
        <f t="shared" si="30"/>
        <v>-7.6511173658171894E-2</v>
      </c>
      <c r="F132" s="56">
        <f t="shared" si="30"/>
        <v>-3.2139832284253184E-2</v>
      </c>
      <c r="G132" s="56">
        <f t="shared" si="30"/>
        <v>-2.5606749984549093E-2</v>
      </c>
      <c r="H132" s="56">
        <f t="shared" si="30"/>
        <v>-1.7286890849069148E-2</v>
      </c>
      <c r="I132" s="56">
        <f t="shared" si="30"/>
        <v>2.1103945302443916E-3</v>
      </c>
      <c r="J132" s="56">
        <f t="shared" si="30"/>
        <v>0.11147203910754955</v>
      </c>
      <c r="K132" s="56">
        <f t="shared" si="30"/>
        <v>4.3705611208904205E-2</v>
      </c>
      <c r="L132" s="56">
        <f t="shared" si="30"/>
        <v>3.5593145423765682E-2</v>
      </c>
      <c r="M132" s="56">
        <f t="shared" si="30"/>
        <v>-3.2519735531883504E-2</v>
      </c>
      <c r="N132" s="56">
        <f t="shared" si="30"/>
        <v>-1.9911996733219472E-2</v>
      </c>
      <c r="O132" s="56">
        <f t="shared" si="30"/>
        <v>-3.3174441119334014E-2</v>
      </c>
      <c r="P132" s="56">
        <f t="shared" si="30"/>
        <v>3.8731211002542842E-2</v>
      </c>
      <c r="Q132" s="56">
        <f t="shared" si="30"/>
        <v>5.1437200690435697E-2</v>
      </c>
      <c r="R132" s="56">
        <f t="shared" si="30"/>
        <v>1.5130773138779419E-2</v>
      </c>
      <c r="S132" s="56">
        <f t="shared" si="30"/>
        <v>-5.6829378058093072E-2</v>
      </c>
      <c r="T132" s="56">
        <f t="shared" si="30"/>
        <v>2.4037953914633536E-2</v>
      </c>
      <c r="U132" s="56">
        <f t="shared" si="30"/>
        <v>-7.5521305978372116E-2</v>
      </c>
      <c r="V132" s="56">
        <f t="shared" si="30"/>
        <v>2.8717094981244223E-2</v>
      </c>
      <c r="W132" s="56">
        <f t="shared" si="30"/>
        <v>4.7365085483367098E-3</v>
      </c>
      <c r="X132" s="56">
        <f t="shared" si="30"/>
        <v>5.6734371354320523E-2</v>
      </c>
      <c r="Y132" s="56">
        <f t="shared" si="30"/>
        <v>2.0638454403593132E-3</v>
      </c>
      <c r="Z132" s="57">
        <f t="shared" si="30"/>
        <v>3.2086554641994419E-2</v>
      </c>
    </row>
    <row r="133" spans="1:26" x14ac:dyDescent="0.25">
      <c r="A133" s="53"/>
      <c r="B133" s="54" t="s">
        <v>140</v>
      </c>
      <c r="C133" s="55">
        <f t="shared" ref="C133:Z133" si="31">C37 -($AA37*C$95/$AA$95)</f>
        <v>9.8833367333016897E-3</v>
      </c>
      <c r="D133" s="56">
        <f t="shared" si="31"/>
        <v>-2.1958034964393705E-2</v>
      </c>
      <c r="E133" s="56">
        <f t="shared" si="31"/>
        <v>1.11627026635229E-2</v>
      </c>
      <c r="F133" s="56">
        <f t="shared" si="31"/>
        <v>1.6412115010307704E-2</v>
      </c>
      <c r="G133" s="56">
        <f t="shared" si="31"/>
        <v>3.5669060162598354E-3</v>
      </c>
      <c r="H133" s="56">
        <f t="shared" si="31"/>
        <v>1.6464214147202991E-2</v>
      </c>
      <c r="I133" s="56">
        <f t="shared" si="31"/>
        <v>2.1453441217690897E-2</v>
      </c>
      <c r="J133" s="56">
        <f t="shared" si="31"/>
        <v>-1.9446769140313486E-2</v>
      </c>
      <c r="K133" s="56">
        <f t="shared" si="31"/>
        <v>-1.442504136957011E-2</v>
      </c>
      <c r="L133" s="56">
        <f t="shared" si="31"/>
        <v>3.766114894404135E-3</v>
      </c>
      <c r="M133" s="56">
        <f t="shared" si="31"/>
        <v>-2.5115368750379216E-2</v>
      </c>
      <c r="N133" s="56">
        <f t="shared" si="31"/>
        <v>1.1895347542578705E-4</v>
      </c>
      <c r="O133" s="56">
        <f t="shared" si="31"/>
        <v>3.0762377283944042E-2</v>
      </c>
      <c r="P133" s="56">
        <f t="shared" si="31"/>
        <v>-1.5201557957613798E-2</v>
      </c>
      <c r="Q133" s="56">
        <f t="shared" si="31"/>
        <v>-2.5443840969821718E-2</v>
      </c>
      <c r="R133" s="56">
        <f t="shared" si="31"/>
        <v>-1.4478789207388973E-2</v>
      </c>
      <c r="S133" s="56">
        <f t="shared" si="31"/>
        <v>-8.6187597237205593E-5</v>
      </c>
      <c r="T133" s="56">
        <f t="shared" si="31"/>
        <v>-3.8806066816930676E-2</v>
      </c>
      <c r="U133" s="56">
        <f t="shared" si="31"/>
        <v>-1.0141275052118204E-3</v>
      </c>
      <c r="V133" s="56">
        <f t="shared" si="31"/>
        <v>-4.8374310364295459E-2</v>
      </c>
      <c r="W133" s="56">
        <f t="shared" si="31"/>
        <v>-1.6011831121369779E-2</v>
      </c>
      <c r="X133" s="56">
        <f t="shared" si="31"/>
        <v>3.3082781859516672E-2</v>
      </c>
      <c r="Y133" s="56">
        <f t="shared" si="31"/>
        <v>6.8918137453516715E-2</v>
      </c>
      <c r="Z133" s="57">
        <f t="shared" si="31"/>
        <v>2.4770845009432579E-2</v>
      </c>
    </row>
    <row r="134" spans="1:26" x14ac:dyDescent="0.25">
      <c r="A134" s="53"/>
      <c r="B134" s="54" t="s">
        <v>141</v>
      </c>
      <c r="C134" s="55">
        <f t="shared" ref="C134:Z134" si="32">C38 -($AA38*C$95/$AA$95)</f>
        <v>-5.1417712632069179E-3</v>
      </c>
      <c r="D134" s="56">
        <f t="shared" si="32"/>
        <v>-5.0237944791596267E-3</v>
      </c>
      <c r="E134" s="56">
        <f t="shared" si="32"/>
        <v>-4.0298607021509281E-2</v>
      </c>
      <c r="F134" s="56">
        <f t="shared" si="32"/>
        <v>-5.0658366099422536E-2</v>
      </c>
      <c r="G134" s="56">
        <f t="shared" si="32"/>
        <v>-7.8448572663571275E-3</v>
      </c>
      <c r="H134" s="56">
        <f t="shared" si="32"/>
        <v>1.1740880886262656E-2</v>
      </c>
      <c r="I134" s="56">
        <f t="shared" si="32"/>
        <v>-4.3812471513430512E-2</v>
      </c>
      <c r="J134" s="56">
        <f t="shared" si="32"/>
        <v>1.0143964355619151E-2</v>
      </c>
      <c r="K134" s="56">
        <f t="shared" si="32"/>
        <v>1.5889973003686414E-2</v>
      </c>
      <c r="L134" s="56">
        <f t="shared" si="32"/>
        <v>-3.1009413997125285E-2</v>
      </c>
      <c r="M134" s="56">
        <f t="shared" si="32"/>
        <v>6.0713249192419744E-2</v>
      </c>
      <c r="N134" s="56">
        <f t="shared" si="32"/>
        <v>2.0485967101204705E-2</v>
      </c>
      <c r="O134" s="56">
        <f t="shared" si="32"/>
        <v>0.1099212009187874</v>
      </c>
      <c r="P134" s="56">
        <f t="shared" si="32"/>
        <v>2.0493174281137991E-2</v>
      </c>
      <c r="Q134" s="56">
        <f t="shared" si="32"/>
        <v>-5.8810203841248992E-3</v>
      </c>
      <c r="R134" s="56">
        <f t="shared" si="32"/>
        <v>7.8337695449670619E-4</v>
      </c>
      <c r="S134" s="56">
        <f t="shared" si="32"/>
        <v>-3.5687419531424458E-2</v>
      </c>
      <c r="T134" s="56">
        <f t="shared" si="32"/>
        <v>-2.7336763189792113E-2</v>
      </c>
      <c r="U134" s="56">
        <f t="shared" si="32"/>
        <v>-1.343335709259863E-2</v>
      </c>
      <c r="V134" s="56">
        <f t="shared" si="32"/>
        <v>3.8053765208309054E-3</v>
      </c>
      <c r="W134" s="56">
        <f t="shared" si="32"/>
        <v>-5.2762485113692609E-2</v>
      </c>
      <c r="X134" s="56">
        <f t="shared" si="32"/>
        <v>6.7636987041935506E-2</v>
      </c>
      <c r="Y134" s="56">
        <f t="shared" si="32"/>
        <v>-9.8347242794346729E-3</v>
      </c>
      <c r="Z134" s="57">
        <f t="shared" si="32"/>
        <v>7.1109009748959451E-3</v>
      </c>
    </row>
    <row r="135" spans="1:26" x14ac:dyDescent="0.25">
      <c r="A135" s="53"/>
      <c r="B135" s="54" t="s">
        <v>142</v>
      </c>
      <c r="C135" s="55">
        <f t="shared" ref="C135:Z135" si="33">C39 -($AA39*C$95/$AA$95)</f>
        <v>1.6817399387145146E-2</v>
      </c>
      <c r="D135" s="56">
        <f t="shared" si="33"/>
        <v>-2.8103495047593852E-2</v>
      </c>
      <c r="E135" s="56">
        <f t="shared" si="33"/>
        <v>2.7957931046931339E-3</v>
      </c>
      <c r="F135" s="56">
        <f t="shared" si="33"/>
        <v>1.065536818069264E-2</v>
      </c>
      <c r="G135" s="56">
        <f t="shared" si="33"/>
        <v>-1.8303243968827154E-3</v>
      </c>
      <c r="H135" s="56">
        <f t="shared" si="33"/>
        <v>2.6458685780766308E-2</v>
      </c>
      <c r="I135" s="56">
        <f t="shared" si="33"/>
        <v>5.3235535934320649E-2</v>
      </c>
      <c r="J135" s="56">
        <f t="shared" si="33"/>
        <v>-1.7585370843732573E-2</v>
      </c>
      <c r="K135" s="56">
        <f t="shared" si="33"/>
        <v>2.0011134249530327E-2</v>
      </c>
      <c r="L135" s="56">
        <f t="shared" si="33"/>
        <v>3.3327751786179402E-2</v>
      </c>
      <c r="M135" s="56">
        <f t="shared" si="33"/>
        <v>-1.8942992404176878E-2</v>
      </c>
      <c r="N135" s="56">
        <f t="shared" si="33"/>
        <v>2.6999544522796001E-2</v>
      </c>
      <c r="O135" s="56">
        <f t="shared" si="33"/>
        <v>-1.822970087216047E-2</v>
      </c>
      <c r="P135" s="56">
        <f t="shared" si="33"/>
        <v>-2.8211562782473179E-2</v>
      </c>
      <c r="Q135" s="56">
        <f t="shared" si="33"/>
        <v>5.6582820510382159E-3</v>
      </c>
      <c r="R135" s="56">
        <f t="shared" si="33"/>
        <v>-5.2829121264800216E-3</v>
      </c>
      <c r="S135" s="56">
        <f t="shared" si="33"/>
        <v>1.719685067576443E-2</v>
      </c>
      <c r="T135" s="56">
        <f t="shared" si="33"/>
        <v>-3.6644352082351977E-2</v>
      </c>
      <c r="U135" s="56">
        <f t="shared" si="33"/>
        <v>-1.4136743270780475E-2</v>
      </c>
      <c r="V135" s="56">
        <f t="shared" si="33"/>
        <v>1.7110208205529123E-2</v>
      </c>
      <c r="W135" s="56">
        <f t="shared" si="33"/>
        <v>9.7491005949344317E-3</v>
      </c>
      <c r="X135" s="56">
        <f t="shared" si="33"/>
        <v>-1.4668519477187669E-2</v>
      </c>
      <c r="Y135" s="56">
        <f t="shared" si="33"/>
        <v>-2.1648940362509195E-2</v>
      </c>
      <c r="Z135" s="57">
        <f t="shared" si="33"/>
        <v>-3.4730740807061969E-2</v>
      </c>
    </row>
    <row r="136" spans="1:26" x14ac:dyDescent="0.25">
      <c r="A136" s="53"/>
      <c r="B136" s="54" t="s">
        <v>143</v>
      </c>
      <c r="C136" s="55">
        <f t="shared" ref="C136:Z136" si="34">C40 -($AA40*C$95/$AA$95)</f>
        <v>4.7749888295623572E-3</v>
      </c>
      <c r="D136" s="56">
        <f t="shared" si="34"/>
        <v>-1.3937931022874536E-2</v>
      </c>
      <c r="E136" s="56">
        <f t="shared" si="34"/>
        <v>1.0963760353928043E-2</v>
      </c>
      <c r="F136" s="56">
        <f t="shared" si="34"/>
        <v>2.4018859149934027E-2</v>
      </c>
      <c r="G136" s="56">
        <f t="shared" si="34"/>
        <v>1.8647520818667843E-2</v>
      </c>
      <c r="H136" s="56">
        <f t="shared" si="34"/>
        <v>5.5972299931286565E-2</v>
      </c>
      <c r="I136" s="56">
        <f t="shared" si="34"/>
        <v>1.4045210168112901E-2</v>
      </c>
      <c r="J136" s="56">
        <f t="shared" si="34"/>
        <v>-1.1809646857132483E-2</v>
      </c>
      <c r="K136" s="56">
        <f t="shared" si="34"/>
        <v>-1.1096877525533372E-2</v>
      </c>
      <c r="L136" s="56">
        <f t="shared" si="34"/>
        <v>-6.9054755673306073E-3</v>
      </c>
      <c r="M136" s="56">
        <f t="shared" si="34"/>
        <v>-1.7747679541294623E-2</v>
      </c>
      <c r="N136" s="56">
        <f t="shared" si="34"/>
        <v>-1.9972970037477354E-2</v>
      </c>
      <c r="O136" s="56">
        <f t="shared" si="34"/>
        <v>2.8510461688819683E-2</v>
      </c>
      <c r="P136" s="56">
        <f t="shared" si="34"/>
        <v>-1.2090953235500579E-2</v>
      </c>
      <c r="Q136" s="56">
        <f t="shared" si="34"/>
        <v>-2.5359695160807119E-2</v>
      </c>
      <c r="R136" s="56">
        <f t="shared" si="34"/>
        <v>-1.5995750096739633E-2</v>
      </c>
      <c r="S136" s="56">
        <f t="shared" si="34"/>
        <v>1.0110473659883226E-2</v>
      </c>
      <c r="T136" s="56">
        <f t="shared" si="34"/>
        <v>9.1889578863031673E-4</v>
      </c>
      <c r="U136" s="56">
        <f t="shared" si="34"/>
        <v>2.7864818926003065E-3</v>
      </c>
      <c r="V136" s="56">
        <f t="shared" si="34"/>
        <v>2.0117501962047396E-3</v>
      </c>
      <c r="W136" s="56">
        <f t="shared" si="34"/>
        <v>7.7443221309747845E-3</v>
      </c>
      <c r="X136" s="56">
        <f t="shared" si="34"/>
        <v>-2.5067306333559386E-2</v>
      </c>
      <c r="Y136" s="56">
        <f t="shared" si="34"/>
        <v>3.2257462426687339E-3</v>
      </c>
      <c r="Z136" s="57">
        <f t="shared" si="34"/>
        <v>-2.3746485473024312E-2</v>
      </c>
    </row>
    <row r="137" spans="1:26" x14ac:dyDescent="0.25">
      <c r="A137" s="53"/>
      <c r="B137" s="54" t="s">
        <v>144</v>
      </c>
      <c r="C137" s="55">
        <f t="shared" ref="C137:Z137" si="35">C41 -($AA41*C$95/$AA$95)</f>
        <v>-1.3989689462924254E-2</v>
      </c>
      <c r="D137" s="56">
        <f t="shared" si="35"/>
        <v>4.9878288927740766E-3</v>
      </c>
      <c r="E137" s="56">
        <f t="shared" si="35"/>
        <v>3.2725620057301175E-3</v>
      </c>
      <c r="F137" s="56">
        <f t="shared" si="35"/>
        <v>-3.0502533534374737E-2</v>
      </c>
      <c r="G137" s="56">
        <f t="shared" si="35"/>
        <v>5.3336210144779017E-2</v>
      </c>
      <c r="H137" s="56">
        <f t="shared" si="35"/>
        <v>-2.3451352940053544E-2</v>
      </c>
      <c r="I137" s="56">
        <f t="shared" si="35"/>
        <v>-3.2936963580946083E-2</v>
      </c>
      <c r="J137" s="56">
        <f t="shared" si="35"/>
        <v>-1.3105040074010144E-3</v>
      </c>
      <c r="K137" s="56">
        <f t="shared" si="35"/>
        <v>1.9999705588361311E-2</v>
      </c>
      <c r="L137" s="56">
        <f t="shared" si="35"/>
        <v>-2.7798382066507588E-3</v>
      </c>
      <c r="M137" s="56">
        <f t="shared" si="35"/>
        <v>-3.1634555634463463E-2</v>
      </c>
      <c r="N137" s="56">
        <f t="shared" si="35"/>
        <v>2.6992057303349415E-2</v>
      </c>
      <c r="O137" s="56">
        <f t="shared" si="35"/>
        <v>1.5425811119943067E-2</v>
      </c>
      <c r="P137" s="56">
        <f t="shared" si="35"/>
        <v>2.6878368456370566E-2</v>
      </c>
      <c r="Q137" s="56">
        <f t="shared" si="35"/>
        <v>4.8325940956637503E-3</v>
      </c>
      <c r="R137" s="56">
        <f t="shared" si="35"/>
        <v>7.1133040847005669E-3</v>
      </c>
      <c r="S137" s="56">
        <f t="shared" si="35"/>
        <v>-3.9383243038005666E-2</v>
      </c>
      <c r="T137" s="56">
        <f t="shared" si="35"/>
        <v>1.7512109511610169E-2</v>
      </c>
      <c r="U137" s="56">
        <f t="shared" si="35"/>
        <v>-3.9716898166964582E-2</v>
      </c>
      <c r="V137" s="56">
        <f t="shared" si="35"/>
        <v>6.6735683625130104E-3</v>
      </c>
      <c r="W137" s="56">
        <f t="shared" si="35"/>
        <v>-4.0729538674337401E-2</v>
      </c>
      <c r="X137" s="56">
        <f t="shared" si="35"/>
        <v>1.5235904929129102E-2</v>
      </c>
      <c r="Y137" s="56">
        <f t="shared" si="35"/>
        <v>2.0928872399814474E-2</v>
      </c>
      <c r="Z137" s="57">
        <f t="shared" si="35"/>
        <v>3.3246220351381583E-2</v>
      </c>
    </row>
    <row r="138" spans="1:26" x14ac:dyDescent="0.25">
      <c r="A138" s="53"/>
      <c r="B138" s="54" t="s">
        <v>145</v>
      </c>
      <c r="C138" s="55">
        <f t="shared" ref="C138:Z138" si="36">C42 -($AA42*C$95/$AA$95)</f>
        <v>-4.7300362256464404E-2</v>
      </c>
      <c r="D138" s="56">
        <f t="shared" si="36"/>
        <v>-6.5550388844041949E-2</v>
      </c>
      <c r="E138" s="56">
        <f t="shared" si="36"/>
        <v>-1.0806223963179262E-2</v>
      </c>
      <c r="F138" s="56">
        <f t="shared" si="36"/>
        <v>-4.7216075279923192E-2</v>
      </c>
      <c r="G138" s="56">
        <f t="shared" si="36"/>
        <v>-2.8566391008424397E-2</v>
      </c>
      <c r="H138" s="56">
        <f t="shared" si="36"/>
        <v>-2.4401982068647757E-2</v>
      </c>
      <c r="I138" s="56">
        <f t="shared" si="36"/>
        <v>-7.0193182809768565E-2</v>
      </c>
      <c r="J138" s="56">
        <f t="shared" si="36"/>
        <v>2.5232328865111189E-2</v>
      </c>
      <c r="K138" s="56">
        <f t="shared" si="36"/>
        <v>8.870723142965857E-2</v>
      </c>
      <c r="L138" s="56">
        <f t="shared" si="36"/>
        <v>4.7330707164289915E-2</v>
      </c>
      <c r="M138" s="56">
        <f t="shared" si="36"/>
        <v>1.307867695584454E-2</v>
      </c>
      <c r="N138" s="56">
        <f t="shared" si="36"/>
        <v>6.3921152857703487E-2</v>
      </c>
      <c r="O138" s="56">
        <f t="shared" si="36"/>
        <v>-1.2569859345548218E-2</v>
      </c>
      <c r="P138" s="56">
        <f t="shared" si="36"/>
        <v>-1.9591131665506786E-2</v>
      </c>
      <c r="Q138" s="56">
        <f t="shared" si="36"/>
        <v>2.221210950359663E-2</v>
      </c>
      <c r="R138" s="56">
        <f t="shared" si="36"/>
        <v>2.0351283425045136E-2</v>
      </c>
      <c r="S138" s="56">
        <f t="shared" si="36"/>
        <v>-2.6993245602710492E-2</v>
      </c>
      <c r="T138" s="56">
        <f t="shared" si="36"/>
        <v>7.210857618034186E-2</v>
      </c>
      <c r="U138" s="56">
        <f t="shared" si="36"/>
        <v>4.9450779271116671E-2</v>
      </c>
      <c r="V138" s="56">
        <f t="shared" si="36"/>
        <v>-2.1136489132051503E-2</v>
      </c>
      <c r="W138" s="56">
        <f t="shared" si="36"/>
        <v>-1.7327046130506202E-2</v>
      </c>
      <c r="X138" s="56">
        <f t="shared" si="36"/>
        <v>2.4556907715188259E-2</v>
      </c>
      <c r="Y138" s="56">
        <f t="shared" si="36"/>
        <v>-2.0576920148159122E-2</v>
      </c>
      <c r="Z138" s="57">
        <f t="shared" si="36"/>
        <v>-1.4720455112964534E-2</v>
      </c>
    </row>
    <row r="139" spans="1:26" x14ac:dyDescent="0.25">
      <c r="A139" s="53"/>
      <c r="B139" s="54" t="s">
        <v>146</v>
      </c>
      <c r="C139" s="55">
        <f t="shared" ref="C139:Z139" si="37">C43 -($AA43*C$95/$AA$95)</f>
        <v>-3.362406549711458E-2</v>
      </c>
      <c r="D139" s="56">
        <f t="shared" si="37"/>
        <v>-8.0268492155962601E-2</v>
      </c>
      <c r="E139" s="56">
        <f t="shared" si="37"/>
        <v>-1.6001738169667157E-2</v>
      </c>
      <c r="F139" s="56">
        <f t="shared" si="37"/>
        <v>-5.2388590409151975E-2</v>
      </c>
      <c r="G139" s="56">
        <f t="shared" si="37"/>
        <v>-6.3722834464492534E-2</v>
      </c>
      <c r="H139" s="56">
        <f t="shared" si="37"/>
        <v>-6.9455824014351131E-2</v>
      </c>
      <c r="I139" s="56">
        <f t="shared" si="37"/>
        <v>-3.8618888787133793E-2</v>
      </c>
      <c r="J139" s="56">
        <f t="shared" si="37"/>
        <v>0.11918133430110339</v>
      </c>
      <c r="K139" s="56">
        <f t="shared" si="37"/>
        <v>0.18674860586970185</v>
      </c>
      <c r="L139" s="56">
        <f t="shared" si="37"/>
        <v>5.3485265425591844E-3</v>
      </c>
      <c r="M139" s="56">
        <f t="shared" si="37"/>
        <v>4.7775589520439088E-2</v>
      </c>
      <c r="N139" s="56">
        <f t="shared" si="37"/>
        <v>8.3599079383570252E-2</v>
      </c>
      <c r="O139" s="56">
        <f t="shared" si="37"/>
        <v>6.0847228151090782E-3</v>
      </c>
      <c r="P139" s="56">
        <f t="shared" si="37"/>
        <v>-1.8909906501498736E-2</v>
      </c>
      <c r="Q139" s="56">
        <f t="shared" si="37"/>
        <v>-5.2221296868939365E-2</v>
      </c>
      <c r="R139" s="56">
        <f t="shared" si="37"/>
        <v>5.9422799189830205E-2</v>
      </c>
      <c r="S139" s="56">
        <f t="shared" si="37"/>
        <v>-8.897859975681896E-2</v>
      </c>
      <c r="T139" s="56">
        <f t="shared" si="37"/>
        <v>0.11502911121382325</v>
      </c>
      <c r="U139" s="56">
        <f t="shared" si="37"/>
        <v>7.6894183212991102E-2</v>
      </c>
      <c r="V139" s="56">
        <f t="shared" si="37"/>
        <v>-9.0319757372742032E-2</v>
      </c>
      <c r="W139" s="56">
        <f t="shared" si="37"/>
        <v>-6.2789603768103247E-2</v>
      </c>
      <c r="X139" s="56">
        <f t="shared" si="37"/>
        <v>-2.1982330706488973E-2</v>
      </c>
      <c r="Y139" s="56">
        <f t="shared" si="37"/>
        <v>-8.8086050880025468E-3</v>
      </c>
      <c r="Z139" s="57">
        <f t="shared" si="37"/>
        <v>-1.9934184886612472E-3</v>
      </c>
    </row>
    <row r="140" spans="1:26" x14ac:dyDescent="0.25">
      <c r="A140" s="53" t="s">
        <v>29</v>
      </c>
      <c r="B140" s="54" t="s">
        <v>147</v>
      </c>
      <c r="C140" s="55">
        <f t="shared" ref="C140:Z140" si="38">C44 -($AA44*C$95/$AA$95)</f>
        <v>-1.558394704943511E-2</v>
      </c>
      <c r="D140" s="56">
        <f t="shared" si="38"/>
        <v>2.1131219144766344E-2</v>
      </c>
      <c r="E140" s="56">
        <f t="shared" si="38"/>
        <v>-3.0384682859119216E-3</v>
      </c>
      <c r="F140" s="56">
        <f t="shared" si="38"/>
        <v>-2.3730130645115644E-2</v>
      </c>
      <c r="G140" s="56">
        <f t="shared" si="38"/>
        <v>-5.3721649553924389E-2</v>
      </c>
      <c r="H140" s="56">
        <f t="shared" si="38"/>
        <v>-7.2444601760493388E-2</v>
      </c>
      <c r="I140" s="56">
        <f t="shared" si="38"/>
        <v>-1.4216723737376979E-2</v>
      </c>
      <c r="J140" s="56">
        <f t="shared" si="38"/>
        <v>-6.9082714422907032E-2</v>
      </c>
      <c r="K140" s="56">
        <f t="shared" si="38"/>
        <v>-6.0728286000033493E-2</v>
      </c>
      <c r="L140" s="56">
        <f t="shared" si="38"/>
        <v>-4.6295198385367886E-2</v>
      </c>
      <c r="M140" s="56">
        <f t="shared" si="38"/>
        <v>-3.0478323298486376E-2</v>
      </c>
      <c r="N140" s="56">
        <f t="shared" si="38"/>
        <v>-5.9976660757957101E-2</v>
      </c>
      <c r="O140" s="56">
        <f t="shared" si="38"/>
        <v>3.2795908566285392E-2</v>
      </c>
      <c r="P140" s="56">
        <f t="shared" si="38"/>
        <v>1.5565465583049831E-2</v>
      </c>
      <c r="Q140" s="56">
        <f t="shared" si="38"/>
        <v>-2.320841166325871E-2</v>
      </c>
      <c r="R140" s="56">
        <f t="shared" si="38"/>
        <v>6.2374311663201398E-3</v>
      </c>
      <c r="S140" s="56">
        <f t="shared" si="38"/>
        <v>3.5203375698578843E-2</v>
      </c>
      <c r="T140" s="56">
        <f t="shared" si="38"/>
        <v>-2.2961791699578293E-2</v>
      </c>
      <c r="U140" s="56">
        <f t="shared" si="38"/>
        <v>-3.2274651421429601E-2</v>
      </c>
      <c r="V140" s="56">
        <f t="shared" si="38"/>
        <v>-2.3017799871614675E-3</v>
      </c>
      <c r="W140" s="56">
        <f t="shared" si="38"/>
        <v>1.2339356265787804E-2</v>
      </c>
      <c r="X140" s="56">
        <f t="shared" si="38"/>
        <v>0.13578715082698822</v>
      </c>
      <c r="Y140" s="56">
        <f t="shared" si="38"/>
        <v>0.13916709165086122</v>
      </c>
      <c r="Z140" s="57">
        <f t="shared" si="38"/>
        <v>0.13181633976579826</v>
      </c>
    </row>
    <row r="141" spans="1:26" x14ac:dyDescent="0.25">
      <c r="A141" s="53"/>
      <c r="B141" s="54" t="s">
        <v>148</v>
      </c>
      <c r="C141" s="55">
        <f t="shared" ref="C141:Z141" si="39">C45 -($AA45*C$95/$AA$95)</f>
        <v>1.7135374710107065E-2</v>
      </c>
      <c r="D141" s="56">
        <f t="shared" si="39"/>
        <v>-1.6656597446790544E-2</v>
      </c>
      <c r="E141" s="56">
        <f t="shared" si="39"/>
        <v>5.1537941869659626E-2</v>
      </c>
      <c r="F141" s="56">
        <f t="shared" si="39"/>
        <v>6.7229896508279124E-2</v>
      </c>
      <c r="G141" s="56">
        <f t="shared" si="39"/>
        <v>1.7161832108336605E-2</v>
      </c>
      <c r="H141" s="56">
        <f t="shared" si="39"/>
        <v>8.3830365348101205E-2</v>
      </c>
      <c r="I141" s="56">
        <f t="shared" si="39"/>
        <v>9.0384933586315774E-3</v>
      </c>
      <c r="J141" s="56">
        <f t="shared" si="39"/>
        <v>-1.2416876718910036E-2</v>
      </c>
      <c r="K141" s="56">
        <f t="shared" si="39"/>
        <v>-1.2665165157421998E-2</v>
      </c>
      <c r="L141" s="56">
        <f t="shared" si="39"/>
        <v>9.2216268199643986E-2</v>
      </c>
      <c r="M141" s="56">
        <f t="shared" si="39"/>
        <v>-2.4170985241313142E-2</v>
      </c>
      <c r="N141" s="56">
        <f t="shared" si="39"/>
        <v>-1.649701838381748E-2</v>
      </c>
      <c r="O141" s="56">
        <f t="shared" si="39"/>
        <v>-1.0201891245982392E-2</v>
      </c>
      <c r="P141" s="56">
        <f t="shared" si="39"/>
        <v>-5.5781200952632351E-2</v>
      </c>
      <c r="Q141" s="56">
        <f t="shared" si="39"/>
        <v>-2.7689935483852665E-2</v>
      </c>
      <c r="R141" s="56">
        <f t="shared" si="39"/>
        <v>-7.4573439552332532E-2</v>
      </c>
      <c r="S141" s="56">
        <f t="shared" si="39"/>
        <v>2.3766291625980263E-2</v>
      </c>
      <c r="T141" s="56">
        <f t="shared" si="39"/>
        <v>2.1475696485353996E-2</v>
      </c>
      <c r="U141" s="56">
        <f t="shared" si="39"/>
        <v>9.0227285056803663E-3</v>
      </c>
      <c r="V141" s="56">
        <f t="shared" si="39"/>
        <v>5.1422357344172553E-2</v>
      </c>
      <c r="W141" s="56">
        <f t="shared" si="39"/>
        <v>-6.0216625742538638E-2</v>
      </c>
      <c r="X141" s="56">
        <f t="shared" si="39"/>
        <v>-7.3604428221736698E-2</v>
      </c>
      <c r="Y141" s="56">
        <f t="shared" si="39"/>
        <v>-3.2696720171955865E-2</v>
      </c>
      <c r="Z141" s="57">
        <f t="shared" si="39"/>
        <v>-2.6666361744663053E-2</v>
      </c>
    </row>
    <row r="142" spans="1:26" x14ac:dyDescent="0.25">
      <c r="A142" s="53"/>
      <c r="B142" s="54" t="s">
        <v>149</v>
      </c>
      <c r="C142" s="55">
        <f t="shared" ref="C142:Z142" si="40">C46 -($AA46*C$95/$AA$95)</f>
        <v>7.1528131413691687E-2</v>
      </c>
      <c r="D142" s="56">
        <f t="shared" si="40"/>
        <v>2.3210686288158699E-2</v>
      </c>
      <c r="E142" s="56">
        <f t="shared" si="40"/>
        <v>3.88536285043517E-2</v>
      </c>
      <c r="F142" s="56">
        <f t="shared" si="40"/>
        <v>1.5536995642608742E-2</v>
      </c>
      <c r="G142" s="56">
        <f t="shared" si="40"/>
        <v>2.3820101713016129E-2</v>
      </c>
      <c r="H142" s="56">
        <f t="shared" si="40"/>
        <v>6.2789453846564702E-2</v>
      </c>
      <c r="I142" s="56">
        <f t="shared" si="40"/>
        <v>6.211038824987386E-2</v>
      </c>
      <c r="J142" s="56">
        <f t="shared" si="40"/>
        <v>-8.3669988298450654E-2</v>
      </c>
      <c r="K142" s="56">
        <f t="shared" si="40"/>
        <v>-3.7951984280608086E-2</v>
      </c>
      <c r="L142" s="56">
        <f t="shared" si="40"/>
        <v>-1.768299229506165E-2</v>
      </c>
      <c r="M142" s="56">
        <f t="shared" si="40"/>
        <v>2.4639582321683839E-4</v>
      </c>
      <c r="N142" s="56">
        <f t="shared" si="40"/>
        <v>2.0542215739859371E-2</v>
      </c>
      <c r="O142" s="56">
        <f t="shared" si="40"/>
        <v>-2.6233799377681499E-2</v>
      </c>
      <c r="P142" s="56">
        <f t="shared" si="40"/>
        <v>-5.2135711532249857E-2</v>
      </c>
      <c r="Q142" s="56">
        <f t="shared" si="40"/>
        <v>-1.7265658759784835E-2</v>
      </c>
      <c r="R142" s="56">
        <f t="shared" si="40"/>
        <v>-9.0306722815508556E-3</v>
      </c>
      <c r="S142" s="56">
        <f t="shared" si="40"/>
        <v>0.10763586373536899</v>
      </c>
      <c r="T142" s="56">
        <f t="shared" si="40"/>
        <v>-5.4948714265019016E-2</v>
      </c>
      <c r="U142" s="56">
        <f t="shared" si="40"/>
        <v>-3.1189093064834444E-2</v>
      </c>
      <c r="V142" s="56">
        <f t="shared" si="40"/>
        <v>4.4408693167489133E-2</v>
      </c>
      <c r="W142" s="56">
        <f t="shared" si="40"/>
        <v>3.683200490581362E-2</v>
      </c>
      <c r="X142" s="56">
        <f t="shared" si="40"/>
        <v>-4.5559774526890195E-2</v>
      </c>
      <c r="Y142" s="56">
        <f t="shared" si="40"/>
        <v>-7.8451181601464803E-2</v>
      </c>
      <c r="Z142" s="57">
        <f t="shared" si="40"/>
        <v>-5.3394988746420041E-2</v>
      </c>
    </row>
    <row r="143" spans="1:26" x14ac:dyDescent="0.25">
      <c r="A143" s="53"/>
      <c r="B143" s="54" t="s">
        <v>150</v>
      </c>
      <c r="C143" s="55">
        <f t="shared" ref="C143:Z143" si="41">C47 -($AA47*C$95/$AA$95)</f>
        <v>6.1162418446472161E-2</v>
      </c>
      <c r="D143" s="56">
        <f t="shared" si="41"/>
        <v>7.2776195994446097E-2</v>
      </c>
      <c r="E143" s="56">
        <f t="shared" si="41"/>
        <v>1.2435626267711386E-2</v>
      </c>
      <c r="F143" s="56">
        <f t="shared" si="41"/>
        <v>3.8550016344028354E-2</v>
      </c>
      <c r="G143" s="56">
        <f t="shared" si="41"/>
        <v>2.8015703606208392E-2</v>
      </c>
      <c r="H143" s="56">
        <f t="shared" si="41"/>
        <v>7.0469340384510248E-3</v>
      </c>
      <c r="I143" s="56">
        <f t="shared" si="41"/>
        <v>4.8844708703450257E-2</v>
      </c>
      <c r="J143" s="56">
        <f t="shared" si="41"/>
        <v>-2.5370761506815082E-2</v>
      </c>
      <c r="K143" s="56">
        <f t="shared" si="41"/>
        <v>-3.1610675778269787E-2</v>
      </c>
      <c r="L143" s="56">
        <f t="shared" si="41"/>
        <v>2.8260172676348949E-2</v>
      </c>
      <c r="M143" s="56">
        <f t="shared" si="41"/>
        <v>1.3757783197288181E-2</v>
      </c>
      <c r="N143" s="56">
        <f t="shared" si="41"/>
        <v>-1.411911258351739E-2</v>
      </c>
      <c r="O143" s="56">
        <f t="shared" si="41"/>
        <v>2.0967347516491402E-2</v>
      </c>
      <c r="P143" s="56">
        <f t="shared" si="41"/>
        <v>-6.8298038184465795E-2</v>
      </c>
      <c r="Q143" s="56">
        <f t="shared" si="41"/>
        <v>-6.4721886634676179E-2</v>
      </c>
      <c r="R143" s="56">
        <f t="shared" si="41"/>
        <v>-5.3288997361608692E-2</v>
      </c>
      <c r="S143" s="56">
        <f t="shared" si="41"/>
        <v>3.1304137984300623E-2</v>
      </c>
      <c r="T143" s="56">
        <f t="shared" si="41"/>
        <v>-4.7838023729721291E-2</v>
      </c>
      <c r="U143" s="56">
        <f t="shared" si="41"/>
        <v>7.5086601641551343E-3</v>
      </c>
      <c r="V143" s="56">
        <f t="shared" si="41"/>
        <v>-5.3898081330052694E-3</v>
      </c>
      <c r="W143" s="56">
        <f t="shared" si="41"/>
        <v>-1.0118446669779957E-2</v>
      </c>
      <c r="X143" s="56">
        <f t="shared" si="41"/>
        <v>-2.4703942895052289E-2</v>
      </c>
      <c r="Y143" s="56">
        <f t="shared" si="41"/>
        <v>-3.088477977502363E-3</v>
      </c>
      <c r="Z143" s="57">
        <f t="shared" si="41"/>
        <v>-2.2081533484939325E-2</v>
      </c>
    </row>
    <row r="144" spans="1:26" x14ac:dyDescent="0.25">
      <c r="A144" s="53"/>
      <c r="B144" s="54" t="s">
        <v>151</v>
      </c>
      <c r="C144" s="55">
        <f t="shared" ref="C144:Z144" si="42">C48 -($AA48*C$95/$AA$95)</f>
        <v>2.026665242224969E-2</v>
      </c>
      <c r="D144" s="56">
        <f t="shared" si="42"/>
        <v>8.1719211345914478E-3</v>
      </c>
      <c r="E144" s="56">
        <f t="shared" si="42"/>
        <v>3.6683758299115549E-2</v>
      </c>
      <c r="F144" s="56">
        <f t="shared" si="42"/>
        <v>4.4549069631447683E-2</v>
      </c>
      <c r="G144" s="56">
        <f t="shared" si="42"/>
        <v>-6.6525187408308373E-3</v>
      </c>
      <c r="H144" s="56">
        <f t="shared" si="42"/>
        <v>9.2607311865761363E-2</v>
      </c>
      <c r="I144" s="56">
        <f t="shared" si="42"/>
        <v>4.8001257308135481E-2</v>
      </c>
      <c r="J144" s="56">
        <f t="shared" si="42"/>
        <v>-2.2803408010876908E-2</v>
      </c>
      <c r="K144" s="56">
        <f t="shared" si="42"/>
        <v>1.910272815807823E-2</v>
      </c>
      <c r="L144" s="56">
        <f t="shared" si="42"/>
        <v>-4.9158829980889135E-3</v>
      </c>
      <c r="M144" s="56">
        <f t="shared" si="42"/>
        <v>-2.7816783135922452E-2</v>
      </c>
      <c r="N144" s="56">
        <f t="shared" si="42"/>
        <v>-5.5140738648956633E-4</v>
      </c>
      <c r="O144" s="56">
        <f t="shared" si="42"/>
        <v>3.0712367954084163E-2</v>
      </c>
      <c r="P144" s="56">
        <f t="shared" si="42"/>
        <v>-3.6766800403258845E-2</v>
      </c>
      <c r="Q144" s="56">
        <f t="shared" si="42"/>
        <v>-3.1303090143496484E-2</v>
      </c>
      <c r="R144" s="56">
        <f t="shared" si="42"/>
        <v>-2.4385384165944851E-2</v>
      </c>
      <c r="S144" s="56">
        <f t="shared" si="42"/>
        <v>1.9679623144231495E-2</v>
      </c>
      <c r="T144" s="56">
        <f t="shared" si="42"/>
        <v>-1.8830317744323449E-3</v>
      </c>
      <c r="U144" s="56">
        <f t="shared" si="42"/>
        <v>-1.557965193238714E-2</v>
      </c>
      <c r="V144" s="56">
        <f t="shared" si="42"/>
        <v>-3.0857022788311983E-2</v>
      </c>
      <c r="W144" s="56">
        <f t="shared" si="42"/>
        <v>2.0240232340071593E-2</v>
      </c>
      <c r="X144" s="56">
        <f t="shared" si="42"/>
        <v>-6.5696802343824981E-2</v>
      </c>
      <c r="Y144" s="56">
        <f t="shared" si="42"/>
        <v>-1.7607736827088119E-2</v>
      </c>
      <c r="Z144" s="57">
        <f t="shared" si="42"/>
        <v>-5.3195401606813478E-2</v>
      </c>
    </row>
    <row r="145" spans="1:26" x14ac:dyDescent="0.25">
      <c r="A145" s="53"/>
      <c r="B145" s="54" t="s">
        <v>152</v>
      </c>
      <c r="C145" s="55">
        <f t="shared" ref="C145:Z145" si="43">C49 -($AA49*C$95/$AA$95)</f>
        <v>5.7448847150742943E-2</v>
      </c>
      <c r="D145" s="56">
        <f t="shared" si="43"/>
        <v>2.0634367789829633E-3</v>
      </c>
      <c r="E145" s="56">
        <f t="shared" si="43"/>
        <v>-2.3554239837346891E-2</v>
      </c>
      <c r="F145" s="56">
        <f t="shared" si="43"/>
        <v>-2.5609720025819294E-3</v>
      </c>
      <c r="G145" s="56">
        <f t="shared" si="43"/>
        <v>8.217400032188682E-3</v>
      </c>
      <c r="H145" s="56">
        <f t="shared" si="43"/>
        <v>-5.1032083065533418E-2</v>
      </c>
      <c r="I145" s="56">
        <f t="shared" si="43"/>
        <v>-2.4745743675876675E-2</v>
      </c>
      <c r="J145" s="56">
        <f t="shared" si="43"/>
        <v>3.1668640654319957E-2</v>
      </c>
      <c r="K145" s="56">
        <f t="shared" si="43"/>
        <v>-6.5822642621409966E-2</v>
      </c>
      <c r="L145" s="56">
        <f t="shared" si="43"/>
        <v>-3.5138288452893851E-2</v>
      </c>
      <c r="M145" s="56">
        <f t="shared" si="43"/>
        <v>5.3831615224077145E-2</v>
      </c>
      <c r="N145" s="56">
        <f t="shared" si="43"/>
        <v>0.12506266810579186</v>
      </c>
      <c r="O145" s="56">
        <f t="shared" si="43"/>
        <v>1.7938806370449201E-2</v>
      </c>
      <c r="P145" s="56">
        <f t="shared" si="43"/>
        <v>-8.4977669892127294E-3</v>
      </c>
      <c r="Q145" s="56">
        <f t="shared" si="43"/>
        <v>2.5382636465488162E-2</v>
      </c>
      <c r="R145" s="56">
        <f t="shared" si="43"/>
        <v>5.6306989181909628E-2</v>
      </c>
      <c r="S145" s="56">
        <f t="shared" si="43"/>
        <v>-7.2541155463954676E-2</v>
      </c>
      <c r="T145" s="56">
        <f t="shared" si="43"/>
        <v>2.2887897369662791E-2</v>
      </c>
      <c r="U145" s="56">
        <f t="shared" si="43"/>
        <v>4.9977131968625688E-2</v>
      </c>
      <c r="V145" s="56">
        <f t="shared" si="43"/>
        <v>-4.3308544651953162E-2</v>
      </c>
      <c r="W145" s="56">
        <f t="shared" si="43"/>
        <v>-9.3556812444371917E-2</v>
      </c>
      <c r="X145" s="56">
        <f t="shared" si="43"/>
        <v>-3.8839186268738002E-2</v>
      </c>
      <c r="Y145" s="56">
        <f t="shared" si="43"/>
        <v>-3.0596572814131084E-2</v>
      </c>
      <c r="Z145" s="57">
        <f t="shared" si="43"/>
        <v>3.9407938985765223E-2</v>
      </c>
    </row>
    <row r="146" spans="1:26" x14ac:dyDescent="0.25">
      <c r="A146" s="53"/>
      <c r="B146" s="54" t="s">
        <v>153</v>
      </c>
      <c r="C146" s="55">
        <f t="shared" ref="C146:Z146" si="44">C50 -($AA50*C$95/$AA$95)</f>
        <v>-5.2750663354183158E-2</v>
      </c>
      <c r="D146" s="56">
        <f t="shared" si="44"/>
        <v>-6.8289065886112998E-2</v>
      </c>
      <c r="E146" s="56">
        <f t="shared" si="44"/>
        <v>-5.3821112805432836E-2</v>
      </c>
      <c r="F146" s="56">
        <f t="shared" si="44"/>
        <v>-0.10060332628647958</v>
      </c>
      <c r="G146" s="56">
        <f t="shared" si="44"/>
        <v>-5.5760593412365583E-2</v>
      </c>
      <c r="H146" s="56">
        <f t="shared" si="44"/>
        <v>-3.1242376987556914E-2</v>
      </c>
      <c r="I146" s="56">
        <f t="shared" si="44"/>
        <v>-4.8391981181819282E-2</v>
      </c>
      <c r="J146" s="56">
        <f t="shared" si="44"/>
        <v>2.1531168929209449E-2</v>
      </c>
      <c r="K146" s="56">
        <f t="shared" si="44"/>
        <v>9.0989375408637801E-2</v>
      </c>
      <c r="L146" s="56">
        <f t="shared" si="44"/>
        <v>9.8223583771053224E-3</v>
      </c>
      <c r="M146" s="56">
        <f t="shared" si="44"/>
        <v>5.1089609177875112E-2</v>
      </c>
      <c r="N146" s="56">
        <f t="shared" si="44"/>
        <v>5.1982723629974081E-2</v>
      </c>
      <c r="O146" s="56">
        <f t="shared" si="44"/>
        <v>-1.5668754499514409E-2</v>
      </c>
      <c r="P146" s="56">
        <f t="shared" si="44"/>
        <v>5.9376095103657767E-2</v>
      </c>
      <c r="Q146" s="56">
        <f t="shared" si="44"/>
        <v>4.859029852207572E-2</v>
      </c>
      <c r="R146" s="56">
        <f t="shared" si="44"/>
        <v>0.11976876507830236</v>
      </c>
      <c r="S146" s="56">
        <f t="shared" si="44"/>
        <v>-7.5359762451099849E-2</v>
      </c>
      <c r="T146" s="56">
        <f t="shared" si="44"/>
        <v>0.12985841828993833</v>
      </c>
      <c r="U146" s="56">
        <f t="shared" si="44"/>
        <v>1.9155321785210622E-2</v>
      </c>
      <c r="V146" s="56">
        <f t="shared" si="44"/>
        <v>-3.2893281784969641E-2</v>
      </c>
      <c r="W146" s="56">
        <f t="shared" si="44"/>
        <v>6.7912571382473252E-3</v>
      </c>
      <c r="X146" s="56">
        <f t="shared" si="44"/>
        <v>1.2111888311704982E-2</v>
      </c>
      <c r="Y146" s="56">
        <f t="shared" si="44"/>
        <v>-4.8741951244823917E-2</v>
      </c>
      <c r="Z146" s="57">
        <f t="shared" si="44"/>
        <v>-3.754440985758184E-2</v>
      </c>
    </row>
    <row r="147" spans="1:26" x14ac:dyDescent="0.25">
      <c r="A147" s="53"/>
      <c r="B147" s="54" t="s">
        <v>154</v>
      </c>
      <c r="C147" s="55">
        <f t="shared" ref="C147:Z147" si="45">C51 -($AA51*C$95/$AA$95)</f>
        <v>-7.8604554683125855E-3</v>
      </c>
      <c r="D147" s="56">
        <f t="shared" si="45"/>
        <v>1.954403476325102E-2</v>
      </c>
      <c r="E147" s="56">
        <f t="shared" si="45"/>
        <v>-1.3979480344320894E-2</v>
      </c>
      <c r="F147" s="56">
        <f t="shared" si="45"/>
        <v>0.10326250421890908</v>
      </c>
      <c r="G147" s="56">
        <f t="shared" si="45"/>
        <v>1.3266121650533216E-2</v>
      </c>
      <c r="H147" s="56">
        <f t="shared" si="45"/>
        <v>-6.4859419820024328E-3</v>
      </c>
      <c r="I147" s="56">
        <f t="shared" si="45"/>
        <v>3.6762466136494101E-2</v>
      </c>
      <c r="J147" s="56">
        <f t="shared" si="45"/>
        <v>-8.0200526477753969E-2</v>
      </c>
      <c r="K147" s="56">
        <f t="shared" si="45"/>
        <v>-3.2559779907098324E-2</v>
      </c>
      <c r="L147" s="56">
        <f t="shared" si="45"/>
        <v>8.5020300676203892E-3</v>
      </c>
      <c r="M147" s="56">
        <f t="shared" si="45"/>
        <v>-1.5919642873689369E-2</v>
      </c>
      <c r="N147" s="56">
        <f t="shared" si="45"/>
        <v>-1.4212443315510748E-2</v>
      </c>
      <c r="O147" s="56">
        <f t="shared" si="45"/>
        <v>-2.6178407688285596E-2</v>
      </c>
      <c r="P147" s="56">
        <f t="shared" si="45"/>
        <v>1.0186351018003872E-2</v>
      </c>
      <c r="Q147" s="56">
        <f t="shared" si="45"/>
        <v>-1.5327293336230535E-2</v>
      </c>
      <c r="R147" s="56">
        <f t="shared" si="45"/>
        <v>-1.6710672992344022E-2</v>
      </c>
      <c r="S147" s="56">
        <f t="shared" si="45"/>
        <v>2.1044439582240018E-2</v>
      </c>
      <c r="T147" s="56">
        <f t="shared" si="45"/>
        <v>2.2553263074234497E-3</v>
      </c>
      <c r="U147" s="56">
        <f t="shared" si="45"/>
        <v>2.5202861706031421E-2</v>
      </c>
      <c r="V147" s="56">
        <f t="shared" si="45"/>
        <v>1.8017681349350667E-2</v>
      </c>
      <c r="W147" s="56">
        <f t="shared" si="45"/>
        <v>4.8101370556359463E-2</v>
      </c>
      <c r="X147" s="56">
        <f t="shared" si="45"/>
        <v>-2.7054752539619212E-2</v>
      </c>
      <c r="Y147" s="56">
        <f t="shared" si="45"/>
        <v>-4.3211456365581241E-3</v>
      </c>
      <c r="Z147" s="57">
        <f t="shared" si="45"/>
        <v>-4.5334644794491341E-2</v>
      </c>
    </row>
    <row r="148" spans="1:26" x14ac:dyDescent="0.25">
      <c r="A148" s="53"/>
      <c r="B148" s="54" t="s">
        <v>155</v>
      </c>
      <c r="C148" s="55">
        <f t="shared" ref="C148:Z148" si="46">C52 -($AA52*C$95/$AA$95)</f>
        <v>1.8668889159427576E-2</v>
      </c>
      <c r="D148" s="56">
        <f t="shared" si="46"/>
        <v>-3.0949256150314491E-2</v>
      </c>
      <c r="E148" s="56">
        <f t="shared" si="46"/>
        <v>-3.2816919359735713E-2</v>
      </c>
      <c r="F148" s="56">
        <f t="shared" si="46"/>
        <v>3.4979524077307367E-2</v>
      </c>
      <c r="G148" s="56">
        <f t="shared" si="46"/>
        <v>-6.0400793069852188E-3</v>
      </c>
      <c r="H148" s="56">
        <f t="shared" si="46"/>
        <v>1.1278212239956426E-2</v>
      </c>
      <c r="I148" s="56">
        <f t="shared" si="46"/>
        <v>-1.5438795889968993E-2</v>
      </c>
      <c r="J148" s="56">
        <f t="shared" si="46"/>
        <v>7.4177741943547787E-2</v>
      </c>
      <c r="K148" s="56">
        <f t="shared" si="46"/>
        <v>2.9636986968457207E-2</v>
      </c>
      <c r="L148" s="56">
        <f t="shared" si="46"/>
        <v>1.154947812706808E-2</v>
      </c>
      <c r="M148" s="56">
        <f t="shared" si="46"/>
        <v>4.9789636482325317E-2</v>
      </c>
      <c r="N148" s="56">
        <f t="shared" si="46"/>
        <v>1.2214738976911832E-2</v>
      </c>
      <c r="O148" s="56">
        <f t="shared" si="46"/>
        <v>-5.8164062409854278E-2</v>
      </c>
      <c r="P148" s="56">
        <f t="shared" si="46"/>
        <v>5.0067531682766092E-2</v>
      </c>
      <c r="Q148" s="56">
        <f t="shared" si="46"/>
        <v>-4.4199883937598189E-2</v>
      </c>
      <c r="R148" s="56">
        <f t="shared" si="46"/>
        <v>2.0802880764592357E-2</v>
      </c>
      <c r="S148" s="56">
        <f t="shared" si="46"/>
        <v>-1.8687841200165339E-2</v>
      </c>
      <c r="T148" s="56">
        <f t="shared" si="46"/>
        <v>4.465109559135827E-2</v>
      </c>
      <c r="U148" s="56">
        <f t="shared" si="46"/>
        <v>-3.9434951617460523E-3</v>
      </c>
      <c r="V148" s="56">
        <f t="shared" si="46"/>
        <v>-6.6253061074565023E-2</v>
      </c>
      <c r="W148" s="56">
        <f t="shared" si="46"/>
        <v>9.7124110734671254E-3</v>
      </c>
      <c r="X148" s="56">
        <f t="shared" si="46"/>
        <v>1.8510624458228569E-2</v>
      </c>
      <c r="Y148" s="56">
        <f t="shared" si="46"/>
        <v>-7.6562337575625389E-2</v>
      </c>
      <c r="Z148" s="57">
        <f t="shared" si="46"/>
        <v>-3.2984019478856791E-2</v>
      </c>
    </row>
    <row r="149" spans="1:26" x14ac:dyDescent="0.25">
      <c r="A149" s="53"/>
      <c r="B149" s="54" t="s">
        <v>156</v>
      </c>
      <c r="C149" s="55">
        <f t="shared" ref="C149:Z149" si="47">C53 -($AA53*C$95/$AA$95)</f>
        <v>-8.0499185364769354E-3</v>
      </c>
      <c r="D149" s="56">
        <f t="shared" si="47"/>
        <v>-4.7805946336327704E-2</v>
      </c>
      <c r="E149" s="56">
        <f t="shared" si="47"/>
        <v>-6.10230886947144E-3</v>
      </c>
      <c r="F149" s="56">
        <f t="shared" si="47"/>
        <v>2.5233203527075643E-2</v>
      </c>
      <c r="G149" s="56">
        <f t="shared" si="47"/>
        <v>-4.7534598814325868E-2</v>
      </c>
      <c r="H149" s="56">
        <f t="shared" si="47"/>
        <v>-6.546140517402238E-3</v>
      </c>
      <c r="I149" s="56">
        <f t="shared" si="47"/>
        <v>-1.7182265916785761E-2</v>
      </c>
      <c r="J149" s="56">
        <f t="shared" si="47"/>
        <v>7.6179525033182288E-2</v>
      </c>
      <c r="K149" s="56">
        <f t="shared" si="47"/>
        <v>-1.2432381988747104E-2</v>
      </c>
      <c r="L149" s="56">
        <f t="shared" si="47"/>
        <v>6.8538716490811696E-2</v>
      </c>
      <c r="M149" s="56">
        <f t="shared" si="47"/>
        <v>8.8967480385049313E-4</v>
      </c>
      <c r="N149" s="56">
        <f t="shared" si="47"/>
        <v>-1.7101467311368995E-2</v>
      </c>
      <c r="O149" s="56">
        <f t="shared" si="47"/>
        <v>6.2769522957194568E-2</v>
      </c>
      <c r="P149" s="56">
        <f t="shared" si="47"/>
        <v>4.4030775891395507E-2</v>
      </c>
      <c r="Q149" s="56">
        <f t="shared" si="47"/>
        <v>-3.3659136074627394E-2</v>
      </c>
      <c r="R149" s="56">
        <f t="shared" si="47"/>
        <v>9.4948656927335284E-3</v>
      </c>
      <c r="S149" s="56">
        <f t="shared" si="47"/>
        <v>1.7924086933090805E-2</v>
      </c>
      <c r="T149" s="56">
        <f t="shared" si="47"/>
        <v>-2.1353667957321937E-2</v>
      </c>
      <c r="U149" s="56">
        <f t="shared" si="47"/>
        <v>-5.3813867700371942E-2</v>
      </c>
      <c r="V149" s="56">
        <f t="shared" si="47"/>
        <v>-5.1648546748482238E-2</v>
      </c>
      <c r="W149" s="56">
        <f t="shared" si="47"/>
        <v>7.8072379403191505E-3</v>
      </c>
      <c r="X149" s="56">
        <f t="shared" si="47"/>
        <v>1.6509262229080446E-2</v>
      </c>
      <c r="Y149" s="56">
        <f t="shared" si="47"/>
        <v>-1.9369220729718112E-2</v>
      </c>
      <c r="Z149" s="57">
        <f t="shared" si="47"/>
        <v>1.3222596002691517E-2</v>
      </c>
    </row>
    <row r="150" spans="1:26" x14ac:dyDescent="0.25">
      <c r="A150" s="53"/>
      <c r="B150" s="54" t="s">
        <v>157</v>
      </c>
      <c r="C150" s="55">
        <f t="shared" ref="C150:Z150" si="48">C54 -($AA54*C$95/$AA$95)</f>
        <v>3.3348165273444641E-4</v>
      </c>
      <c r="D150" s="56">
        <f t="shared" si="48"/>
        <v>3.3706283511133195E-3</v>
      </c>
      <c r="E150" s="56">
        <f t="shared" si="48"/>
        <v>-3.1028465601335709E-2</v>
      </c>
      <c r="F150" s="56">
        <f t="shared" si="48"/>
        <v>3.4153819329378748E-2</v>
      </c>
      <c r="G150" s="56">
        <f t="shared" si="48"/>
        <v>4.7571190572037597E-2</v>
      </c>
      <c r="H150" s="56">
        <f t="shared" si="48"/>
        <v>4.2236125499987676E-2</v>
      </c>
      <c r="I150" s="56">
        <f t="shared" si="48"/>
        <v>-8.2621303669532242E-3</v>
      </c>
      <c r="J150" s="56">
        <f t="shared" si="48"/>
        <v>2.3817672591367856E-2</v>
      </c>
      <c r="K150" s="56">
        <f t="shared" si="48"/>
        <v>-1.9776196280402308E-2</v>
      </c>
      <c r="L150" s="56">
        <f t="shared" si="48"/>
        <v>-1.7780407390683678E-2</v>
      </c>
      <c r="M150" s="56">
        <f t="shared" si="48"/>
        <v>-6.0741341619895972E-3</v>
      </c>
      <c r="N150" s="56">
        <f t="shared" si="48"/>
        <v>1.9076924313360111E-2</v>
      </c>
      <c r="O150" s="56">
        <f t="shared" si="48"/>
        <v>-1.1304156206054516E-4</v>
      </c>
      <c r="P150" s="56">
        <f t="shared" si="48"/>
        <v>-2.182555127624386E-3</v>
      </c>
      <c r="Q150" s="56">
        <f t="shared" si="48"/>
        <v>-1.7608851656514019E-2</v>
      </c>
      <c r="R150" s="56">
        <f t="shared" si="48"/>
        <v>-4.8477195770684156E-2</v>
      </c>
      <c r="S150" s="56">
        <f t="shared" si="48"/>
        <v>-2.6983678472772221E-2</v>
      </c>
      <c r="T150" s="56">
        <f t="shared" si="48"/>
        <v>3.5711216539157375E-2</v>
      </c>
      <c r="U150" s="56">
        <f t="shared" si="48"/>
        <v>7.3479589563890974E-2</v>
      </c>
      <c r="V150" s="56">
        <f t="shared" si="48"/>
        <v>-8.7308464673425401E-3</v>
      </c>
      <c r="W150" s="56">
        <f t="shared" si="48"/>
        <v>-1.4707666634805244E-2</v>
      </c>
      <c r="X150" s="56">
        <f t="shared" si="48"/>
        <v>5.7849337278780555E-3</v>
      </c>
      <c r="Y150" s="56">
        <f t="shared" si="48"/>
        <v>-3.245845077202808E-2</v>
      </c>
      <c r="Z150" s="57">
        <f t="shared" si="48"/>
        <v>-5.1351961875710922E-2</v>
      </c>
    </row>
    <row r="151" spans="1:26" x14ac:dyDescent="0.25">
      <c r="A151" s="53"/>
      <c r="B151" s="54" t="s">
        <v>158</v>
      </c>
      <c r="C151" s="55">
        <f t="shared" ref="C151:Z151" si="49">C55 -($AA55*C$95/$AA$95)</f>
        <v>-2.1182307650478668E-2</v>
      </c>
      <c r="D151" s="56">
        <f t="shared" si="49"/>
        <v>-4.7982822879251708E-3</v>
      </c>
      <c r="E151" s="56">
        <f t="shared" si="49"/>
        <v>1.7215705295353045E-2</v>
      </c>
      <c r="F151" s="56">
        <f t="shared" si="49"/>
        <v>-1.1373318789805742E-2</v>
      </c>
      <c r="G151" s="56">
        <f t="shared" si="49"/>
        <v>2.4681832422254746E-4</v>
      </c>
      <c r="H151" s="56">
        <f t="shared" si="49"/>
        <v>-2.7715080067731435E-2</v>
      </c>
      <c r="I151" s="56">
        <f t="shared" si="49"/>
        <v>-1.3518648816208817E-2</v>
      </c>
      <c r="J151" s="56">
        <f t="shared" si="49"/>
        <v>-5.4769309625740059E-2</v>
      </c>
      <c r="K151" s="56">
        <f t="shared" si="49"/>
        <v>-4.9757403432393932E-2</v>
      </c>
      <c r="L151" s="56">
        <f t="shared" si="49"/>
        <v>-3.0793358819876174E-2</v>
      </c>
      <c r="M151" s="56">
        <f t="shared" si="49"/>
        <v>-3.2817653798844687E-2</v>
      </c>
      <c r="N151" s="56">
        <f t="shared" si="49"/>
        <v>-4.429886331695837E-2</v>
      </c>
      <c r="O151" s="56">
        <f t="shared" si="49"/>
        <v>3.0498134010734923E-2</v>
      </c>
      <c r="P151" s="56">
        <f t="shared" si="49"/>
        <v>2.0706549541255947E-2</v>
      </c>
      <c r="Q151" s="56">
        <f t="shared" si="49"/>
        <v>-5.6675546041687341E-3</v>
      </c>
      <c r="R151" s="56">
        <f t="shared" si="49"/>
        <v>-3.3670313635251511E-2</v>
      </c>
      <c r="S151" s="56">
        <f t="shared" si="49"/>
        <v>3.6328637410618425E-2</v>
      </c>
      <c r="T151" s="56">
        <f t="shared" si="49"/>
        <v>-1.9109803418612514E-2</v>
      </c>
      <c r="U151" s="56">
        <f t="shared" si="49"/>
        <v>2.0115198417059776E-2</v>
      </c>
      <c r="V151" s="56">
        <f t="shared" si="49"/>
        <v>3.9113898126808599E-2</v>
      </c>
      <c r="W151" s="56">
        <f t="shared" si="49"/>
        <v>-2.8724634969087087E-2</v>
      </c>
      <c r="X151" s="56">
        <f t="shared" si="49"/>
        <v>2.1698581211519755E-2</v>
      </c>
      <c r="Y151" s="56">
        <f t="shared" si="49"/>
        <v>0.12714118581320225</v>
      </c>
      <c r="Z151" s="57">
        <f t="shared" si="49"/>
        <v>6.5131825082306943E-2</v>
      </c>
    </row>
    <row r="152" spans="1:26" x14ac:dyDescent="0.25">
      <c r="A152" s="53"/>
      <c r="B152" s="54" t="s">
        <v>159</v>
      </c>
      <c r="C152" s="55">
        <f t="shared" ref="C152:Z152" si="50">C56 -($AA56*C$95/$AA$95)</f>
        <v>-3.8624402252140144E-2</v>
      </c>
      <c r="D152" s="56">
        <f t="shared" si="50"/>
        <v>-3.8691022020473087E-2</v>
      </c>
      <c r="E152" s="56">
        <f t="shared" si="50"/>
        <v>-3.1832716368143943E-2</v>
      </c>
      <c r="F152" s="56">
        <f t="shared" si="50"/>
        <v>-8.8981496270255256E-2</v>
      </c>
      <c r="G152" s="56">
        <f t="shared" si="50"/>
        <v>-4.0664559636942044E-2</v>
      </c>
      <c r="H152" s="56">
        <f t="shared" si="50"/>
        <v>-5.9372792184608891E-2</v>
      </c>
      <c r="I152" s="56">
        <f t="shared" si="50"/>
        <v>-9.2107687799400706E-2</v>
      </c>
      <c r="J152" s="56">
        <f t="shared" si="50"/>
        <v>8.910674534135582E-2</v>
      </c>
      <c r="K152" s="56">
        <f t="shared" si="50"/>
        <v>2.037320975360396E-2</v>
      </c>
      <c r="L152" s="56">
        <f t="shared" si="50"/>
        <v>-6.2312586568732953E-3</v>
      </c>
      <c r="M152" s="56">
        <f t="shared" si="50"/>
        <v>6.0562967351380559E-2</v>
      </c>
      <c r="N152" s="56">
        <f t="shared" si="50"/>
        <v>7.3631849042476993E-3</v>
      </c>
      <c r="O152" s="56">
        <f t="shared" si="50"/>
        <v>-1.4208232934585341E-2</v>
      </c>
      <c r="P152" s="56">
        <f t="shared" si="50"/>
        <v>4.4055899220646899E-2</v>
      </c>
      <c r="Q152" s="56">
        <f t="shared" si="50"/>
        <v>5.2583870751953699E-2</v>
      </c>
      <c r="R152" s="56">
        <f t="shared" si="50"/>
        <v>6.1217296077611005E-2</v>
      </c>
      <c r="S152" s="56">
        <f t="shared" si="50"/>
        <v>-4.4454226354305348E-2</v>
      </c>
      <c r="T152" s="56">
        <f t="shared" si="50"/>
        <v>0.1182322911505429</v>
      </c>
      <c r="U152" s="56">
        <f t="shared" si="50"/>
        <v>9.5089884564341087E-3</v>
      </c>
      <c r="V152" s="56">
        <f t="shared" si="50"/>
        <v>-3.1347361523898221E-2</v>
      </c>
      <c r="W152" s="56">
        <f t="shared" si="50"/>
        <v>9.5165442051087235E-3</v>
      </c>
      <c r="X152" s="56">
        <f t="shared" si="50"/>
        <v>5.2354418525538515E-2</v>
      </c>
      <c r="Y152" s="56">
        <f t="shared" si="50"/>
        <v>-3.4539602407181069E-2</v>
      </c>
      <c r="Z152" s="57">
        <f t="shared" si="50"/>
        <v>-3.8200573296169882E-3</v>
      </c>
    </row>
    <row r="153" spans="1:26" x14ac:dyDescent="0.25">
      <c r="A153" s="53"/>
      <c r="B153" s="54" t="s">
        <v>160</v>
      </c>
      <c r="C153" s="55">
        <f t="shared" ref="C153:Z153" si="51">C57 -($AA57*C$95/$AA$95)</f>
        <v>-2.2717329437535141E-2</v>
      </c>
      <c r="D153" s="56">
        <f t="shared" si="51"/>
        <v>-3.4562479972819179E-2</v>
      </c>
      <c r="E153" s="56">
        <f t="shared" si="51"/>
        <v>-6.4898574714501306E-3</v>
      </c>
      <c r="F153" s="56">
        <f t="shared" si="51"/>
        <v>2.7410884711593017E-2</v>
      </c>
      <c r="G153" s="56">
        <f t="shared" si="51"/>
        <v>-8.5986514239963646E-3</v>
      </c>
      <c r="H153" s="56">
        <f t="shared" si="51"/>
        <v>4.3482697361671277E-2</v>
      </c>
      <c r="I153" s="56">
        <f t="shared" si="51"/>
        <v>3.1789785988052127E-2</v>
      </c>
      <c r="J153" s="56">
        <f t="shared" si="51"/>
        <v>-2.7957853106776662E-2</v>
      </c>
      <c r="K153" s="56">
        <f t="shared" si="51"/>
        <v>2.1133216772973085E-2</v>
      </c>
      <c r="L153" s="56">
        <f t="shared" si="51"/>
        <v>4.2972297526009146E-2</v>
      </c>
      <c r="M153" s="56">
        <f t="shared" si="51"/>
        <v>1.7326246967264633E-2</v>
      </c>
      <c r="N153" s="56">
        <f t="shared" si="51"/>
        <v>3.3092582985639801E-2</v>
      </c>
      <c r="O153" s="56">
        <f t="shared" si="51"/>
        <v>6.0198034557890079E-4</v>
      </c>
      <c r="P153" s="56">
        <f t="shared" si="51"/>
        <v>-4.6582892200342757E-2</v>
      </c>
      <c r="Q153" s="56">
        <f t="shared" si="51"/>
        <v>-3.2473020891956458E-2</v>
      </c>
      <c r="R153" s="56">
        <f t="shared" si="51"/>
        <v>-3.3024447755059347E-2</v>
      </c>
      <c r="S153" s="56">
        <f t="shared" si="51"/>
        <v>-3.8089808843129055E-2</v>
      </c>
      <c r="T153" s="56">
        <f t="shared" si="51"/>
        <v>-1.1491420718635459E-2</v>
      </c>
      <c r="U153" s="56">
        <f t="shared" si="51"/>
        <v>4.2512117921993692E-2</v>
      </c>
      <c r="V153" s="56">
        <f t="shared" si="51"/>
        <v>9.4599304889259328E-3</v>
      </c>
      <c r="W153" s="56">
        <f t="shared" si="51"/>
        <v>1.0908973957116472E-2</v>
      </c>
      <c r="X153" s="56">
        <f t="shared" si="51"/>
        <v>-1.3574105676005158E-2</v>
      </c>
      <c r="Y153" s="56">
        <f t="shared" si="51"/>
        <v>-1.196518717883932E-2</v>
      </c>
      <c r="Z153" s="57">
        <f t="shared" si="51"/>
        <v>6.8363396497261308E-3</v>
      </c>
    </row>
    <row r="154" spans="1:26" x14ac:dyDescent="0.25">
      <c r="A154" s="53"/>
      <c r="B154" s="54" t="s">
        <v>161</v>
      </c>
      <c r="C154" s="55">
        <f t="shared" ref="C154:Z154" si="52">C58 -($AA58*C$95/$AA$95)</f>
        <v>-1.4962234091327131E-2</v>
      </c>
      <c r="D154" s="56">
        <f t="shared" si="52"/>
        <v>9.6193453553076735E-3</v>
      </c>
      <c r="E154" s="56">
        <f t="shared" si="52"/>
        <v>1.5391604489355171E-2</v>
      </c>
      <c r="F154" s="56">
        <f t="shared" si="52"/>
        <v>-1.5713362564031497E-2</v>
      </c>
      <c r="G154" s="56">
        <f t="shared" si="52"/>
        <v>4.9073426990994873E-2</v>
      </c>
      <c r="H154" s="56">
        <f t="shared" si="52"/>
        <v>3.092045518516251E-2</v>
      </c>
      <c r="I154" s="56">
        <f t="shared" si="52"/>
        <v>8.3839918892607002E-3</v>
      </c>
      <c r="J154" s="56">
        <f t="shared" si="52"/>
        <v>4.2141858945896893E-2</v>
      </c>
      <c r="K154" s="56">
        <f t="shared" si="52"/>
        <v>5.7468744868475252E-2</v>
      </c>
      <c r="L154" s="56">
        <f t="shared" si="52"/>
        <v>-4.5134475022503395E-2</v>
      </c>
      <c r="M154" s="56">
        <f t="shared" si="52"/>
        <v>-1.0624849671951875E-2</v>
      </c>
      <c r="N154" s="56">
        <f t="shared" si="52"/>
        <v>-2.2332670063710092E-2</v>
      </c>
      <c r="O154" s="56">
        <f t="shared" si="52"/>
        <v>-4.5622577362580741E-2</v>
      </c>
      <c r="P154" s="56">
        <f t="shared" si="52"/>
        <v>4.3290254063622913E-2</v>
      </c>
      <c r="Q154" s="56">
        <f t="shared" si="52"/>
        <v>6.7533042646096331E-2</v>
      </c>
      <c r="R154" s="56">
        <f t="shared" si="52"/>
        <v>-8.2495411941337915E-2</v>
      </c>
      <c r="S154" s="56">
        <f t="shared" si="52"/>
        <v>-5.4409569980968464E-2</v>
      </c>
      <c r="T154" s="56">
        <f t="shared" si="52"/>
        <v>-3.0720872581625147E-2</v>
      </c>
      <c r="U154" s="56">
        <f t="shared" si="52"/>
        <v>-5.0743569887726159E-2</v>
      </c>
      <c r="V154" s="56">
        <f t="shared" si="52"/>
        <v>-9.8503554714052255E-3</v>
      </c>
      <c r="W154" s="56">
        <f t="shared" si="52"/>
        <v>-5.8958506871704452E-2</v>
      </c>
      <c r="X154" s="56">
        <f t="shared" si="52"/>
        <v>-6.1934989455783573E-3</v>
      </c>
      <c r="Y154" s="56">
        <f t="shared" si="52"/>
        <v>6.3140876999253748E-2</v>
      </c>
      <c r="Z154" s="57">
        <f t="shared" si="52"/>
        <v>6.0798353023023388E-2</v>
      </c>
    </row>
    <row r="155" spans="1:26" x14ac:dyDescent="0.25">
      <c r="A155" s="53"/>
      <c r="B155" s="54" t="s">
        <v>162</v>
      </c>
      <c r="C155" s="55">
        <f t="shared" ref="C155:Z155" si="53">C59 -($AA59*C$95/$AA$95)</f>
        <v>2.2690218276002871E-2</v>
      </c>
      <c r="D155" s="56">
        <f t="shared" si="53"/>
        <v>7.9070835691711361E-2</v>
      </c>
      <c r="E155" s="56">
        <f t="shared" si="53"/>
        <v>-3.6067367616838875E-2</v>
      </c>
      <c r="F155" s="56">
        <f t="shared" si="53"/>
        <v>-4.6910142364392504E-3</v>
      </c>
      <c r="G155" s="56">
        <f t="shared" si="53"/>
        <v>-4.0707767582910948E-3</v>
      </c>
      <c r="H155" s="56">
        <f t="shared" si="53"/>
        <v>-4.508905680470246E-2</v>
      </c>
      <c r="I155" s="56">
        <f t="shared" si="53"/>
        <v>5.7431951219029387E-2</v>
      </c>
      <c r="J155" s="56">
        <f t="shared" si="53"/>
        <v>-6.150669048726698E-2</v>
      </c>
      <c r="K155" s="56">
        <f t="shared" si="53"/>
        <v>-6.8238942423056642E-2</v>
      </c>
      <c r="L155" s="56">
        <f t="shared" si="53"/>
        <v>3.009274191898792E-2</v>
      </c>
      <c r="M155" s="56">
        <f t="shared" si="53"/>
        <v>7.5546219587167007E-3</v>
      </c>
      <c r="N155" s="56">
        <f t="shared" si="53"/>
        <v>-1.1461704116852822E-2</v>
      </c>
      <c r="O155" s="56">
        <f t="shared" si="53"/>
        <v>1.4425526379563181E-2</v>
      </c>
      <c r="P155" s="56">
        <f t="shared" si="53"/>
        <v>-4.8475327107171534E-2</v>
      </c>
      <c r="Q155" s="56">
        <f t="shared" si="53"/>
        <v>5.4158806726761211E-2</v>
      </c>
      <c r="R155" s="56">
        <f t="shared" si="53"/>
        <v>-4.4311134694124399E-3</v>
      </c>
      <c r="S155" s="56">
        <f t="shared" si="53"/>
        <v>4.4014295141108439E-2</v>
      </c>
      <c r="T155" s="56">
        <f t="shared" si="53"/>
        <v>-0.13961038735412121</v>
      </c>
      <c r="U155" s="56">
        <f t="shared" si="53"/>
        <v>1.2484973720033321E-3</v>
      </c>
      <c r="V155" s="56">
        <f t="shared" si="53"/>
        <v>7.5950182894502893E-2</v>
      </c>
      <c r="W155" s="56">
        <f t="shared" si="53"/>
        <v>6.3776633383156922E-2</v>
      </c>
      <c r="X155" s="56">
        <f t="shared" si="53"/>
        <v>-1.9117260103440059E-2</v>
      </c>
      <c r="Y155" s="56">
        <f t="shared" si="53"/>
        <v>1.1629013049161252E-2</v>
      </c>
      <c r="Z155" s="57">
        <f t="shared" si="53"/>
        <v>-1.928368353311527E-2</v>
      </c>
    </row>
    <row r="156" spans="1:26" x14ac:dyDescent="0.25">
      <c r="A156" s="53" t="s">
        <v>65</v>
      </c>
      <c r="B156" s="54" t="s">
        <v>181</v>
      </c>
      <c r="C156" s="55">
        <f t="shared" ref="C156:Z156" si="54">C60 -($AA60*C$95/$AA$95)</f>
        <v>-1.3507256639798432E-2</v>
      </c>
      <c r="D156" s="56">
        <f t="shared" si="54"/>
        <v>-4.5221028457524542E-3</v>
      </c>
      <c r="E156" s="56">
        <f t="shared" si="54"/>
        <v>4.1629400858295557E-3</v>
      </c>
      <c r="F156" s="56">
        <f t="shared" si="54"/>
        <v>1.20288127271235E-2</v>
      </c>
      <c r="G156" s="56">
        <f t="shared" si="54"/>
        <v>7.8531525655402418E-3</v>
      </c>
      <c r="H156" s="56">
        <f t="shared" si="54"/>
        <v>-2.7733574643970041E-2</v>
      </c>
      <c r="I156" s="56">
        <f t="shared" si="54"/>
        <v>-1.3397043274578288E-2</v>
      </c>
      <c r="J156" s="56">
        <f t="shared" si="54"/>
        <v>3.3407426434746854E-2</v>
      </c>
      <c r="K156" s="56">
        <f t="shared" si="54"/>
        <v>2.3829971720267212E-2</v>
      </c>
      <c r="L156" s="56">
        <f t="shared" si="54"/>
        <v>2.3979244777036918E-3</v>
      </c>
      <c r="M156" s="56">
        <f t="shared" si="54"/>
        <v>1.390140360837086E-2</v>
      </c>
      <c r="N156" s="56">
        <f t="shared" si="54"/>
        <v>-6.7795536507581911E-3</v>
      </c>
      <c r="O156" s="56">
        <f t="shared" si="54"/>
        <v>-2.3657537076864271E-2</v>
      </c>
      <c r="P156" s="56">
        <f t="shared" si="54"/>
        <v>-2.965249774051909E-3</v>
      </c>
      <c r="Q156" s="56">
        <f t="shared" si="54"/>
        <v>1.7922140532983383E-3</v>
      </c>
      <c r="R156" s="56">
        <f t="shared" si="54"/>
        <v>-1.4128298285527766E-2</v>
      </c>
      <c r="S156" s="56">
        <f t="shared" si="54"/>
        <v>-1.7480294698332843E-2</v>
      </c>
      <c r="T156" s="56">
        <f t="shared" si="54"/>
        <v>2.8821525845962301E-2</v>
      </c>
      <c r="U156" s="56">
        <f t="shared" si="54"/>
        <v>6.0969679381978503E-2</v>
      </c>
      <c r="V156" s="56">
        <f t="shared" si="54"/>
        <v>-1.4573459911009903E-2</v>
      </c>
      <c r="W156" s="56">
        <f t="shared" si="54"/>
        <v>-2.8682057740437444E-2</v>
      </c>
      <c r="X156" s="56">
        <f t="shared" si="54"/>
        <v>-9.2341862563207755E-3</v>
      </c>
      <c r="Y156" s="56">
        <f t="shared" si="54"/>
        <v>-2.7432000225047409E-2</v>
      </c>
      <c r="Z156" s="57">
        <f t="shared" si="54"/>
        <v>1.4927564121627754E-2</v>
      </c>
    </row>
    <row r="157" spans="1:26" x14ac:dyDescent="0.25">
      <c r="A157" s="53"/>
      <c r="B157" s="54" t="s">
        <v>182</v>
      </c>
      <c r="C157" s="55">
        <f t="shared" ref="C157:Z157" si="55">C61 -($AA61*C$95/$AA$95)</f>
        <v>-1.2292172843789251E-2</v>
      </c>
      <c r="D157" s="56">
        <f t="shared" si="55"/>
        <v>-1.7569658364097629E-2</v>
      </c>
      <c r="E157" s="56">
        <f t="shared" si="55"/>
        <v>-4.7948625538217132E-2</v>
      </c>
      <c r="F157" s="56">
        <f t="shared" si="55"/>
        <v>-2.9633867125215096E-2</v>
      </c>
      <c r="G157" s="56">
        <f t="shared" si="55"/>
        <v>-3.9836210082281137E-2</v>
      </c>
      <c r="H157" s="56">
        <f t="shared" si="55"/>
        <v>9.1440518016007721E-3</v>
      </c>
      <c r="I157" s="56">
        <f t="shared" si="55"/>
        <v>5.1977114223095977E-3</v>
      </c>
      <c r="J157" s="56">
        <f t="shared" si="55"/>
        <v>1.469866158595648E-2</v>
      </c>
      <c r="K157" s="56">
        <f t="shared" si="55"/>
        <v>1.7329506772758185E-2</v>
      </c>
      <c r="L157" s="56">
        <f t="shared" si="55"/>
        <v>3.4176350071234401E-2</v>
      </c>
      <c r="M157" s="56">
        <f t="shared" si="55"/>
        <v>4.7587888156367109E-2</v>
      </c>
      <c r="N157" s="56">
        <f t="shared" si="55"/>
        <v>2.724915032995795E-3</v>
      </c>
      <c r="O157" s="56">
        <f t="shared" si="55"/>
        <v>3.6040954174378914E-2</v>
      </c>
      <c r="P157" s="56">
        <f t="shared" si="55"/>
        <v>-1.4507152703256837E-2</v>
      </c>
      <c r="Q157" s="56">
        <f t="shared" si="55"/>
        <v>5.384307320763837E-3</v>
      </c>
      <c r="R157" s="56">
        <f t="shared" si="55"/>
        <v>2.6651620838377438E-2</v>
      </c>
      <c r="S157" s="56">
        <f t="shared" si="55"/>
        <v>-1.8151820504724248E-2</v>
      </c>
      <c r="T157" s="56">
        <f t="shared" si="55"/>
        <v>3.4463201030109747E-2</v>
      </c>
      <c r="U157" s="56">
        <f t="shared" si="55"/>
        <v>5.7123583317266524E-2</v>
      </c>
      <c r="V157" s="56">
        <f t="shared" si="55"/>
        <v>-2.5510919906802182E-2</v>
      </c>
      <c r="W157" s="56">
        <f t="shared" si="55"/>
        <v>-2.4123027481672915E-2</v>
      </c>
      <c r="X157" s="56">
        <f t="shared" si="55"/>
        <v>8.6431184231178515E-3</v>
      </c>
      <c r="Y157" s="56">
        <f t="shared" si="55"/>
        <v>-5.3737814839092596E-2</v>
      </c>
      <c r="Z157" s="57">
        <f t="shared" si="55"/>
        <v>-1.5854600558089627E-2</v>
      </c>
    </row>
    <row r="158" spans="1:26" x14ac:dyDescent="0.25">
      <c r="A158" s="53"/>
      <c r="B158" s="54" t="s">
        <v>183</v>
      </c>
      <c r="C158" s="55">
        <f t="shared" ref="C158:Z158" si="56">C62 -($AA62*C$95/$AA$95)</f>
        <v>-1.4515439817044444E-2</v>
      </c>
      <c r="D158" s="56">
        <f t="shared" si="56"/>
        <v>-1.2132019952366721E-2</v>
      </c>
      <c r="E158" s="56">
        <f t="shared" si="56"/>
        <v>4.6296153103527887E-3</v>
      </c>
      <c r="F158" s="56">
        <f t="shared" si="56"/>
        <v>-5.7568895806165143E-3</v>
      </c>
      <c r="G158" s="56">
        <f t="shared" si="56"/>
        <v>1.1982289840719945E-2</v>
      </c>
      <c r="H158" s="56">
        <f t="shared" si="56"/>
        <v>1.7808232013293679E-2</v>
      </c>
      <c r="I158" s="56">
        <f t="shared" si="56"/>
        <v>2.3168691978638217E-2</v>
      </c>
      <c r="J158" s="56">
        <f t="shared" si="56"/>
        <v>-2.1751828026566028E-2</v>
      </c>
      <c r="K158" s="56">
        <f t="shared" si="56"/>
        <v>1.6084663526635623E-2</v>
      </c>
      <c r="L158" s="56">
        <f t="shared" si="56"/>
        <v>-6.4366452122909881E-3</v>
      </c>
      <c r="M158" s="56">
        <f t="shared" si="56"/>
        <v>3.0457592966318434E-2</v>
      </c>
      <c r="N158" s="56">
        <f t="shared" si="56"/>
        <v>1.9005913556809639E-2</v>
      </c>
      <c r="O158" s="56">
        <f t="shared" si="56"/>
        <v>2.011493492649806E-2</v>
      </c>
      <c r="P158" s="56">
        <f t="shared" si="56"/>
        <v>-2.6533248995534178E-2</v>
      </c>
      <c r="Q158" s="56">
        <f t="shared" si="56"/>
        <v>-2.6255831654856676E-2</v>
      </c>
      <c r="R158" s="56">
        <f t="shared" si="56"/>
        <v>-1.8025866899933116E-2</v>
      </c>
      <c r="S158" s="56">
        <f t="shared" si="56"/>
        <v>-1.6557053101324756E-2</v>
      </c>
      <c r="T158" s="56">
        <f t="shared" si="56"/>
        <v>2.6389776145465893E-2</v>
      </c>
      <c r="U158" s="56">
        <f t="shared" si="56"/>
        <v>2.2878671331022629E-2</v>
      </c>
      <c r="V158" s="56">
        <f t="shared" si="56"/>
        <v>-1.5090105776511056E-2</v>
      </c>
      <c r="W158" s="56">
        <f t="shared" si="56"/>
        <v>4.108175210040757E-2</v>
      </c>
      <c r="X158" s="56">
        <f t="shared" si="56"/>
        <v>-1.9923278718730911E-2</v>
      </c>
      <c r="Y158" s="56">
        <f t="shared" si="56"/>
        <v>-3.0171383769287491E-2</v>
      </c>
      <c r="Z158" s="57">
        <f t="shared" si="56"/>
        <v>-2.045254219110041E-2</v>
      </c>
    </row>
    <row r="159" spans="1:26" x14ac:dyDescent="0.25">
      <c r="A159" s="53"/>
      <c r="B159" s="54" t="s">
        <v>184</v>
      </c>
      <c r="C159" s="55">
        <f t="shared" ref="C159:Z159" si="57">C63 -($AA63*C$95/$AA$95)</f>
        <v>1.898944935439148E-2</v>
      </c>
      <c r="D159" s="56">
        <f t="shared" si="57"/>
        <v>3.244661054778275E-2</v>
      </c>
      <c r="E159" s="56">
        <f t="shared" si="57"/>
        <v>2.6502771869822972E-3</v>
      </c>
      <c r="F159" s="56">
        <f t="shared" si="57"/>
        <v>1.3143989363876646E-2</v>
      </c>
      <c r="G159" s="56">
        <f t="shared" si="57"/>
        <v>-5.1725648432792704E-3</v>
      </c>
      <c r="H159" s="56">
        <f t="shared" si="57"/>
        <v>4.4707772498066151E-2</v>
      </c>
      <c r="I159" s="56">
        <f t="shared" si="57"/>
        <v>1.641656032379174E-3</v>
      </c>
      <c r="J159" s="56">
        <f t="shared" si="57"/>
        <v>-4.4247793507249666E-3</v>
      </c>
      <c r="K159" s="56">
        <f t="shared" si="57"/>
        <v>-3.5330709281122863E-2</v>
      </c>
      <c r="L159" s="56">
        <f t="shared" si="57"/>
        <v>5.2952511223246151E-2</v>
      </c>
      <c r="M159" s="56">
        <f t="shared" si="57"/>
        <v>-3.1027851931668154E-2</v>
      </c>
      <c r="N159" s="56">
        <f t="shared" si="57"/>
        <v>1.6424113983099897E-2</v>
      </c>
      <c r="O159" s="56">
        <f t="shared" si="57"/>
        <v>2.0018144917075209E-2</v>
      </c>
      <c r="P159" s="56">
        <f t="shared" si="57"/>
        <v>-3.7459895024699041E-3</v>
      </c>
      <c r="Q159" s="56">
        <f t="shared" si="57"/>
        <v>2.3935438267631587E-2</v>
      </c>
      <c r="R159" s="56">
        <f t="shared" si="57"/>
        <v>-4.0205439938174797E-2</v>
      </c>
      <c r="S159" s="56">
        <f t="shared" si="57"/>
        <v>2.1582978488753374E-2</v>
      </c>
      <c r="T159" s="56">
        <f t="shared" si="57"/>
        <v>-5.7812979837433331E-2</v>
      </c>
      <c r="U159" s="56">
        <f t="shared" si="57"/>
        <v>-1.3061535925280587E-2</v>
      </c>
      <c r="V159" s="56">
        <f t="shared" si="57"/>
        <v>-3.2638001359228203E-2</v>
      </c>
      <c r="W159" s="56">
        <f t="shared" si="57"/>
        <v>-1.2216955771038401E-2</v>
      </c>
      <c r="X159" s="56">
        <f t="shared" si="57"/>
        <v>-7.2495385868649731E-3</v>
      </c>
      <c r="Y159" s="56">
        <f t="shared" si="57"/>
        <v>-8.649885142110264E-3</v>
      </c>
      <c r="Z159" s="57">
        <f t="shared" si="57"/>
        <v>3.0432896061098613E-3</v>
      </c>
    </row>
    <row r="160" spans="1:26" x14ac:dyDescent="0.25">
      <c r="A160" s="53"/>
      <c r="B160" s="54" t="s">
        <v>185</v>
      </c>
      <c r="C160" s="55">
        <f t="shared" ref="C160:Z160" si="58">C64 -($AA64*C$95/$AA$95)</f>
        <v>4.7606056594459989E-2</v>
      </c>
      <c r="D160" s="56">
        <f t="shared" si="58"/>
        <v>-1.069964744286192E-2</v>
      </c>
      <c r="E160" s="56">
        <f t="shared" si="58"/>
        <v>6.9663442681167864E-2</v>
      </c>
      <c r="F160" s="56">
        <f t="shared" si="58"/>
        <v>5.1518529995909418E-2</v>
      </c>
      <c r="G160" s="56">
        <f t="shared" si="58"/>
        <v>3.3990842666403454E-2</v>
      </c>
      <c r="H160" s="56">
        <f t="shared" si="58"/>
        <v>5.9845337492580808E-2</v>
      </c>
      <c r="I160" s="56">
        <f t="shared" si="58"/>
        <v>2.3209478157938779E-2</v>
      </c>
      <c r="J160" s="56">
        <f t="shared" si="58"/>
        <v>-2.8274373386039803E-2</v>
      </c>
      <c r="K160" s="56">
        <f t="shared" si="58"/>
        <v>-5.1521968862130174E-2</v>
      </c>
      <c r="L160" s="56">
        <f t="shared" si="58"/>
        <v>-1.4166619077070758E-2</v>
      </c>
      <c r="M160" s="56">
        <f t="shared" si="58"/>
        <v>-9.0056650499772101E-2</v>
      </c>
      <c r="N160" s="56">
        <f t="shared" si="58"/>
        <v>-3.4348049930147007E-2</v>
      </c>
      <c r="O160" s="56">
        <f t="shared" si="58"/>
        <v>-5.1739476009659835E-3</v>
      </c>
      <c r="P160" s="56">
        <f t="shared" si="58"/>
        <v>-6.2188184106230934E-2</v>
      </c>
      <c r="Q160" s="56">
        <f t="shared" si="58"/>
        <v>-8.484909002025548E-2</v>
      </c>
      <c r="R160" s="56">
        <f t="shared" si="58"/>
        <v>-5.694669941714578E-2</v>
      </c>
      <c r="S160" s="56">
        <f t="shared" si="58"/>
        <v>8.2292944029743964E-2</v>
      </c>
      <c r="T160" s="56">
        <f t="shared" si="58"/>
        <v>-2.4493774276421465E-3</v>
      </c>
      <c r="U160" s="56">
        <f t="shared" si="58"/>
        <v>4.894022270617579E-2</v>
      </c>
      <c r="V160" s="56">
        <f t="shared" si="58"/>
        <v>3.889624805074926E-2</v>
      </c>
      <c r="W160" s="56">
        <f t="shared" si="58"/>
        <v>7.422107919593865E-2</v>
      </c>
      <c r="X160" s="56">
        <f t="shared" si="58"/>
        <v>-4.2272317383574759E-2</v>
      </c>
      <c r="Y160" s="56">
        <f t="shared" si="58"/>
        <v>1.7682328830365218E-2</v>
      </c>
      <c r="Z160" s="57">
        <f t="shared" si="58"/>
        <v>-6.4919585247598249E-2</v>
      </c>
    </row>
    <row r="161" spans="1:26" x14ac:dyDescent="0.25">
      <c r="A161" s="53"/>
      <c r="B161" s="54" t="s">
        <v>186</v>
      </c>
      <c r="C161" s="55">
        <f t="shared" ref="C161:Z161" si="59">C65 -($AA65*C$95/$AA$95)</f>
        <v>5.4902373102562185E-3</v>
      </c>
      <c r="D161" s="56">
        <f t="shared" si="59"/>
        <v>-7.7439060536424464E-3</v>
      </c>
      <c r="E161" s="56">
        <f t="shared" si="59"/>
        <v>-7.3709914872988891E-3</v>
      </c>
      <c r="F161" s="56">
        <f t="shared" si="59"/>
        <v>7.6025409868918037E-2</v>
      </c>
      <c r="G161" s="56">
        <f t="shared" si="59"/>
        <v>2.5764183026456472E-2</v>
      </c>
      <c r="H161" s="56">
        <f t="shared" si="59"/>
        <v>0.10072171635860985</v>
      </c>
      <c r="I161" s="56">
        <f t="shared" si="59"/>
        <v>4.0235764643056671E-2</v>
      </c>
      <c r="J161" s="56">
        <f t="shared" si="59"/>
        <v>-2.667791309897205E-2</v>
      </c>
      <c r="K161" s="56">
        <f t="shared" si="59"/>
        <v>-2.1899340937957174E-2</v>
      </c>
      <c r="L161" s="56">
        <f t="shared" si="59"/>
        <v>-5.3090954300173326E-2</v>
      </c>
      <c r="M161" s="56">
        <f t="shared" si="59"/>
        <v>-1.5511834650241058E-2</v>
      </c>
      <c r="N161" s="56">
        <f t="shared" si="59"/>
        <v>-7.9930875337502205E-3</v>
      </c>
      <c r="O161" s="56">
        <f t="shared" si="59"/>
        <v>3.4007798594295285E-2</v>
      </c>
      <c r="P161" s="56">
        <f t="shared" si="59"/>
        <v>-5.9021337025145837E-2</v>
      </c>
      <c r="Q161" s="56">
        <f t="shared" si="59"/>
        <v>-4.3763146202490111E-2</v>
      </c>
      <c r="R161" s="56">
        <f t="shared" si="59"/>
        <v>-7.7107691816897528E-2</v>
      </c>
      <c r="S161" s="56">
        <f t="shared" si="59"/>
        <v>1.7387388418419469E-3</v>
      </c>
      <c r="T161" s="56">
        <f t="shared" si="59"/>
        <v>-4.1554400876077952E-2</v>
      </c>
      <c r="U161" s="56">
        <f t="shared" si="59"/>
        <v>2.8639849105887322E-2</v>
      </c>
      <c r="V161" s="56">
        <f t="shared" si="59"/>
        <v>5.1376974926819835E-2</v>
      </c>
      <c r="W161" s="56">
        <f t="shared" si="59"/>
        <v>5.1981889400513487E-2</v>
      </c>
      <c r="X161" s="56">
        <f t="shared" si="59"/>
        <v>-1.5089797124125115E-2</v>
      </c>
      <c r="Y161" s="56">
        <f t="shared" si="59"/>
        <v>-1.5305743079501805E-2</v>
      </c>
      <c r="Z161" s="57">
        <f t="shared" si="59"/>
        <v>-2.3852417890383032E-2</v>
      </c>
    </row>
    <row r="162" spans="1:26" x14ac:dyDescent="0.25">
      <c r="A162" s="53"/>
      <c r="B162" s="54" t="s">
        <v>187</v>
      </c>
      <c r="C162" s="55">
        <f t="shared" ref="C162:Z162" si="60">C66 -($AA66*C$95/$AA$95)</f>
        <v>5.2674856884645238E-2</v>
      </c>
      <c r="D162" s="56">
        <f t="shared" si="60"/>
        <v>3.1041001187891021E-2</v>
      </c>
      <c r="E162" s="56">
        <f t="shared" si="60"/>
        <v>2.1859887441005144E-2</v>
      </c>
      <c r="F162" s="56">
        <f t="shared" si="60"/>
        <v>7.1428319171438909E-2</v>
      </c>
      <c r="G162" s="56">
        <f t="shared" si="60"/>
        <v>7.801778982917365E-2</v>
      </c>
      <c r="H162" s="56">
        <f t="shared" si="60"/>
        <v>4.8299700052739453E-2</v>
      </c>
      <c r="I162" s="56">
        <f t="shared" si="60"/>
        <v>4.5498414699940148E-3</v>
      </c>
      <c r="J162" s="56">
        <f t="shared" si="60"/>
        <v>-2.8032601013447567E-2</v>
      </c>
      <c r="K162" s="56">
        <f t="shared" si="60"/>
        <v>-5.6789554209405291E-2</v>
      </c>
      <c r="L162" s="56">
        <f t="shared" si="60"/>
        <v>4.3200054200301291E-2</v>
      </c>
      <c r="M162" s="56">
        <f t="shared" si="60"/>
        <v>-3.0908546395415765E-2</v>
      </c>
      <c r="N162" s="56">
        <f t="shared" si="60"/>
        <v>-5.5312318270417743E-2</v>
      </c>
      <c r="O162" s="56">
        <f t="shared" si="60"/>
        <v>1.0013954177003737E-2</v>
      </c>
      <c r="P162" s="56">
        <f t="shared" si="60"/>
        <v>-3.0259463842185946E-2</v>
      </c>
      <c r="Q162" s="56">
        <f t="shared" si="60"/>
        <v>-5.160889168314986E-2</v>
      </c>
      <c r="R162" s="56">
        <f t="shared" si="60"/>
        <v>-6.8584649814514648E-2</v>
      </c>
      <c r="S162" s="56">
        <f t="shared" si="60"/>
        <v>3.5124708208995797E-2</v>
      </c>
      <c r="T162" s="56">
        <f t="shared" si="60"/>
        <v>-3.8014431430237278E-2</v>
      </c>
      <c r="U162" s="56">
        <f t="shared" si="60"/>
        <v>-6.2026725660131593E-2</v>
      </c>
      <c r="V162" s="56">
        <f t="shared" si="60"/>
        <v>1.0101096599791859E-2</v>
      </c>
      <c r="W162" s="56">
        <f t="shared" si="60"/>
        <v>2.2903850327247816E-2</v>
      </c>
      <c r="X162" s="56">
        <f t="shared" si="60"/>
        <v>-1.8634997126731973E-2</v>
      </c>
      <c r="Y162" s="56">
        <f t="shared" si="60"/>
        <v>2.3373660973761895E-2</v>
      </c>
      <c r="Z162" s="57">
        <f t="shared" si="60"/>
        <v>-1.2416541078353743E-2</v>
      </c>
    </row>
    <row r="163" spans="1:26" x14ac:dyDescent="0.25">
      <c r="A163" s="53"/>
      <c r="B163" s="54" t="s">
        <v>188</v>
      </c>
      <c r="C163" s="55">
        <f t="shared" ref="C163:Z163" si="61">C67 -($AA67*C$95/$AA$95)</f>
        <v>4.2728416905573774E-2</v>
      </c>
      <c r="D163" s="56">
        <f t="shared" si="61"/>
        <v>2.4545019535639673E-2</v>
      </c>
      <c r="E163" s="56">
        <f t="shared" si="61"/>
        <v>3.2152640812040972E-2</v>
      </c>
      <c r="F163" s="56">
        <f t="shared" si="61"/>
        <v>-6.8343422364162132E-3</v>
      </c>
      <c r="G163" s="56">
        <f t="shared" si="61"/>
        <v>6.0846508658049248E-3</v>
      </c>
      <c r="H163" s="56">
        <f t="shared" si="61"/>
        <v>7.2039127145178433E-2</v>
      </c>
      <c r="I163" s="56">
        <f t="shared" si="61"/>
        <v>4.263399409573379E-2</v>
      </c>
      <c r="J163" s="56">
        <f t="shared" si="61"/>
        <v>-9.9237182587658124E-4</v>
      </c>
      <c r="K163" s="56">
        <f t="shared" si="61"/>
        <v>-4.3873395265462217E-2</v>
      </c>
      <c r="L163" s="56">
        <f t="shared" si="61"/>
        <v>5.0287177562191865E-3</v>
      </c>
      <c r="M163" s="56">
        <f t="shared" si="61"/>
        <v>-2.7622313350260497E-2</v>
      </c>
      <c r="N163" s="56">
        <f t="shared" si="61"/>
        <v>-4.0231393471247157E-2</v>
      </c>
      <c r="O163" s="56">
        <f t="shared" si="61"/>
        <v>-3.0650877279543298E-3</v>
      </c>
      <c r="P163" s="56">
        <f t="shared" si="61"/>
        <v>-2.3775690533011484E-2</v>
      </c>
      <c r="Q163" s="56">
        <f t="shared" si="61"/>
        <v>-3.1570081675878076E-2</v>
      </c>
      <c r="R163" s="56">
        <f t="shared" si="61"/>
        <v>-3.6655450359050962E-2</v>
      </c>
      <c r="S163" s="56">
        <f t="shared" si="61"/>
        <v>-5.748256679018765E-3</v>
      </c>
      <c r="T163" s="56">
        <f t="shared" si="61"/>
        <v>-3.0285226256313136E-2</v>
      </c>
      <c r="U163" s="56">
        <f t="shared" si="61"/>
        <v>-2.0827336987297329E-2</v>
      </c>
      <c r="V163" s="56">
        <f t="shared" si="61"/>
        <v>5.8817628682709677E-3</v>
      </c>
      <c r="W163" s="56">
        <f t="shared" si="61"/>
        <v>6.2760610451025128E-2</v>
      </c>
      <c r="X163" s="56">
        <f t="shared" si="61"/>
        <v>1.5329931466738556E-2</v>
      </c>
      <c r="Y163" s="56">
        <f t="shared" si="61"/>
        <v>-9.445164181222182E-3</v>
      </c>
      <c r="Z163" s="57">
        <f t="shared" si="61"/>
        <v>-2.8258761353217032E-2</v>
      </c>
    </row>
    <row r="164" spans="1:26" x14ac:dyDescent="0.25">
      <c r="A164" s="53"/>
      <c r="B164" s="54" t="s">
        <v>189</v>
      </c>
      <c r="C164" s="55">
        <f t="shared" ref="C164:Z164" si="62">C68 -($AA68*C$95/$AA$95)</f>
        <v>-3.1526053408779994E-2</v>
      </c>
      <c r="D164" s="56">
        <f t="shared" si="62"/>
        <v>2.6405854891266095E-2</v>
      </c>
      <c r="E164" s="56">
        <f t="shared" si="62"/>
        <v>4.3188086363894818E-2</v>
      </c>
      <c r="F164" s="56">
        <f t="shared" si="62"/>
        <v>8.752036049609796E-2</v>
      </c>
      <c r="G164" s="56">
        <f t="shared" si="62"/>
        <v>5.7437143639390564E-3</v>
      </c>
      <c r="H164" s="56">
        <f t="shared" si="62"/>
        <v>3.3042302726980971E-2</v>
      </c>
      <c r="I164" s="56">
        <f t="shared" si="62"/>
        <v>5.1372271461121E-2</v>
      </c>
      <c r="J164" s="56">
        <f t="shared" si="62"/>
        <v>-6.5169544575983923E-2</v>
      </c>
      <c r="K164" s="56">
        <f t="shared" si="62"/>
        <v>1.1695757214486263E-2</v>
      </c>
      <c r="L164" s="56">
        <f t="shared" si="62"/>
        <v>2.7407149094067884E-2</v>
      </c>
      <c r="M164" s="56">
        <f t="shared" si="62"/>
        <v>-5.4855225536168506E-2</v>
      </c>
      <c r="N164" s="56">
        <f t="shared" si="62"/>
        <v>-2.9432714851870725E-2</v>
      </c>
      <c r="O164" s="56">
        <f t="shared" si="62"/>
        <v>2.8847368034848636E-2</v>
      </c>
      <c r="P164" s="56">
        <f t="shared" si="62"/>
        <v>-3.214435116267636E-2</v>
      </c>
      <c r="Q164" s="56">
        <f t="shared" si="62"/>
        <v>-2.5525083673412025E-2</v>
      </c>
      <c r="R164" s="56">
        <f t="shared" si="62"/>
        <v>-4.4426823585344347E-2</v>
      </c>
      <c r="S164" s="56">
        <f t="shared" si="62"/>
        <v>6.6937111548521E-2</v>
      </c>
      <c r="T164" s="56">
        <f t="shared" si="62"/>
        <v>-2.1798938034652826E-2</v>
      </c>
      <c r="U164" s="56">
        <f t="shared" si="62"/>
        <v>-2.3354463496176259E-2</v>
      </c>
      <c r="V164" s="56">
        <f t="shared" si="62"/>
        <v>2.3989723717743328E-3</v>
      </c>
      <c r="W164" s="56">
        <f t="shared" si="62"/>
        <v>-2.3605114834063537E-2</v>
      </c>
      <c r="X164" s="56">
        <f t="shared" si="62"/>
        <v>-1.9217252221708545E-2</v>
      </c>
      <c r="Y164" s="56">
        <f t="shared" si="62"/>
        <v>1.8311524376497773E-2</v>
      </c>
      <c r="Z164" s="57">
        <f t="shared" si="62"/>
        <v>-3.1814907562659811E-2</v>
      </c>
    </row>
    <row r="165" spans="1:26" x14ac:dyDescent="0.25">
      <c r="A165" s="53"/>
      <c r="B165" s="54" t="s">
        <v>190</v>
      </c>
      <c r="C165" s="55">
        <f t="shared" ref="C165:Z165" si="63">C69 -($AA69*C$95/$AA$95)</f>
        <v>5.8476403670921273E-2</v>
      </c>
      <c r="D165" s="56">
        <f t="shared" si="63"/>
        <v>-2.8137987745929793E-4</v>
      </c>
      <c r="E165" s="56">
        <f t="shared" si="63"/>
        <v>3.5983048480109636E-2</v>
      </c>
      <c r="F165" s="56">
        <f t="shared" si="63"/>
        <v>5.4295242137483601E-2</v>
      </c>
      <c r="G165" s="56">
        <f t="shared" si="63"/>
        <v>-2.663504625113472E-3</v>
      </c>
      <c r="H165" s="56">
        <f t="shared" si="63"/>
        <v>1.5053301836330413E-2</v>
      </c>
      <c r="I165" s="56">
        <f t="shared" si="63"/>
        <v>3.3456170189458595E-2</v>
      </c>
      <c r="J165" s="56">
        <f t="shared" si="63"/>
        <v>-5.6170483486284423E-2</v>
      </c>
      <c r="K165" s="56">
        <f t="shared" si="63"/>
        <v>-1.283782815036924E-2</v>
      </c>
      <c r="L165" s="56">
        <f t="shared" si="63"/>
        <v>-2.0017917507652583E-2</v>
      </c>
      <c r="M165" s="56">
        <f t="shared" si="63"/>
        <v>-3.6541737597325846E-2</v>
      </c>
      <c r="N165" s="56">
        <f t="shared" si="63"/>
        <v>-4.1663389345335616E-2</v>
      </c>
      <c r="O165" s="56">
        <f t="shared" si="63"/>
        <v>-4.6639988851303854E-2</v>
      </c>
      <c r="P165" s="56">
        <f t="shared" si="63"/>
        <v>-2.4506455934797944E-2</v>
      </c>
      <c r="Q165" s="56">
        <f t="shared" si="63"/>
        <v>-3.3166079846910251E-2</v>
      </c>
      <c r="R165" s="56">
        <f t="shared" si="63"/>
        <v>-4.8316737305086316E-2</v>
      </c>
      <c r="S165" s="56">
        <f t="shared" si="63"/>
        <v>6.9668045150996616E-2</v>
      </c>
      <c r="T165" s="56">
        <f t="shared" si="63"/>
        <v>-4.761761121411881E-2</v>
      </c>
      <c r="U165" s="56">
        <f t="shared" si="63"/>
        <v>-3.7263349378987343E-2</v>
      </c>
      <c r="V165" s="56">
        <f t="shared" si="63"/>
        <v>3.2879258062679523E-2</v>
      </c>
      <c r="W165" s="56">
        <f t="shared" si="63"/>
        <v>2.1514340406374427E-2</v>
      </c>
      <c r="X165" s="56">
        <f t="shared" si="63"/>
        <v>2.580033661576972E-2</v>
      </c>
      <c r="Y165" s="56">
        <f t="shared" si="63"/>
        <v>4.1841859468173759E-2</v>
      </c>
      <c r="Z165" s="57">
        <f t="shared" si="63"/>
        <v>1.8718457102446268E-2</v>
      </c>
    </row>
    <row r="166" spans="1:26" x14ac:dyDescent="0.25">
      <c r="A166" s="53"/>
      <c r="B166" s="54" t="s">
        <v>191</v>
      </c>
      <c r="C166" s="55">
        <f t="shared" ref="C166:Z166" si="64">C70 -($AA70*C$95/$AA$95)</f>
        <v>1.7058889096246962E-2</v>
      </c>
      <c r="D166" s="56">
        <f t="shared" si="64"/>
        <v>1.8193129977087247E-3</v>
      </c>
      <c r="E166" s="56">
        <f t="shared" si="64"/>
        <v>5.2154152963703598E-3</v>
      </c>
      <c r="F166" s="56">
        <f t="shared" si="64"/>
        <v>3.3911855928238852E-2</v>
      </c>
      <c r="G166" s="56">
        <f t="shared" si="64"/>
        <v>2.1847775658409882E-2</v>
      </c>
      <c r="H166" s="56">
        <f t="shared" si="64"/>
        <v>3.4193387845840251E-2</v>
      </c>
      <c r="I166" s="56">
        <f t="shared" si="64"/>
        <v>3.7863759840591635E-2</v>
      </c>
      <c r="J166" s="56">
        <f t="shared" si="64"/>
        <v>-3.3179878805676716E-2</v>
      </c>
      <c r="K166" s="56">
        <f t="shared" si="64"/>
        <v>1.012081982757207E-4</v>
      </c>
      <c r="L166" s="56">
        <f t="shared" si="64"/>
        <v>2.5567425635660709E-2</v>
      </c>
      <c r="M166" s="56">
        <f t="shared" si="64"/>
        <v>-1.5093825850588605E-2</v>
      </c>
      <c r="N166" s="56">
        <f t="shared" si="64"/>
        <v>-7.2897258096230044E-4</v>
      </c>
      <c r="O166" s="56">
        <f t="shared" si="64"/>
        <v>9.1605246121834738E-3</v>
      </c>
      <c r="P166" s="56">
        <f t="shared" si="64"/>
        <v>3.0348748653640095E-3</v>
      </c>
      <c r="Q166" s="56">
        <f t="shared" si="64"/>
        <v>-4.1224723727344176E-2</v>
      </c>
      <c r="R166" s="56">
        <f t="shared" si="64"/>
        <v>-1.925602049307848E-3</v>
      </c>
      <c r="S166" s="56">
        <f t="shared" si="64"/>
        <v>4.1240598007455109E-3</v>
      </c>
      <c r="T166" s="56">
        <f t="shared" si="64"/>
        <v>-3.6796352278904751E-2</v>
      </c>
      <c r="U166" s="56">
        <f t="shared" si="64"/>
        <v>4.4799517189597723E-2</v>
      </c>
      <c r="V166" s="56">
        <f t="shared" si="64"/>
        <v>-3.4680275737370092E-2</v>
      </c>
      <c r="W166" s="56">
        <f t="shared" si="64"/>
        <v>-6.1944047691981877E-2</v>
      </c>
      <c r="X166" s="56">
        <f t="shared" si="64"/>
        <v>-1.8560607301891574E-2</v>
      </c>
      <c r="Y166" s="56">
        <f t="shared" si="64"/>
        <v>-4.0454638706555884E-3</v>
      </c>
      <c r="Z166" s="57">
        <f t="shared" si="64"/>
        <v>9.4817429294491856E-3</v>
      </c>
    </row>
    <row r="167" spans="1:26" x14ac:dyDescent="0.25">
      <c r="A167" s="53"/>
      <c r="B167" s="54" t="s">
        <v>192</v>
      </c>
      <c r="C167" s="55">
        <f t="shared" ref="C167:Z167" si="65">C71 -($AA71*C$95/$AA$95)</f>
        <v>1.2817758066162449E-2</v>
      </c>
      <c r="D167" s="56">
        <f t="shared" si="65"/>
        <v>-8.2815316413766826E-3</v>
      </c>
      <c r="E167" s="56">
        <f t="shared" si="65"/>
        <v>5.8956124158423828E-3</v>
      </c>
      <c r="F167" s="56">
        <f t="shared" si="65"/>
        <v>1.8959851188962387E-2</v>
      </c>
      <c r="G167" s="56">
        <f t="shared" si="65"/>
        <v>6.2917799194378149E-3</v>
      </c>
      <c r="H167" s="56">
        <f t="shared" si="65"/>
        <v>6.665963529004712E-2</v>
      </c>
      <c r="I167" s="56">
        <f t="shared" si="65"/>
        <v>-6.2751542871604254E-3</v>
      </c>
      <c r="J167" s="56">
        <f t="shared" si="65"/>
        <v>-4.3827891732725256E-2</v>
      </c>
      <c r="K167" s="56">
        <f t="shared" si="65"/>
        <v>1.0289591356871144E-2</v>
      </c>
      <c r="L167" s="56">
        <f t="shared" si="65"/>
        <v>3.2842968531417188E-2</v>
      </c>
      <c r="M167" s="56">
        <f t="shared" si="65"/>
        <v>2.8295240608908298E-2</v>
      </c>
      <c r="N167" s="56">
        <f t="shared" si="65"/>
        <v>5.0287233043236207E-3</v>
      </c>
      <c r="O167" s="56">
        <f t="shared" si="65"/>
        <v>3.43376258928412E-2</v>
      </c>
      <c r="P167" s="56">
        <f t="shared" si="65"/>
        <v>-2.414039074889969E-2</v>
      </c>
      <c r="Q167" s="56">
        <f t="shared" si="65"/>
        <v>-4.5199646942795157E-2</v>
      </c>
      <c r="R167" s="56">
        <f t="shared" si="65"/>
        <v>2.0580647257508286E-2</v>
      </c>
      <c r="S167" s="56">
        <f t="shared" si="65"/>
        <v>-1.0446932101679782E-2</v>
      </c>
      <c r="T167" s="56">
        <f t="shared" si="65"/>
        <v>3.8247845096264915E-3</v>
      </c>
      <c r="U167" s="56">
        <f t="shared" si="65"/>
        <v>8.2783286993720728E-2</v>
      </c>
      <c r="V167" s="56">
        <f t="shared" si="65"/>
        <v>-2.7282003499406876E-2</v>
      </c>
      <c r="W167" s="56">
        <f t="shared" si="65"/>
        <v>-5.3159340110458531E-2</v>
      </c>
      <c r="X167" s="56">
        <f t="shared" si="65"/>
        <v>-7.5860007045531655E-2</v>
      </c>
      <c r="Y167" s="56">
        <f t="shared" si="65"/>
        <v>-1.3298707294818246E-2</v>
      </c>
      <c r="Z167" s="57">
        <f t="shared" si="65"/>
        <v>-2.0835899930816984E-2</v>
      </c>
    </row>
    <row r="168" spans="1:26" x14ac:dyDescent="0.25">
      <c r="A168" s="53"/>
      <c r="B168" s="54" t="s">
        <v>193</v>
      </c>
      <c r="C168" s="55">
        <f t="shared" ref="C168:Z168" si="66">C72 -($AA72*C$95/$AA$95)</f>
        <v>-2.8872019865729681E-2</v>
      </c>
      <c r="D168" s="56">
        <f t="shared" si="66"/>
        <v>1.3233077726494513E-2</v>
      </c>
      <c r="E168" s="56">
        <f t="shared" si="66"/>
        <v>-3.7113861915232804E-2</v>
      </c>
      <c r="F168" s="56">
        <f t="shared" si="66"/>
        <v>-0.1437279734799003</v>
      </c>
      <c r="G168" s="56">
        <f t="shared" si="66"/>
        <v>-1.616783530527538E-2</v>
      </c>
      <c r="H168" s="56">
        <f t="shared" si="66"/>
        <v>-8.3312419980497709E-2</v>
      </c>
      <c r="I168" s="56">
        <f t="shared" si="66"/>
        <v>-2.5654730863032826E-3</v>
      </c>
      <c r="J168" s="56">
        <f t="shared" si="66"/>
        <v>5.4208563526114695E-2</v>
      </c>
      <c r="K168" s="56">
        <f t="shared" si="66"/>
        <v>1.9237927082036255E-2</v>
      </c>
      <c r="L168" s="56">
        <f t="shared" si="66"/>
        <v>-2.4388586922580724E-3</v>
      </c>
      <c r="M168" s="56">
        <f t="shared" si="66"/>
        <v>4.5364394309696521E-2</v>
      </c>
      <c r="N168" s="56">
        <f t="shared" si="66"/>
        <v>-7.9078596909040733E-3</v>
      </c>
      <c r="O168" s="56">
        <f t="shared" si="66"/>
        <v>-5.4423531288488258E-2</v>
      </c>
      <c r="P168" s="56">
        <f t="shared" si="66"/>
        <v>5.6838844462705707E-2</v>
      </c>
      <c r="Q168" s="56">
        <f t="shared" si="66"/>
        <v>0.11568977972933381</v>
      </c>
      <c r="R168" s="56">
        <f t="shared" si="66"/>
        <v>-2.2936826170074143E-2</v>
      </c>
      <c r="S168" s="56">
        <f t="shared" si="66"/>
        <v>1.3515086255340703E-3</v>
      </c>
      <c r="T168" s="56">
        <f t="shared" si="66"/>
        <v>1.4302548591063446E-2</v>
      </c>
      <c r="U168" s="56">
        <f t="shared" si="66"/>
        <v>-2.0769455372770917E-2</v>
      </c>
      <c r="V168" s="56">
        <f t="shared" si="66"/>
        <v>9.5483892984830565E-2</v>
      </c>
      <c r="W168" s="56">
        <f t="shared" si="66"/>
        <v>9.1405789081517308E-3</v>
      </c>
      <c r="X168" s="56">
        <f t="shared" si="66"/>
        <v>4.127605399082962E-2</v>
      </c>
      <c r="Y168" s="56">
        <f t="shared" si="66"/>
        <v>-4.0380037629067334E-2</v>
      </c>
      <c r="Z168" s="57">
        <f t="shared" si="66"/>
        <v>-5.5110174602923112E-3</v>
      </c>
    </row>
    <row r="169" spans="1:26" x14ac:dyDescent="0.25">
      <c r="A169" s="53"/>
      <c r="B169" s="54" t="s">
        <v>194</v>
      </c>
      <c r="C169" s="55">
        <f t="shared" ref="C169:Z169" si="67">C73 -($AA73*C$95/$AA$95)</f>
        <v>3.9029852488399602E-3</v>
      </c>
      <c r="D169" s="56">
        <f t="shared" si="67"/>
        <v>1.6041907646768591E-2</v>
      </c>
      <c r="E169" s="56">
        <f t="shared" si="67"/>
        <v>-1.6591908826732032E-2</v>
      </c>
      <c r="F169" s="56">
        <f t="shared" si="67"/>
        <v>-2.9561704658568569E-2</v>
      </c>
      <c r="G169" s="56">
        <f t="shared" si="67"/>
        <v>6.0265674637776281E-2</v>
      </c>
      <c r="H169" s="56">
        <f t="shared" si="67"/>
        <v>-3.0289872171136392E-2</v>
      </c>
      <c r="I169" s="56">
        <f t="shared" si="67"/>
        <v>5.9463706303966926E-2</v>
      </c>
      <c r="J169" s="56">
        <f t="shared" si="67"/>
        <v>-2.6483072468189317E-2</v>
      </c>
      <c r="K169" s="56">
        <f t="shared" si="67"/>
        <v>2.9075030438895172E-2</v>
      </c>
      <c r="L169" s="56">
        <f t="shared" si="67"/>
        <v>1.6075257133640275E-2</v>
      </c>
      <c r="M169" s="56">
        <f t="shared" si="67"/>
        <v>-2.7771042671686758E-2</v>
      </c>
      <c r="N169" s="56">
        <f t="shared" si="67"/>
        <v>1.8329741610114789E-2</v>
      </c>
      <c r="O169" s="56">
        <f t="shared" si="67"/>
        <v>2.5884313990397395E-2</v>
      </c>
      <c r="P169" s="56">
        <f t="shared" si="67"/>
        <v>9.883539704878444E-3</v>
      </c>
      <c r="Q169" s="56">
        <f t="shared" si="67"/>
        <v>-3.2354634476686697E-2</v>
      </c>
      <c r="R169" s="56">
        <f t="shared" si="67"/>
        <v>-1.4485417311632803E-2</v>
      </c>
      <c r="S169" s="56">
        <f t="shared" si="67"/>
        <v>3.1564581611489145E-3</v>
      </c>
      <c r="T169" s="56">
        <f t="shared" si="67"/>
        <v>-4.5789215721701623E-2</v>
      </c>
      <c r="U169" s="56">
        <f t="shared" si="67"/>
        <v>-2.2808665367051298E-2</v>
      </c>
      <c r="V169" s="56">
        <f t="shared" si="67"/>
        <v>-5.5848330049279582E-4</v>
      </c>
      <c r="W169" s="56">
        <f t="shared" si="67"/>
        <v>5.4917415536109848E-4</v>
      </c>
      <c r="X169" s="56">
        <f t="shared" si="67"/>
        <v>3.5738455736972347E-3</v>
      </c>
      <c r="Y169" s="56">
        <f t="shared" si="67"/>
        <v>3.5226206666024995E-3</v>
      </c>
      <c r="Z169" s="57">
        <f t="shared" si="67"/>
        <v>-3.0302382982103082E-3</v>
      </c>
    </row>
    <row r="170" spans="1:26" x14ac:dyDescent="0.25">
      <c r="A170" s="53"/>
      <c r="B170" s="54" t="s">
        <v>195</v>
      </c>
      <c r="C170" s="55">
        <f t="shared" ref="C170:Z170" si="68">C74 -($AA74*C$95/$AA$95)</f>
        <v>-1.510967127834556E-2</v>
      </c>
      <c r="D170" s="56">
        <f t="shared" si="68"/>
        <v>2.7773160643738692E-3</v>
      </c>
      <c r="E170" s="56">
        <f t="shared" si="68"/>
        <v>3.5654525196089359E-3</v>
      </c>
      <c r="F170" s="56">
        <f t="shared" si="68"/>
        <v>-7.4381685341718184E-2</v>
      </c>
      <c r="G170" s="56">
        <f t="shared" si="68"/>
        <v>-7.8402733757863552E-3</v>
      </c>
      <c r="H170" s="56">
        <f t="shared" si="68"/>
        <v>-0.13995677783168975</v>
      </c>
      <c r="I170" s="56">
        <f t="shared" si="68"/>
        <v>-5.7084390309274813E-2</v>
      </c>
      <c r="J170" s="56">
        <f t="shared" si="68"/>
        <v>7.95343964918383E-2</v>
      </c>
      <c r="K170" s="56">
        <f t="shared" si="68"/>
        <v>-1.0282302496626983E-2</v>
      </c>
      <c r="L170" s="56">
        <f t="shared" si="68"/>
        <v>-6.5978467631062021E-2</v>
      </c>
      <c r="M170" s="56">
        <f t="shared" si="68"/>
        <v>3.7327396988169781E-2</v>
      </c>
      <c r="N170" s="56">
        <f t="shared" si="68"/>
        <v>-2.4163074227553316E-2</v>
      </c>
      <c r="O170" s="56">
        <f t="shared" si="68"/>
        <v>-0.1023514799496073</v>
      </c>
      <c r="P170" s="56">
        <f t="shared" si="68"/>
        <v>7.7117216935445432E-2</v>
      </c>
      <c r="Q170" s="56">
        <f t="shared" si="68"/>
        <v>8.4506715495070384E-2</v>
      </c>
      <c r="R170" s="56">
        <f t="shared" si="68"/>
        <v>0.11871732617526365</v>
      </c>
      <c r="S170" s="56">
        <f t="shared" si="68"/>
        <v>-4.3031695041384488E-5</v>
      </c>
      <c r="T170" s="56">
        <f t="shared" si="68"/>
        <v>1.351278557029062E-2</v>
      </c>
      <c r="U170" s="56">
        <f t="shared" si="68"/>
        <v>-5.5924865086648901E-2</v>
      </c>
      <c r="V170" s="56">
        <f t="shared" si="68"/>
        <v>3.9245876052859952E-2</v>
      </c>
      <c r="W170" s="56">
        <f t="shared" si="68"/>
        <v>-1.6133431875875293E-2</v>
      </c>
      <c r="X170" s="56">
        <f t="shared" si="68"/>
        <v>3.7270330177865962E-2</v>
      </c>
      <c r="Y170" s="56">
        <f t="shared" si="68"/>
        <v>3.5446813387837506E-2</v>
      </c>
      <c r="Z170" s="57">
        <f t="shared" si="68"/>
        <v>4.0227825240602144E-2</v>
      </c>
    </row>
    <row r="171" spans="1:26" x14ac:dyDescent="0.25">
      <c r="A171" s="53"/>
      <c r="B171" s="54" t="s">
        <v>196</v>
      </c>
      <c r="C171" s="55">
        <f t="shared" ref="C171:Z171" si="69">C75 -($AA75*C$95/$AA$95)</f>
        <v>-5.7835420408990451E-2</v>
      </c>
      <c r="D171" s="56">
        <f t="shared" si="69"/>
        <v>-5.7472305584119532E-2</v>
      </c>
      <c r="E171" s="56">
        <f t="shared" si="69"/>
        <v>-7.11098589088551E-2</v>
      </c>
      <c r="F171" s="56">
        <f t="shared" si="69"/>
        <v>-6.0583567544016032E-2</v>
      </c>
      <c r="G171" s="56">
        <f t="shared" si="69"/>
        <v>-3.7910877148903094E-2</v>
      </c>
      <c r="H171" s="56">
        <f t="shared" si="69"/>
        <v>-9.3847414119271666E-2</v>
      </c>
      <c r="I171" s="56">
        <f t="shared" si="69"/>
        <v>-0.10086489193277295</v>
      </c>
      <c r="J171" s="56">
        <f t="shared" si="69"/>
        <v>4.8854817675967166E-2</v>
      </c>
      <c r="K171" s="56">
        <f t="shared" si="69"/>
        <v>9.508457885211441E-2</v>
      </c>
      <c r="L171" s="56">
        <f t="shared" si="69"/>
        <v>-1.0077262727394148E-2</v>
      </c>
      <c r="M171" s="56">
        <f t="shared" si="69"/>
        <v>7.6075139148785942E-2</v>
      </c>
      <c r="N171" s="56">
        <f t="shared" si="69"/>
        <v>6.5140719827289639E-2</v>
      </c>
      <c r="O171" s="56">
        <f t="shared" si="69"/>
        <v>1.6953379074175601E-2</v>
      </c>
      <c r="P171" s="56">
        <f t="shared" si="69"/>
        <v>4.6187624138165601E-2</v>
      </c>
      <c r="Q171" s="56">
        <f t="shared" si="69"/>
        <v>4.6353750457115456E-2</v>
      </c>
      <c r="R171" s="56">
        <f t="shared" si="69"/>
        <v>0.10378445013966825</v>
      </c>
      <c r="S171" s="56">
        <f t="shared" si="69"/>
        <v>-6.194971874376573E-2</v>
      </c>
      <c r="T171" s="56">
        <f t="shared" si="69"/>
        <v>0.11499766166499248</v>
      </c>
      <c r="U171" s="56">
        <f t="shared" si="69"/>
        <v>3.7859868146534442E-2</v>
      </c>
      <c r="V171" s="56">
        <f t="shared" si="69"/>
        <v>-7.0699738402399043E-2</v>
      </c>
      <c r="W171" s="56">
        <f t="shared" si="69"/>
        <v>7.3790528819819845E-3</v>
      </c>
      <c r="X171" s="56">
        <f t="shared" si="69"/>
        <v>2.5223527292849879E-2</v>
      </c>
      <c r="Y171" s="56">
        <f t="shared" si="69"/>
        <v>-2.7228057487410612E-2</v>
      </c>
      <c r="Z171" s="57">
        <f t="shared" si="69"/>
        <v>-3.4315456291744068E-2</v>
      </c>
    </row>
    <row r="172" spans="1:26" x14ac:dyDescent="0.25">
      <c r="A172" s="53"/>
      <c r="B172" s="54" t="s">
        <v>197</v>
      </c>
      <c r="C172" s="55">
        <f t="shared" ref="C172:Z172" si="70">C76 -($AA76*C$95/$AA$95)</f>
        <v>-7.1476766377934042E-2</v>
      </c>
      <c r="D172" s="56">
        <f t="shared" si="70"/>
        <v>-4.7836887820831286E-2</v>
      </c>
      <c r="E172" s="56">
        <f t="shared" si="70"/>
        <v>-3.97811638147616E-2</v>
      </c>
      <c r="F172" s="56">
        <f t="shared" si="70"/>
        <v>-5.2671702943420107E-2</v>
      </c>
      <c r="G172" s="56">
        <f t="shared" si="70"/>
        <v>-2.0667124639292045E-2</v>
      </c>
      <c r="H172" s="56">
        <f t="shared" si="70"/>
        <v>-6.2105305411348871E-2</v>
      </c>
      <c r="I172" s="56">
        <f t="shared" si="70"/>
        <v>-7.9148996563299268E-2</v>
      </c>
      <c r="J172" s="56">
        <f t="shared" si="70"/>
        <v>6.3743730700574652E-2</v>
      </c>
      <c r="K172" s="56">
        <f t="shared" si="70"/>
        <v>2.4705808536990004E-2</v>
      </c>
      <c r="L172" s="56">
        <f t="shared" si="70"/>
        <v>4.3406968077123187E-3</v>
      </c>
      <c r="M172" s="56">
        <f t="shared" si="70"/>
        <v>6.518094793984891E-2</v>
      </c>
      <c r="N172" s="56">
        <f t="shared" si="70"/>
        <v>0.11491575653127617</v>
      </c>
      <c r="O172" s="56">
        <f t="shared" si="70"/>
        <v>3.2039841435658634E-2</v>
      </c>
      <c r="P172" s="56">
        <f t="shared" si="70"/>
        <v>7.1378707062007052E-2</v>
      </c>
      <c r="Q172" s="56">
        <f t="shared" si="70"/>
        <v>6.5212387350530809E-2</v>
      </c>
      <c r="R172" s="56">
        <f t="shared" si="70"/>
        <v>3.2659323507159221E-2</v>
      </c>
      <c r="S172" s="56">
        <f t="shared" si="70"/>
        <v>-0.11869546116804608</v>
      </c>
      <c r="T172" s="56">
        <f t="shared" si="70"/>
        <v>0.10729460236802679</v>
      </c>
      <c r="U172" s="56">
        <f t="shared" si="70"/>
        <v>-1.848726072180723E-2</v>
      </c>
      <c r="V172" s="56">
        <f t="shared" si="70"/>
        <v>-4.6933165676308453E-2</v>
      </c>
      <c r="W172" s="56">
        <f t="shared" si="70"/>
        <v>-1.6801710947807635E-2</v>
      </c>
      <c r="X172" s="56">
        <f t="shared" si="70"/>
        <v>2.2249351055534827E-2</v>
      </c>
      <c r="Y172" s="56">
        <f t="shared" si="70"/>
        <v>-3.5799845132434671E-2</v>
      </c>
      <c r="Z172" s="57">
        <f t="shared" si="70"/>
        <v>6.6842379219712034E-3</v>
      </c>
    </row>
    <row r="173" spans="1:26" x14ac:dyDescent="0.25">
      <c r="A173" s="53"/>
      <c r="B173" s="54" t="s">
        <v>198</v>
      </c>
      <c r="C173" s="55">
        <f t="shared" ref="C173:Z173" si="71">C77 -($AA77*C$95/$AA$95)</f>
        <v>-2.6753165632147857E-2</v>
      </c>
      <c r="D173" s="56">
        <f t="shared" si="71"/>
        <v>1.4866497518523814E-2</v>
      </c>
      <c r="E173" s="56">
        <f t="shared" si="71"/>
        <v>-1.9168262625538612E-2</v>
      </c>
      <c r="F173" s="56">
        <f t="shared" si="71"/>
        <v>-8.6304062870447007E-3</v>
      </c>
      <c r="G173" s="56">
        <f t="shared" si="71"/>
        <v>-1.6263849234168015E-2</v>
      </c>
      <c r="H173" s="56">
        <f t="shared" si="71"/>
        <v>-5.7001289220251106E-2</v>
      </c>
      <c r="I173" s="56">
        <f t="shared" si="71"/>
        <v>-5.8907433225580341E-2</v>
      </c>
      <c r="J173" s="56">
        <f t="shared" si="71"/>
        <v>3.8211120435754808E-2</v>
      </c>
      <c r="K173" s="56">
        <f t="shared" si="71"/>
        <v>9.2277507035437578E-3</v>
      </c>
      <c r="L173" s="56">
        <f t="shared" si="71"/>
        <v>1.5796432604200217E-2</v>
      </c>
      <c r="M173" s="56">
        <f t="shared" si="71"/>
        <v>-8.2846899450531031E-3</v>
      </c>
      <c r="N173" s="56">
        <f t="shared" si="71"/>
        <v>-2.5163489007845374E-2</v>
      </c>
      <c r="O173" s="56">
        <f t="shared" si="71"/>
        <v>-3.5814582152065372E-2</v>
      </c>
      <c r="P173" s="56">
        <f t="shared" si="71"/>
        <v>6.000493559205039E-2</v>
      </c>
      <c r="Q173" s="56">
        <f t="shared" si="71"/>
        <v>6.5367557888366956E-2</v>
      </c>
      <c r="R173" s="56">
        <f t="shared" si="71"/>
        <v>9.4266504837735132E-2</v>
      </c>
      <c r="S173" s="56">
        <f t="shared" si="71"/>
        <v>-5.2063929601727899E-2</v>
      </c>
      <c r="T173" s="56">
        <f t="shared" si="71"/>
        <v>1.6306911987111539E-2</v>
      </c>
      <c r="U173" s="56">
        <f t="shared" si="71"/>
        <v>-4.3006081420987941E-2</v>
      </c>
      <c r="V173" s="56">
        <f t="shared" si="71"/>
        <v>-8.9470645208539756E-3</v>
      </c>
      <c r="W173" s="56">
        <f t="shared" si="71"/>
        <v>-3.5345422273266841E-2</v>
      </c>
      <c r="X173" s="56">
        <f t="shared" si="71"/>
        <v>1.5272094296216454E-2</v>
      </c>
      <c r="Y173" s="56">
        <f t="shared" si="71"/>
        <v>2.7652502218526775E-2</v>
      </c>
      <c r="Z173" s="57">
        <f t="shared" si="71"/>
        <v>3.8377357064499795E-2</v>
      </c>
    </row>
    <row r="174" spans="1:26" x14ac:dyDescent="0.25">
      <c r="A174" s="53" t="s">
        <v>84</v>
      </c>
      <c r="B174" s="54" t="s">
        <v>199</v>
      </c>
      <c r="C174" s="55">
        <f t="shared" ref="C174:Z174" si="72">C78 -($AA78*C$95/$AA$95)</f>
        <v>1.1335693785753387E-3</v>
      </c>
      <c r="D174" s="56">
        <f t="shared" si="72"/>
        <v>-2.6958669262810264E-2</v>
      </c>
      <c r="E174" s="56">
        <f t="shared" si="72"/>
        <v>2.2178903275345468E-2</v>
      </c>
      <c r="F174" s="56">
        <f t="shared" si="72"/>
        <v>-1.7965738102064199E-2</v>
      </c>
      <c r="G174" s="56">
        <f t="shared" si="72"/>
        <v>4.1470319888738477E-2</v>
      </c>
      <c r="H174" s="56">
        <f t="shared" si="72"/>
        <v>-1.054188398001818E-2</v>
      </c>
      <c r="I174" s="56">
        <f t="shared" si="72"/>
        <v>6.5300056027051134E-4</v>
      </c>
      <c r="J174" s="56">
        <f t="shared" si="72"/>
        <v>-2.9151460566403109E-3</v>
      </c>
      <c r="K174" s="56">
        <f t="shared" si="72"/>
        <v>5.3452014748371079E-3</v>
      </c>
      <c r="L174" s="56">
        <f t="shared" si="72"/>
        <v>2.6734523847393415E-2</v>
      </c>
      <c r="M174" s="56">
        <f t="shared" si="72"/>
        <v>-4.341781732106198E-5</v>
      </c>
      <c r="N174" s="56">
        <f t="shared" si="72"/>
        <v>8.0418079412342941E-2</v>
      </c>
      <c r="O174" s="56">
        <f t="shared" si="72"/>
        <v>9.976946527292499E-2</v>
      </c>
      <c r="P174" s="56">
        <f t="shared" si="72"/>
        <v>-1.9807265090976744E-2</v>
      </c>
      <c r="Q174" s="56">
        <f t="shared" si="72"/>
        <v>-6.9238579886628793E-3</v>
      </c>
      <c r="R174" s="56">
        <f t="shared" si="72"/>
        <v>-2.3440347186020116E-2</v>
      </c>
      <c r="S174" s="56">
        <f t="shared" si="72"/>
        <v>-8.6140696447092019E-2</v>
      </c>
      <c r="T174" s="56">
        <f t="shared" si="72"/>
        <v>7.7865257003084748E-2</v>
      </c>
      <c r="U174" s="56">
        <f t="shared" si="72"/>
        <v>3.1367230568538323E-2</v>
      </c>
      <c r="V174" s="56">
        <f t="shared" si="72"/>
        <v>-6.81675604691558E-2</v>
      </c>
      <c r="W174" s="56">
        <f t="shared" si="72"/>
        <v>-2.1284269925125471E-2</v>
      </c>
      <c r="X174" s="56">
        <f t="shared" si="72"/>
        <v>-5.0299966860001821E-3</v>
      </c>
      <c r="Y174" s="56">
        <f t="shared" si="72"/>
        <v>-5.801120896648633E-2</v>
      </c>
      <c r="Z174" s="57">
        <f t="shared" si="72"/>
        <v>-3.9705492703678652E-2</v>
      </c>
    </row>
    <row r="175" spans="1:26" x14ac:dyDescent="0.25">
      <c r="A175" s="53"/>
      <c r="B175" s="54" t="s">
        <v>200</v>
      </c>
      <c r="C175" s="55">
        <f t="shared" ref="C175:Z175" si="73">C79 -($AA79*C$95/$AA$95)</f>
        <v>-3.9868372560469711E-2</v>
      </c>
      <c r="D175" s="56">
        <f t="shared" si="73"/>
        <v>-1.5523892062634659E-2</v>
      </c>
      <c r="E175" s="56">
        <f t="shared" si="73"/>
        <v>-3.0448450523363757E-2</v>
      </c>
      <c r="F175" s="56">
        <f t="shared" si="73"/>
        <v>6.4383084224254317E-3</v>
      </c>
      <c r="G175" s="56">
        <f t="shared" si="73"/>
        <v>-1.1760795379420236E-2</v>
      </c>
      <c r="H175" s="56">
        <f t="shared" si="73"/>
        <v>-6.6545811820984235E-2</v>
      </c>
      <c r="I175" s="56">
        <f t="shared" si="73"/>
        <v>-8.430845627141953E-2</v>
      </c>
      <c r="J175" s="56">
        <f t="shared" si="73"/>
        <v>0.10666314695682971</v>
      </c>
      <c r="K175" s="56">
        <f t="shared" si="73"/>
        <v>7.1740611105417018E-2</v>
      </c>
      <c r="L175" s="56">
        <f t="shared" si="73"/>
        <v>-4.1117454751009974E-2</v>
      </c>
      <c r="M175" s="56">
        <f t="shared" si="73"/>
        <v>6.0747179492230352E-2</v>
      </c>
      <c r="N175" s="56">
        <f t="shared" si="73"/>
        <v>6.9585500567696162E-2</v>
      </c>
      <c r="O175" s="56">
        <f t="shared" si="73"/>
        <v>2.0856096480369513E-2</v>
      </c>
      <c r="P175" s="56">
        <f t="shared" si="73"/>
        <v>7.0308272826878071E-3</v>
      </c>
      <c r="Q175" s="56">
        <f t="shared" si="73"/>
        <v>-1.3514492568895892E-2</v>
      </c>
      <c r="R175" s="56">
        <f t="shared" si="73"/>
        <v>0.10039932153414027</v>
      </c>
      <c r="S175" s="56">
        <f t="shared" si="73"/>
        <v>-6.9692273983517267E-2</v>
      </c>
      <c r="T175" s="56">
        <f t="shared" si="73"/>
        <v>4.5920007617781089E-2</v>
      </c>
      <c r="U175" s="56">
        <f t="shared" si="73"/>
        <v>6.7548953315796828E-2</v>
      </c>
      <c r="V175" s="56">
        <f t="shared" si="73"/>
        <v>-0.11060618848650244</v>
      </c>
      <c r="W175" s="56">
        <f t="shared" si="73"/>
        <v>-5.4100310987305111E-2</v>
      </c>
      <c r="X175" s="56">
        <f t="shared" si="73"/>
        <v>2.6823070501959589E-2</v>
      </c>
      <c r="Y175" s="56">
        <f t="shared" si="73"/>
        <v>-4.737086418839298E-3</v>
      </c>
      <c r="Z175" s="57">
        <f t="shared" si="73"/>
        <v>-4.1529437462974522E-2</v>
      </c>
    </row>
    <row r="176" spans="1:26" x14ac:dyDescent="0.25">
      <c r="A176" s="53"/>
      <c r="B176" s="54" t="s">
        <v>201</v>
      </c>
      <c r="C176" s="55">
        <f t="shared" ref="C176:Z176" si="74">C80 -($AA80*C$95/$AA$95)</f>
        <v>-2.9812744252446066E-2</v>
      </c>
      <c r="D176" s="56">
        <f t="shared" si="74"/>
        <v>-2.6372397680067966E-2</v>
      </c>
      <c r="E176" s="56">
        <f t="shared" si="74"/>
        <v>1.0246695271511341E-3</v>
      </c>
      <c r="F176" s="56">
        <f t="shared" si="74"/>
        <v>-2.8644049063815014E-2</v>
      </c>
      <c r="G176" s="56">
        <f t="shared" si="74"/>
        <v>5.4836044190564814E-2</v>
      </c>
      <c r="H176" s="56">
        <f t="shared" si="74"/>
        <v>1.0844433198907794E-2</v>
      </c>
      <c r="I176" s="56">
        <f t="shared" si="74"/>
        <v>5.3139390827808552E-3</v>
      </c>
      <c r="J176" s="56">
        <f t="shared" si="74"/>
        <v>-4.7993605916069187E-2</v>
      </c>
      <c r="K176" s="56">
        <f t="shared" si="74"/>
        <v>-3.5373927869842586E-2</v>
      </c>
      <c r="L176" s="56">
        <f t="shared" si="74"/>
        <v>1.6367719721408935E-2</v>
      </c>
      <c r="M176" s="56">
        <f t="shared" si="74"/>
        <v>5.2541009500730873E-3</v>
      </c>
      <c r="N176" s="56">
        <f t="shared" si="74"/>
        <v>-2.0358493198248506E-2</v>
      </c>
      <c r="O176" s="56">
        <f t="shared" si="74"/>
        <v>-2.6999634190296329E-2</v>
      </c>
      <c r="P176" s="56">
        <f t="shared" si="74"/>
        <v>-1.0360441509744994E-2</v>
      </c>
      <c r="Q176" s="56">
        <f t="shared" si="74"/>
        <v>-1.2240308744692896E-2</v>
      </c>
      <c r="R176" s="56">
        <f t="shared" si="74"/>
        <v>5.9168232058660508E-2</v>
      </c>
      <c r="S176" s="56">
        <f t="shared" si="74"/>
        <v>1.3772667940358224E-2</v>
      </c>
      <c r="T176" s="56">
        <f t="shared" si="74"/>
        <v>8.3104258657602875E-2</v>
      </c>
      <c r="U176" s="56">
        <f t="shared" si="74"/>
        <v>3.2276350721067742E-2</v>
      </c>
      <c r="V176" s="56">
        <f t="shared" si="74"/>
        <v>-4.3047856675880958E-2</v>
      </c>
      <c r="W176" s="56">
        <f t="shared" si="74"/>
        <v>-2.3987127999208768E-4</v>
      </c>
      <c r="X176" s="56">
        <f t="shared" si="74"/>
        <v>-3.7842871860913063E-3</v>
      </c>
      <c r="Y176" s="56">
        <f t="shared" si="74"/>
        <v>-2.1739800586690256E-2</v>
      </c>
      <c r="Z176" s="57">
        <f t="shared" si="74"/>
        <v>2.5005002105300239E-2</v>
      </c>
    </row>
    <row r="177" spans="1:26" x14ac:dyDescent="0.25">
      <c r="A177" s="53"/>
      <c r="B177" s="54" t="s">
        <v>202</v>
      </c>
      <c r="C177" s="55">
        <f t="shared" ref="C177:Z177" si="75">C81 -($AA81*C$95/$AA$95)</f>
        <v>5.9846695594927612E-2</v>
      </c>
      <c r="D177" s="56">
        <f t="shared" si="75"/>
        <v>5.0719339319252599E-3</v>
      </c>
      <c r="E177" s="56">
        <f t="shared" si="75"/>
        <v>4.4713168889744692E-2</v>
      </c>
      <c r="F177" s="56">
        <f t="shared" si="75"/>
        <v>1.5371447772395408E-2</v>
      </c>
      <c r="G177" s="56">
        <f t="shared" si="75"/>
        <v>2.7153514053309014E-2</v>
      </c>
      <c r="H177" s="56">
        <f t="shared" si="75"/>
        <v>0.12011035178703708</v>
      </c>
      <c r="I177" s="56">
        <f t="shared" si="75"/>
        <v>-5.35957681099411E-3</v>
      </c>
      <c r="J177" s="56">
        <f t="shared" si="75"/>
        <v>-3.5819060061360486E-2</v>
      </c>
      <c r="K177" s="56">
        <f t="shared" si="75"/>
        <v>2.4996774251660414E-2</v>
      </c>
      <c r="L177" s="56">
        <f t="shared" si="75"/>
        <v>1.9658571299311062E-2</v>
      </c>
      <c r="M177" s="56">
        <f t="shared" si="75"/>
        <v>-5.7765469972786157E-2</v>
      </c>
      <c r="N177" s="56">
        <f t="shared" si="75"/>
        <v>-2.859627907153886E-2</v>
      </c>
      <c r="O177" s="56">
        <f t="shared" si="75"/>
        <v>1.2077789900762581E-2</v>
      </c>
      <c r="P177" s="56">
        <f t="shared" si="75"/>
        <v>-6.5525783167454985E-2</v>
      </c>
      <c r="Q177" s="56">
        <f t="shared" si="75"/>
        <v>-4.480650137923585E-2</v>
      </c>
      <c r="R177" s="56">
        <f t="shared" si="75"/>
        <v>-7.4438995925314E-2</v>
      </c>
      <c r="S177" s="56">
        <f t="shared" si="75"/>
        <v>4.7019665950224637E-2</v>
      </c>
      <c r="T177" s="56">
        <f t="shared" si="75"/>
        <v>-3.3415266747245292E-2</v>
      </c>
      <c r="U177" s="56">
        <f t="shared" si="75"/>
        <v>-7.9453538621430661E-2</v>
      </c>
      <c r="V177" s="56">
        <f t="shared" si="75"/>
        <v>5.8411117359478987E-2</v>
      </c>
      <c r="W177" s="56">
        <f t="shared" si="75"/>
        <v>5.2348202699772473E-2</v>
      </c>
      <c r="X177" s="56">
        <f t="shared" si="75"/>
        <v>-4.5960698091376789E-2</v>
      </c>
      <c r="Y177" s="56">
        <f t="shared" si="75"/>
        <v>-1.7949750581484847E-2</v>
      </c>
      <c r="Z177" s="57">
        <f t="shared" si="75"/>
        <v>2.3116869396722362E-3</v>
      </c>
    </row>
    <row r="178" spans="1:26" x14ac:dyDescent="0.25">
      <c r="A178" s="53"/>
      <c r="B178" s="54" t="s">
        <v>203</v>
      </c>
      <c r="C178" s="55">
        <f t="shared" ref="C178:Z178" si="76">C82 -($AA82*C$95/$AA$95)</f>
        <v>-1.1169291139170451E-2</v>
      </c>
      <c r="D178" s="56">
        <f t="shared" si="76"/>
        <v>-6.2073862500112986E-4</v>
      </c>
      <c r="E178" s="56">
        <f t="shared" si="76"/>
        <v>2.7438911532758209E-2</v>
      </c>
      <c r="F178" s="56">
        <f t="shared" si="76"/>
        <v>6.0558000920217417E-2</v>
      </c>
      <c r="G178" s="56">
        <f t="shared" si="76"/>
        <v>-1.6651073103002373E-2</v>
      </c>
      <c r="H178" s="56">
        <f t="shared" si="76"/>
        <v>4.521075516016286E-2</v>
      </c>
      <c r="I178" s="56">
        <f t="shared" si="76"/>
        <v>3.2341676010218243E-2</v>
      </c>
      <c r="J178" s="56">
        <f t="shared" si="76"/>
        <v>1.369843434580155E-2</v>
      </c>
      <c r="K178" s="56">
        <f t="shared" si="76"/>
        <v>2.9066261336377547E-2</v>
      </c>
      <c r="L178" s="56">
        <f t="shared" si="76"/>
        <v>-2.6342770210293881E-2</v>
      </c>
      <c r="M178" s="56">
        <f t="shared" si="76"/>
        <v>-1.7884686253208382E-3</v>
      </c>
      <c r="N178" s="56">
        <f t="shared" si="76"/>
        <v>-3.4616117754508097E-2</v>
      </c>
      <c r="O178" s="56">
        <f t="shared" si="76"/>
        <v>3.5578426096626786E-2</v>
      </c>
      <c r="P178" s="56">
        <f t="shared" si="76"/>
        <v>-4.6882002767750272E-2</v>
      </c>
      <c r="Q178" s="56">
        <f t="shared" si="76"/>
        <v>-3.9978836098263262E-2</v>
      </c>
      <c r="R178" s="56">
        <f t="shared" si="76"/>
        <v>-1.3030389805102752E-2</v>
      </c>
      <c r="S178" s="56">
        <f t="shared" si="76"/>
        <v>2.8744521545572471E-2</v>
      </c>
      <c r="T178" s="56">
        <f t="shared" si="76"/>
        <v>-1.9473462974872624E-2</v>
      </c>
      <c r="U178" s="56">
        <f t="shared" si="76"/>
        <v>-4.999700604169912E-2</v>
      </c>
      <c r="V178" s="56">
        <f t="shared" si="76"/>
        <v>1.866904236958522E-2</v>
      </c>
      <c r="W178" s="56">
        <f t="shared" si="76"/>
        <v>2.7278544241193275E-2</v>
      </c>
      <c r="X178" s="56">
        <f t="shared" si="76"/>
        <v>-1.3955976283747659E-2</v>
      </c>
      <c r="Y178" s="56">
        <f t="shared" si="76"/>
        <v>-1.7516414862874127E-2</v>
      </c>
      <c r="Z178" s="57">
        <f t="shared" si="76"/>
        <v>-2.6562025266907957E-2</v>
      </c>
    </row>
    <row r="179" spans="1:26" x14ac:dyDescent="0.25">
      <c r="A179" s="53"/>
      <c r="B179" s="54" t="s">
        <v>204</v>
      </c>
      <c r="C179" s="55">
        <f t="shared" ref="C179:Z179" si="77">C83 -($AA83*C$95/$AA$95)</f>
        <v>1.2951803113986332E-2</v>
      </c>
      <c r="D179" s="56">
        <f t="shared" si="77"/>
        <v>-5.3150151818500177E-2</v>
      </c>
      <c r="E179" s="56">
        <f t="shared" si="77"/>
        <v>3.9985727209589372E-2</v>
      </c>
      <c r="F179" s="56">
        <f t="shared" si="77"/>
        <v>3.1232958174025327E-2</v>
      </c>
      <c r="G179" s="56">
        <f t="shared" si="77"/>
        <v>1.0223460885293009E-2</v>
      </c>
      <c r="H179" s="56">
        <f t="shared" si="77"/>
        <v>8.7935137797234025E-2</v>
      </c>
      <c r="I179" s="56">
        <f t="shared" si="77"/>
        <v>2.6259466678042909E-2</v>
      </c>
      <c r="J179" s="56">
        <f t="shared" si="77"/>
        <v>-3.9054906539795209E-3</v>
      </c>
      <c r="K179" s="56">
        <f t="shared" si="77"/>
        <v>-2.4136392946954466E-2</v>
      </c>
      <c r="L179" s="56">
        <f t="shared" si="77"/>
        <v>3.139455140351792E-2</v>
      </c>
      <c r="M179" s="56">
        <f t="shared" si="77"/>
        <v>-3.856400381612643E-2</v>
      </c>
      <c r="N179" s="56">
        <f t="shared" si="77"/>
        <v>2.3576353162393232E-3</v>
      </c>
      <c r="O179" s="56">
        <f t="shared" si="77"/>
        <v>-3.8442640513084145E-2</v>
      </c>
      <c r="P179" s="56">
        <f t="shared" si="77"/>
        <v>-2.3817342858673929E-2</v>
      </c>
      <c r="Q179" s="56">
        <f t="shared" si="77"/>
        <v>-5.8254989595096784E-2</v>
      </c>
      <c r="R179" s="56">
        <f t="shared" si="77"/>
        <v>-8.0376482954945261E-3</v>
      </c>
      <c r="S179" s="56">
        <f t="shared" si="77"/>
        <v>1.5388444529640471E-2</v>
      </c>
      <c r="T179" s="56">
        <f t="shared" si="77"/>
        <v>-3.32509032011023E-2</v>
      </c>
      <c r="U179" s="56">
        <f t="shared" si="77"/>
        <v>2.2766778996968121E-2</v>
      </c>
      <c r="V179" s="56">
        <f t="shared" si="77"/>
        <v>-1.0426061605616654E-2</v>
      </c>
      <c r="W179" s="56">
        <f t="shared" si="77"/>
        <v>2.9191999731252777E-2</v>
      </c>
      <c r="X179" s="56">
        <f t="shared" si="77"/>
        <v>-3.4622524256842466E-2</v>
      </c>
      <c r="Y179" s="56">
        <f t="shared" si="77"/>
        <v>8.5525439464593511E-3</v>
      </c>
      <c r="Z179" s="57">
        <f t="shared" si="77"/>
        <v>8.3676417792221125E-3</v>
      </c>
    </row>
    <row r="180" spans="1:26" x14ac:dyDescent="0.25">
      <c r="A180" s="53"/>
      <c r="B180" s="54" t="s">
        <v>205</v>
      </c>
      <c r="C180" s="55">
        <f t="shared" ref="C180:Z180" si="78">C84 -($AA84*C$95/$AA$95)</f>
        <v>1.7609299870549183E-2</v>
      </c>
      <c r="D180" s="56">
        <f t="shared" si="78"/>
        <v>3.0313857674050287E-2</v>
      </c>
      <c r="E180" s="56">
        <f t="shared" si="78"/>
        <v>8.8040134380026891E-4</v>
      </c>
      <c r="F180" s="56">
        <f t="shared" si="78"/>
        <v>7.9100197789742005E-2</v>
      </c>
      <c r="G180" s="56">
        <f t="shared" si="78"/>
        <v>1.8577007573048698E-2</v>
      </c>
      <c r="H180" s="56">
        <f t="shared" si="78"/>
        <v>2.365593599479765E-2</v>
      </c>
      <c r="I180" s="56">
        <f t="shared" si="78"/>
        <v>1.1130560687355295E-2</v>
      </c>
      <c r="J180" s="56">
        <f t="shared" si="78"/>
        <v>-5.3679921988678006E-2</v>
      </c>
      <c r="K180" s="56">
        <f t="shared" si="78"/>
        <v>-4.9839640798124668E-2</v>
      </c>
      <c r="L180" s="56">
        <f t="shared" si="78"/>
        <v>-3.6414309183084581E-2</v>
      </c>
      <c r="M180" s="56">
        <f t="shared" si="78"/>
        <v>-2.6370276764179995E-2</v>
      </c>
      <c r="N180" s="56">
        <f t="shared" si="78"/>
        <v>-2.0151180007199676E-2</v>
      </c>
      <c r="O180" s="56">
        <f t="shared" si="78"/>
        <v>7.8855104520645869E-2</v>
      </c>
      <c r="P180" s="56">
        <f t="shared" si="78"/>
        <v>-7.566745830522234E-3</v>
      </c>
      <c r="Q180" s="56">
        <f t="shared" si="78"/>
        <v>-3.6072916743023223E-2</v>
      </c>
      <c r="R180" s="56">
        <f t="shared" si="78"/>
        <v>-3.3471682204347042E-2</v>
      </c>
      <c r="S180" s="56">
        <f t="shared" si="78"/>
        <v>7.7471870568824597E-3</v>
      </c>
      <c r="T180" s="56">
        <f t="shared" si="78"/>
        <v>-4.1091655935732441E-2</v>
      </c>
      <c r="U180" s="56">
        <f t="shared" si="78"/>
        <v>-7.140386530055054E-3</v>
      </c>
      <c r="V180" s="56">
        <f t="shared" si="78"/>
        <v>-9.1255217403704292E-3</v>
      </c>
      <c r="W180" s="56">
        <f t="shared" si="78"/>
        <v>3.7304036472938867E-2</v>
      </c>
      <c r="X180" s="56">
        <f t="shared" si="78"/>
        <v>4.2667303579436433E-3</v>
      </c>
      <c r="Y180" s="56">
        <f t="shared" si="78"/>
        <v>2.2189393828258186E-2</v>
      </c>
      <c r="Z180" s="57">
        <f t="shared" si="78"/>
        <v>-1.0705475444696272E-2</v>
      </c>
    </row>
    <row r="181" spans="1:26" x14ac:dyDescent="0.25">
      <c r="A181" s="53"/>
      <c r="B181" s="54" t="s">
        <v>206</v>
      </c>
      <c r="C181" s="55">
        <f t="shared" ref="C181:Z181" si="79">C85 -($AA85*C$95/$AA$95)</f>
        <v>-5.6352581988684119E-3</v>
      </c>
      <c r="D181" s="56">
        <f t="shared" si="79"/>
        <v>-2.9316954163431524E-3</v>
      </c>
      <c r="E181" s="56">
        <f t="shared" si="79"/>
        <v>-1.8209139332161672E-2</v>
      </c>
      <c r="F181" s="56">
        <f t="shared" si="79"/>
        <v>6.2029718571784728E-2</v>
      </c>
      <c r="G181" s="56">
        <f t="shared" si="79"/>
        <v>8.5978472683900659E-3</v>
      </c>
      <c r="H181" s="56">
        <f t="shared" si="79"/>
        <v>5.4773648936826208E-2</v>
      </c>
      <c r="I181" s="56">
        <f t="shared" si="79"/>
        <v>5.6514792266053507E-2</v>
      </c>
      <c r="J181" s="56">
        <f t="shared" si="79"/>
        <v>-1.1661156900321351E-2</v>
      </c>
      <c r="K181" s="56">
        <f t="shared" si="79"/>
        <v>4.0651758553415795E-4</v>
      </c>
      <c r="L181" s="56">
        <f t="shared" si="79"/>
        <v>2.6810152542347879E-2</v>
      </c>
      <c r="M181" s="56">
        <f t="shared" si="79"/>
        <v>-8.24470634398973E-3</v>
      </c>
      <c r="N181" s="56">
        <f t="shared" si="79"/>
        <v>3.2133443741549028E-2</v>
      </c>
      <c r="O181" s="56">
        <f t="shared" si="79"/>
        <v>1.0267097707568187E-2</v>
      </c>
      <c r="P181" s="56">
        <f t="shared" si="79"/>
        <v>-2.5785901016085772E-2</v>
      </c>
      <c r="Q181" s="56">
        <f t="shared" si="79"/>
        <v>-1.3936633232066162E-2</v>
      </c>
      <c r="R181" s="56">
        <f t="shared" si="79"/>
        <v>-2.3215938335958183E-2</v>
      </c>
      <c r="S181" s="56">
        <f t="shared" si="79"/>
        <v>-6.6348741215143531E-3</v>
      </c>
      <c r="T181" s="56">
        <f t="shared" si="79"/>
        <v>-3.4101597729319255E-2</v>
      </c>
      <c r="U181" s="56">
        <f t="shared" si="79"/>
        <v>-1.4865864732676273E-2</v>
      </c>
      <c r="V181" s="56">
        <f t="shared" si="79"/>
        <v>-4.2370779772701324E-2</v>
      </c>
      <c r="W181" s="56">
        <f t="shared" si="79"/>
        <v>-3.2115210926178805E-3</v>
      </c>
      <c r="X181" s="56">
        <f t="shared" si="79"/>
        <v>-2.7975272968421852E-2</v>
      </c>
      <c r="Y181" s="56">
        <f t="shared" si="79"/>
        <v>1.8151444786682971E-2</v>
      </c>
      <c r="Z181" s="57">
        <f t="shared" si="79"/>
        <v>-3.0904324213691756E-2</v>
      </c>
    </row>
    <row r="182" spans="1:26" x14ac:dyDescent="0.25">
      <c r="A182" s="53"/>
      <c r="B182" s="54" t="s">
        <v>207</v>
      </c>
      <c r="C182" s="55">
        <f t="shared" ref="C182:Z182" si="80">C86 -($AA86*C$95/$AA$95)</f>
        <v>-3.4360869564937502E-2</v>
      </c>
      <c r="D182" s="56">
        <f t="shared" si="80"/>
        <v>5.5105532901834064E-3</v>
      </c>
      <c r="E182" s="56">
        <f t="shared" si="80"/>
        <v>5.5336932676668116E-3</v>
      </c>
      <c r="F182" s="56">
        <f t="shared" si="80"/>
        <v>-3.2246672000189658E-2</v>
      </c>
      <c r="G182" s="56">
        <f t="shared" si="80"/>
        <v>2.6980124106106618E-2</v>
      </c>
      <c r="H182" s="56">
        <f t="shared" si="80"/>
        <v>3.141737975831066E-2</v>
      </c>
      <c r="I182" s="56">
        <f t="shared" si="80"/>
        <v>2.5165584422927184E-2</v>
      </c>
      <c r="J182" s="56">
        <f t="shared" si="80"/>
        <v>-3.1774447622767238E-2</v>
      </c>
      <c r="K182" s="56">
        <f t="shared" si="80"/>
        <v>-3.2695840359844575E-3</v>
      </c>
      <c r="L182" s="56">
        <f t="shared" si="80"/>
        <v>-7.1183017820475591E-3</v>
      </c>
      <c r="M182" s="56">
        <f t="shared" si="80"/>
        <v>-2.2283109414846736E-2</v>
      </c>
      <c r="N182" s="56">
        <f t="shared" si="80"/>
        <v>-2.0921979430622017E-2</v>
      </c>
      <c r="O182" s="56">
        <f t="shared" si="80"/>
        <v>-6.9256097917722206E-2</v>
      </c>
      <c r="P182" s="56">
        <f t="shared" si="80"/>
        <v>4.4446724407962934E-2</v>
      </c>
      <c r="Q182" s="56">
        <f t="shared" si="80"/>
        <v>1.2068113721967449E-2</v>
      </c>
      <c r="R182" s="56">
        <f t="shared" si="80"/>
        <v>-5.4597254696868505E-2</v>
      </c>
      <c r="S182" s="56">
        <f t="shared" si="80"/>
        <v>6.0171676353854481E-2</v>
      </c>
      <c r="T182" s="56">
        <f t="shared" si="80"/>
        <v>-9.1914225943171834E-3</v>
      </c>
      <c r="U182" s="56">
        <f t="shared" si="80"/>
        <v>1.8110277318932111E-2</v>
      </c>
      <c r="V182" s="56">
        <f t="shared" si="80"/>
        <v>-5.1422560207621537E-3</v>
      </c>
      <c r="W182" s="56">
        <f t="shared" si="80"/>
        <v>2.8491754852314338E-2</v>
      </c>
      <c r="X182" s="56">
        <f t="shared" si="80"/>
        <v>-3.5277073545740001E-3</v>
      </c>
      <c r="Y182" s="56">
        <f t="shared" si="80"/>
        <v>1.994594308298972E-2</v>
      </c>
      <c r="Z182" s="57">
        <f t="shared" si="80"/>
        <v>1.5847877852422892E-2</v>
      </c>
    </row>
    <row r="183" spans="1:26" x14ac:dyDescent="0.25">
      <c r="A183" s="53"/>
      <c r="B183" s="54" t="s">
        <v>208</v>
      </c>
      <c r="C183" s="55">
        <f t="shared" ref="C183:Z183" si="81">C87 -($AA87*C$95/$AA$95)</f>
        <v>3.9449098711048208E-2</v>
      </c>
      <c r="D183" s="56">
        <f t="shared" si="81"/>
        <v>3.3083492866365471E-2</v>
      </c>
      <c r="E183" s="56">
        <f t="shared" si="81"/>
        <v>-1.1008870648581665E-2</v>
      </c>
      <c r="F183" s="56">
        <f t="shared" si="81"/>
        <v>3.6509028306895702E-2</v>
      </c>
      <c r="G183" s="56">
        <f t="shared" si="81"/>
        <v>4.1807645799749882E-2</v>
      </c>
      <c r="H183" s="56">
        <f t="shared" si="81"/>
        <v>7.6941340030930866E-2</v>
      </c>
      <c r="I183" s="56">
        <f t="shared" si="81"/>
        <v>5.3972150624692072E-3</v>
      </c>
      <c r="J183" s="56">
        <f t="shared" si="81"/>
        <v>-6.3157031517515033E-2</v>
      </c>
      <c r="K183" s="56">
        <f t="shared" si="81"/>
        <v>-4.5290499856524002E-3</v>
      </c>
      <c r="L183" s="56">
        <f t="shared" si="81"/>
        <v>1.5769523247170625E-2</v>
      </c>
      <c r="M183" s="56">
        <f t="shared" si="81"/>
        <v>-2.8042031486215174E-2</v>
      </c>
      <c r="N183" s="56">
        <f t="shared" si="81"/>
        <v>-3.7290482532100766E-2</v>
      </c>
      <c r="O183" s="56">
        <f t="shared" si="81"/>
        <v>-8.9920458868349984E-2</v>
      </c>
      <c r="P183" s="56">
        <f t="shared" si="81"/>
        <v>4.8953566022929829E-3</v>
      </c>
      <c r="Q183" s="56">
        <f t="shared" si="81"/>
        <v>-1.9600590416316344E-2</v>
      </c>
      <c r="R183" s="56">
        <f t="shared" si="81"/>
        <v>-1.9533134785439471E-2</v>
      </c>
      <c r="S183" s="56">
        <f t="shared" si="81"/>
        <v>2.8629055364100542E-2</v>
      </c>
      <c r="T183" s="56">
        <f t="shared" si="81"/>
        <v>-6.0568531404559617E-2</v>
      </c>
      <c r="U183" s="56">
        <f t="shared" si="81"/>
        <v>-3.1080209934528202E-2</v>
      </c>
      <c r="V183" s="56">
        <f t="shared" si="81"/>
        <v>4.633733364713935E-2</v>
      </c>
      <c r="W183" s="56">
        <f t="shared" si="81"/>
        <v>1.6466073702280731E-2</v>
      </c>
      <c r="X183" s="56">
        <f t="shared" si="81"/>
        <v>-4.4374710141571849E-2</v>
      </c>
      <c r="Y183" s="56">
        <f t="shared" si="81"/>
        <v>3.9453363791231794E-2</v>
      </c>
      <c r="Z183" s="57">
        <f t="shared" si="81"/>
        <v>2.4366574589152867E-2</v>
      </c>
    </row>
    <row r="184" spans="1:26" x14ac:dyDescent="0.25">
      <c r="A184" s="53"/>
      <c r="B184" s="54" t="s">
        <v>209</v>
      </c>
      <c r="C184" s="55">
        <f t="shared" ref="C184:Z184" si="82">C88 -($AA88*C$95/$AA$95)</f>
        <v>-4.6507955637042908E-2</v>
      </c>
      <c r="D184" s="56">
        <f t="shared" si="82"/>
        <v>-1.3655744226444611E-2</v>
      </c>
      <c r="E184" s="56">
        <f t="shared" si="82"/>
        <v>-3.9965535036454503E-2</v>
      </c>
      <c r="F184" s="56">
        <f t="shared" si="82"/>
        <v>-6.0987052105861111E-2</v>
      </c>
      <c r="G184" s="56">
        <f t="shared" si="82"/>
        <v>-5.4593061428406781E-2</v>
      </c>
      <c r="H184" s="56">
        <f t="shared" si="82"/>
        <v>-7.0613403026167032E-2</v>
      </c>
      <c r="I184" s="56">
        <f t="shared" si="82"/>
        <v>-3.6027176956967055E-2</v>
      </c>
      <c r="J184" s="56">
        <f t="shared" si="82"/>
        <v>2.1451412059673103E-2</v>
      </c>
      <c r="K184" s="56">
        <f t="shared" si="82"/>
        <v>3.0303364906973662E-2</v>
      </c>
      <c r="L184" s="56">
        <f t="shared" si="82"/>
        <v>1.8302578970477712E-3</v>
      </c>
      <c r="M184" s="56">
        <f t="shared" si="82"/>
        <v>7.3051841422396846E-2</v>
      </c>
      <c r="N184" s="56">
        <f t="shared" si="82"/>
        <v>9.9633590001664274E-3</v>
      </c>
      <c r="O184" s="56">
        <f t="shared" si="82"/>
        <v>1.1897794851974508E-2</v>
      </c>
      <c r="P184" s="56">
        <f t="shared" si="82"/>
        <v>4.368812563305402E-2</v>
      </c>
      <c r="Q184" s="56">
        <f t="shared" si="82"/>
        <v>0.11482372804209467</v>
      </c>
      <c r="R184" s="56">
        <f t="shared" si="82"/>
        <v>0.1047188971342935</v>
      </c>
      <c r="S184" s="56">
        <f t="shared" si="82"/>
        <v>-4.7258480710037909E-2</v>
      </c>
      <c r="T184" s="56">
        <f t="shared" si="82"/>
        <v>9.8242939629129777E-2</v>
      </c>
      <c r="U184" s="56">
        <f t="shared" si="82"/>
        <v>-2.3135767468861146E-2</v>
      </c>
      <c r="V184" s="56">
        <f t="shared" si="82"/>
        <v>-1.207718287168974E-2</v>
      </c>
      <c r="W184" s="56">
        <f t="shared" si="82"/>
        <v>-6.670614726120111E-2</v>
      </c>
      <c r="X184" s="56">
        <f t="shared" si="82"/>
        <v>2.7032185869958147E-2</v>
      </c>
      <c r="Y184" s="56">
        <f t="shared" si="82"/>
        <v>-6.4249412818052076E-3</v>
      </c>
      <c r="Z184" s="57">
        <f t="shared" si="82"/>
        <v>-5.9051458435826321E-2</v>
      </c>
    </row>
    <row r="185" spans="1:26" x14ac:dyDescent="0.25">
      <c r="A185" s="53"/>
      <c r="B185" s="54" t="s">
        <v>210</v>
      </c>
      <c r="C185" s="55">
        <f t="shared" ref="C185:Z185" si="83">C89 -($AA89*C$95/$AA$95)</f>
        <v>-3.7186044392257089E-2</v>
      </c>
      <c r="D185" s="56">
        <f t="shared" si="83"/>
        <v>-5.9307946881111379E-2</v>
      </c>
      <c r="E185" s="56">
        <f t="shared" si="83"/>
        <v>-2.5957714811429958E-2</v>
      </c>
      <c r="F185" s="56">
        <f t="shared" si="83"/>
        <v>4.9397570282989439E-2</v>
      </c>
      <c r="G185" s="56">
        <f t="shared" si="83"/>
        <v>-1.0996198687040881E-2</v>
      </c>
      <c r="H185" s="56">
        <f t="shared" si="83"/>
        <v>-3.0731017372605973E-2</v>
      </c>
      <c r="I185" s="56">
        <f t="shared" si="83"/>
        <v>-9.8104520860115563E-3</v>
      </c>
      <c r="J185" s="56">
        <f t="shared" si="83"/>
        <v>-2.0561709933800687E-3</v>
      </c>
      <c r="K185" s="56">
        <f t="shared" si="83"/>
        <v>4.5521837596788906E-3</v>
      </c>
      <c r="L185" s="56">
        <f t="shared" si="83"/>
        <v>3.5450707167310913E-2</v>
      </c>
      <c r="M185" s="56">
        <f t="shared" si="83"/>
        <v>-4.0077154044259919E-2</v>
      </c>
      <c r="N185" s="56">
        <f t="shared" si="83"/>
        <v>1.4352085240987134E-2</v>
      </c>
      <c r="O185" s="56">
        <f t="shared" si="83"/>
        <v>1.9379887970952303E-2</v>
      </c>
      <c r="P185" s="56">
        <f t="shared" si="83"/>
        <v>-2.1090987305674477E-2</v>
      </c>
      <c r="Q185" s="56">
        <f t="shared" si="83"/>
        <v>-2.6947214333025854E-2</v>
      </c>
      <c r="R185" s="56">
        <f t="shared" si="83"/>
        <v>-4.4317912557213235E-3</v>
      </c>
      <c r="S185" s="56">
        <f t="shared" si="83"/>
        <v>-1.3899319951212352E-2</v>
      </c>
      <c r="T185" s="56">
        <f t="shared" si="83"/>
        <v>1.2854941490859084E-3</v>
      </c>
      <c r="U185" s="56">
        <f t="shared" si="83"/>
        <v>4.334025625981977E-2</v>
      </c>
      <c r="V185" s="56">
        <f t="shared" si="83"/>
        <v>2.884725468861371E-3</v>
      </c>
      <c r="W185" s="56">
        <f t="shared" si="83"/>
        <v>3.1257902858644632E-2</v>
      </c>
      <c r="X185" s="56">
        <f t="shared" si="83"/>
        <v>2.172784444766146E-2</v>
      </c>
      <c r="Y185" s="56">
        <f t="shared" si="83"/>
        <v>2.9084337373124575E-2</v>
      </c>
      <c r="Z185" s="57">
        <f t="shared" si="83"/>
        <v>2.9779017134613756E-2</v>
      </c>
    </row>
    <row r="186" spans="1:26" x14ac:dyDescent="0.25">
      <c r="A186" s="53"/>
      <c r="B186" s="54" t="s">
        <v>211</v>
      </c>
      <c r="C186" s="55">
        <f t="shared" ref="C186:Z186" si="84">C90 -($AA90*C$95/$AA$95)</f>
        <v>-2.4048090707343039E-2</v>
      </c>
      <c r="D186" s="56">
        <f t="shared" si="84"/>
        <v>1.9716977102219313E-3</v>
      </c>
      <c r="E186" s="56">
        <f t="shared" si="84"/>
        <v>1.320203289113589E-2</v>
      </c>
      <c r="F186" s="56">
        <f t="shared" si="84"/>
        <v>1.2743896199082977E-2</v>
      </c>
      <c r="G186" s="56">
        <f t="shared" si="84"/>
        <v>2.4757964803700044E-2</v>
      </c>
      <c r="H186" s="56">
        <f t="shared" si="84"/>
        <v>2.8709764263358778E-2</v>
      </c>
      <c r="I186" s="56">
        <f t="shared" si="84"/>
        <v>2.9716634822959359E-2</v>
      </c>
      <c r="J186" s="56">
        <f t="shared" si="84"/>
        <v>-3.0975723224026419E-2</v>
      </c>
      <c r="K186" s="56">
        <f t="shared" si="84"/>
        <v>-3.5607632216254625E-3</v>
      </c>
      <c r="L186" s="56">
        <f t="shared" si="84"/>
        <v>-1.6459383274504219E-2</v>
      </c>
      <c r="M186" s="56">
        <f t="shared" si="84"/>
        <v>-2.4687486880973886E-2</v>
      </c>
      <c r="N186" s="56">
        <f t="shared" si="84"/>
        <v>1.3908785197875861E-3</v>
      </c>
      <c r="O186" s="56">
        <f t="shared" si="84"/>
        <v>1.4945776004117728E-3</v>
      </c>
      <c r="P186" s="56">
        <f t="shared" si="84"/>
        <v>-8.5130664954735646E-4</v>
      </c>
      <c r="Q186" s="56">
        <f t="shared" si="84"/>
        <v>2.8804371026458303E-2</v>
      </c>
      <c r="R186" s="56">
        <f t="shared" si="84"/>
        <v>-3.4090719660289093E-3</v>
      </c>
      <c r="S186" s="56">
        <f t="shared" si="84"/>
        <v>-1.6111312254891624E-2</v>
      </c>
      <c r="T186" s="56">
        <f t="shared" si="84"/>
        <v>5.2585412921305641E-2</v>
      </c>
      <c r="U186" s="56">
        <f t="shared" si="84"/>
        <v>2.2689667907961564E-2</v>
      </c>
      <c r="V186" s="56">
        <f t="shared" si="84"/>
        <v>2.1144176754721855E-2</v>
      </c>
      <c r="W186" s="56">
        <f t="shared" si="84"/>
        <v>-4.6490180364107125E-2</v>
      </c>
      <c r="X186" s="56">
        <f t="shared" si="84"/>
        <v>-3.3021374144738574E-2</v>
      </c>
      <c r="Y186" s="56">
        <f t="shared" si="84"/>
        <v>-2.002499979093314E-2</v>
      </c>
      <c r="Z186" s="57">
        <f t="shared" si="84"/>
        <v>-1.9571382942386889E-2</v>
      </c>
    </row>
    <row r="187" spans="1:26" x14ac:dyDescent="0.25">
      <c r="A187" s="53"/>
      <c r="B187" s="54" t="s">
        <v>212</v>
      </c>
      <c r="C187" s="55">
        <f t="shared" ref="C187:Z187" si="85">C91 -($AA91*C$95/$AA$95)</f>
        <v>3.319133557481424E-3</v>
      </c>
      <c r="D187" s="56">
        <f t="shared" si="85"/>
        <v>1.413406658261146E-2</v>
      </c>
      <c r="E187" s="56">
        <f t="shared" si="85"/>
        <v>2.1879202863930303E-3</v>
      </c>
      <c r="F187" s="56">
        <f t="shared" si="85"/>
        <v>-8.9415051287245778E-2</v>
      </c>
      <c r="G187" s="56">
        <f t="shared" si="85"/>
        <v>-2.8573630483793022E-3</v>
      </c>
      <c r="H187" s="56">
        <f t="shared" si="85"/>
        <v>-6.7314068364734692E-2</v>
      </c>
      <c r="I187" s="56">
        <f t="shared" si="85"/>
        <v>-2.6297817804140922E-2</v>
      </c>
      <c r="J187" s="56">
        <f t="shared" si="85"/>
        <v>6.9659416372905125E-2</v>
      </c>
      <c r="K187" s="56">
        <f t="shared" si="85"/>
        <v>-5.7898515965476016E-3</v>
      </c>
      <c r="L187" s="56">
        <f t="shared" si="85"/>
        <v>-3.3473426719320631E-2</v>
      </c>
      <c r="M187" s="56">
        <f t="shared" si="85"/>
        <v>9.5831335690498287E-3</v>
      </c>
      <c r="N187" s="56">
        <f t="shared" si="85"/>
        <v>-1.5145366968375984E-2</v>
      </c>
      <c r="O187" s="56">
        <f t="shared" si="85"/>
        <v>1.1181644078420316E-2</v>
      </c>
      <c r="P187" s="56">
        <f t="shared" si="85"/>
        <v>7.5751476666525375E-2</v>
      </c>
      <c r="Q187" s="56">
        <f t="shared" si="85"/>
        <v>4.5460395542489429E-2</v>
      </c>
      <c r="R187" s="56">
        <f t="shared" si="85"/>
        <v>2.6463959871122489E-2</v>
      </c>
      <c r="S187" s="56">
        <f t="shared" si="85"/>
        <v>-2.5505671948424735E-2</v>
      </c>
      <c r="T187" s="56">
        <f t="shared" si="85"/>
        <v>1.2770334031001473E-2</v>
      </c>
      <c r="U187" s="56">
        <f t="shared" si="85"/>
        <v>2.034834669480623E-2</v>
      </c>
      <c r="V187" s="56">
        <f t="shared" si="85"/>
        <v>5.4148740596262623E-3</v>
      </c>
      <c r="W187" s="56">
        <f t="shared" si="85"/>
        <v>-1.4954325995297779E-5</v>
      </c>
      <c r="X187" s="56">
        <f t="shared" si="85"/>
        <v>4.2022019325147153E-2</v>
      </c>
      <c r="Y187" s="56">
        <f t="shared" si="85"/>
        <v>-4.7263287644061625E-2</v>
      </c>
      <c r="Z187" s="57">
        <f t="shared" si="85"/>
        <v>-2.5219860930354832E-2</v>
      </c>
    </row>
    <row r="188" spans="1:26" x14ac:dyDescent="0.25">
      <c r="A188" s="53"/>
      <c r="B188" s="54" t="s">
        <v>213</v>
      </c>
      <c r="C188" s="55">
        <f t="shared" ref="C188:Z188" si="86">C92 -($AA92*C$95/$AA$95)</f>
        <v>2.0261855685435981E-2</v>
      </c>
      <c r="D188" s="56">
        <f t="shared" si="86"/>
        <v>4.2548958399010073E-2</v>
      </c>
      <c r="E188" s="56">
        <f t="shared" si="86"/>
        <v>-5.7165834998942344E-3</v>
      </c>
      <c r="F188" s="56">
        <f t="shared" si="86"/>
        <v>-5.2573381612104397E-2</v>
      </c>
      <c r="G188" s="56">
        <f t="shared" si="86"/>
        <v>-2.9793962004609542E-2</v>
      </c>
      <c r="H188" s="56">
        <f t="shared" si="86"/>
        <v>-0.12662649183627767</v>
      </c>
      <c r="I188" s="56">
        <f t="shared" si="86"/>
        <v>-2.8646303962275743E-2</v>
      </c>
      <c r="J188" s="56">
        <f t="shared" si="86"/>
        <v>3.6613731245374981E-2</v>
      </c>
      <c r="K188" s="56">
        <f t="shared" si="86"/>
        <v>-3.5023604320234769E-2</v>
      </c>
      <c r="L188" s="56">
        <f t="shared" si="86"/>
        <v>-8.1166281159770481E-2</v>
      </c>
      <c r="M188" s="56">
        <f t="shared" si="86"/>
        <v>1.4508094957043083E-2</v>
      </c>
      <c r="N188" s="56">
        <f t="shared" si="86"/>
        <v>-3.7721132793235024E-2</v>
      </c>
      <c r="O188" s="56">
        <f t="shared" si="86"/>
        <v>-6.5048296875389211E-2</v>
      </c>
      <c r="P188" s="56">
        <f t="shared" si="86"/>
        <v>4.8876437829386943E-2</v>
      </c>
      <c r="Q188" s="56">
        <f t="shared" si="86"/>
        <v>8.7517386442190204E-2</v>
      </c>
      <c r="R188" s="56">
        <f t="shared" si="86"/>
        <v>5.153417384567216E-2</v>
      </c>
      <c r="S188" s="56">
        <f t="shared" si="86"/>
        <v>6.1130917585329181E-2</v>
      </c>
      <c r="T188" s="56">
        <f t="shared" si="86"/>
        <v>1.8673208057675139E-3</v>
      </c>
      <c r="U188" s="56">
        <f t="shared" si="86"/>
        <v>-2.3228235133815112E-2</v>
      </c>
      <c r="V188" s="56">
        <f t="shared" si="86"/>
        <v>4.5130548661574788E-2</v>
      </c>
      <c r="W188" s="56">
        <f t="shared" si="86"/>
        <v>1.3355605438895413E-2</v>
      </c>
      <c r="X188" s="56">
        <f t="shared" si="86"/>
        <v>8.3059409197229206E-3</v>
      </c>
      <c r="Y188" s="56">
        <f t="shared" si="86"/>
        <v>8.57569608787212E-3</v>
      </c>
      <c r="Z188" s="57">
        <f t="shared" si="86"/>
        <v>4.5317605294328989E-2</v>
      </c>
    </row>
    <row r="189" spans="1:26" x14ac:dyDescent="0.25">
      <c r="A189" s="53"/>
      <c r="B189" s="54" t="s">
        <v>214</v>
      </c>
      <c r="C189" s="55">
        <f t="shared" ref="C189:Z189" si="87">C93 -($AA93*C$95/$AA$95)</f>
        <v>-1.9948896006594441E-2</v>
      </c>
      <c r="D189" s="56">
        <f t="shared" si="87"/>
        <v>3.4485091059676787E-2</v>
      </c>
      <c r="E189" s="56">
        <f t="shared" si="87"/>
        <v>-1.802326945516991E-2</v>
      </c>
      <c r="F189" s="56">
        <f t="shared" si="87"/>
        <v>-3.0944823144000599E-2</v>
      </c>
      <c r="G189" s="56">
        <f t="shared" si="87"/>
        <v>-8.8146959888950605E-3</v>
      </c>
      <c r="H189" s="56">
        <f t="shared" si="87"/>
        <v>-8.0396825394596111E-2</v>
      </c>
      <c r="I189" s="56">
        <f t="shared" si="87"/>
        <v>-6.7782836258512225E-2</v>
      </c>
      <c r="J189" s="56">
        <f t="shared" si="87"/>
        <v>2.7635899656996477E-2</v>
      </c>
      <c r="K189" s="56">
        <f t="shared" si="87"/>
        <v>6.3690901987528137E-3</v>
      </c>
      <c r="L189" s="56">
        <f t="shared" si="87"/>
        <v>-1.7980925893769983E-2</v>
      </c>
      <c r="M189" s="56">
        <f t="shared" si="87"/>
        <v>8.3140485917460871E-2</v>
      </c>
      <c r="N189" s="56">
        <f t="shared" si="87"/>
        <v>1.096431638174783E-2</v>
      </c>
      <c r="O189" s="56">
        <f t="shared" si="87"/>
        <v>-5.3286771440943237E-2</v>
      </c>
      <c r="P189" s="56">
        <f t="shared" si="87"/>
        <v>1.0293877764131987E-2</v>
      </c>
      <c r="Q189" s="56">
        <f t="shared" si="87"/>
        <v>3.2132143291387028E-2</v>
      </c>
      <c r="R189" s="56">
        <f t="shared" si="87"/>
        <v>2.3395944999617557E-2</v>
      </c>
      <c r="S189" s="56">
        <f t="shared" si="87"/>
        <v>2.2093970181033762E-2</v>
      </c>
      <c r="T189" s="56">
        <f t="shared" si="87"/>
        <v>-8.3040047302885833E-3</v>
      </c>
      <c r="U189" s="56">
        <f t="shared" si="87"/>
        <v>-3.9580121599580825E-2</v>
      </c>
      <c r="V189" s="56">
        <f t="shared" si="87"/>
        <v>6.5535222832027284E-2</v>
      </c>
      <c r="W189" s="56">
        <f t="shared" si="87"/>
        <v>2.7688406452022807E-2</v>
      </c>
      <c r="X189" s="56">
        <f t="shared" si="87"/>
        <v>2.1778204357053021E-3</v>
      </c>
      <c r="Y189" s="56">
        <f t="shared" si="87"/>
        <v>-1.7251916753558416E-2</v>
      </c>
      <c r="Z189" s="57">
        <f t="shared" si="87"/>
        <v>1.6402817495346E-2</v>
      </c>
    </row>
    <row r="190" spans="1:26" ht="15.75" thickBot="1" x14ac:dyDescent="0.3">
      <c r="A190" s="58"/>
      <c r="B190" s="59" t="s">
        <v>215</v>
      </c>
      <c r="C190" s="60">
        <f t="shared" ref="C190:Z190" si="88">C94 -($AA94*C$95/$AA$95)</f>
        <v>-2.932881812392335E-2</v>
      </c>
      <c r="D190" s="61">
        <f t="shared" si="88"/>
        <v>-3.5356610368084129E-3</v>
      </c>
      <c r="E190" s="61">
        <f t="shared" si="88"/>
        <v>-7.35075595664475E-3</v>
      </c>
      <c r="F190" s="61">
        <f t="shared" si="88"/>
        <v>-2.220230800595635E-3</v>
      </c>
      <c r="G190" s="61">
        <f t="shared" si="88"/>
        <v>-2.0926369981108611E-2</v>
      </c>
      <c r="H190" s="61">
        <f t="shared" si="88"/>
        <v>-3.4975575896114303E-2</v>
      </c>
      <c r="I190" s="61">
        <f t="shared" si="88"/>
        <v>5.2009500957017812E-2</v>
      </c>
      <c r="J190" s="61">
        <f t="shared" si="88"/>
        <v>-4.5275872137157114E-3</v>
      </c>
      <c r="K190" s="61">
        <f t="shared" si="88"/>
        <v>1.0318514304401588E-2</v>
      </c>
      <c r="L190" s="61">
        <f t="shared" si="88"/>
        <v>-2.7324158373793928E-2</v>
      </c>
      <c r="M190" s="61">
        <f t="shared" si="88"/>
        <v>2.0235624344196901E-2</v>
      </c>
      <c r="N190" s="61">
        <f t="shared" si="88"/>
        <v>-3.5697737321705725E-3</v>
      </c>
      <c r="O190" s="61">
        <f t="shared" si="88"/>
        <v>1.7199732670828138E-2</v>
      </c>
      <c r="P190" s="61">
        <f t="shared" si="88"/>
        <v>4.0977817100199626E-2</v>
      </c>
      <c r="Q190" s="61">
        <f t="shared" si="88"/>
        <v>4.8039731326438267E-2</v>
      </c>
      <c r="R190" s="61">
        <f t="shared" si="88"/>
        <v>6.561344876891842E-2</v>
      </c>
      <c r="S190" s="61">
        <f t="shared" si="88"/>
        <v>-1.5167147484429849E-2</v>
      </c>
      <c r="T190" s="61">
        <f t="shared" si="88"/>
        <v>2.1078160746434621E-2</v>
      </c>
      <c r="U190" s="61">
        <f t="shared" si="88"/>
        <v>1.1224836812263078E-2</v>
      </c>
      <c r="V190" s="61">
        <f t="shared" si="88"/>
        <v>-4.3056868724049763E-2</v>
      </c>
      <c r="W190" s="61">
        <f t="shared" si="88"/>
        <v>9.5867089235755765E-3</v>
      </c>
      <c r="X190" s="61">
        <f t="shared" si="88"/>
        <v>1.0563231788385252E-2</v>
      </c>
      <c r="Y190" s="61">
        <f t="shared" si="88"/>
        <v>-6.6992488527693073E-2</v>
      </c>
      <c r="Z190" s="62">
        <f t="shared" si="88"/>
        <v>-4.7871871891613266E-2</v>
      </c>
    </row>
    <row r="191" spans="1:26" ht="15.75" thickTop="1" x14ac:dyDescent="0.25"/>
  </sheetData>
  <mergeCells count="14">
    <mergeCell ref="A156:A173"/>
    <mergeCell ref="A174:A190"/>
    <mergeCell ref="A78:A94"/>
    <mergeCell ref="A99:B101"/>
    <mergeCell ref="C99:Z99"/>
    <mergeCell ref="A102:A119"/>
    <mergeCell ref="A120:A139"/>
    <mergeCell ref="A140:A155"/>
    <mergeCell ref="A3:B5"/>
    <mergeCell ref="C3:Z3"/>
    <mergeCell ref="A6:A23"/>
    <mergeCell ref="A24:A43"/>
    <mergeCell ref="A44:A59"/>
    <mergeCell ref="A60:A77"/>
  </mergeCells>
  <conditionalFormatting sqref="C102:Z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  <vt:lpstr> 1,00 TOTAL (8)</vt:lpstr>
      <vt:lpstr> 1,00 TOTAL (9)</vt:lpstr>
      <vt:lpstr> 1,00 TOTAL (10)</vt:lpstr>
      <vt:lpstr> 1,00 TOTAL (11)</vt:lpstr>
      <vt:lpstr> 1,00 TOTAL (12)</vt:lpstr>
      <vt:lpstr> 1,00 TOTAL (13)</vt:lpstr>
      <vt:lpstr> 1,00 TOTAL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2024-01-02T18:02:12Z</dcterms:created>
  <dcterms:modified xsi:type="dcterms:W3CDTF">2024-01-10T22:13:11Z</dcterms:modified>
</cp:coreProperties>
</file>